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Royal Orchid Hotel (Thailand)\2026\Q1'2026\ROH\"/>
    </mc:Choice>
  </mc:AlternateContent>
  <xr:revisionPtr revIDLastSave="0" documentId="13_ncr:1_{2AAB69FF-5845-4E63-A9F4-969EBCB562A9}" xr6:coauthVersionLast="47" xr6:coauthVersionMax="47" xr10:uidLastSave="{00000000-0000-0000-0000-000000000000}"/>
  <bookViews>
    <workbookView xWindow="-108" yWindow="-108" windowWidth="23256" windowHeight="12456" activeTab="2" xr2:uid="{A99517FF-4465-47DE-B240-11E6F7C6A243}"/>
  </bookViews>
  <sheets>
    <sheet name="BS" sheetId="2" r:id="rId1"/>
    <sheet name="PL " sheetId="9" r:id="rId2"/>
    <sheet name="CE" sheetId="10" r:id="rId3"/>
    <sheet name="CF" sheetId="11" r:id="rId4"/>
    <sheet name="PL Q2" sheetId="8" state="hidden" r:id="rId5"/>
    <sheet name="000" sheetId="3" state="veryHidden" r:id="rId6"/>
  </sheets>
  <definedNames>
    <definedName name="_xlnm._FilterDatabase" localSheetId="0" hidden="1">BS!$D$5:$D$79</definedName>
    <definedName name="_xlnm._FilterDatabase" localSheetId="1" hidden="1">'PL '!$B$1:$B$37</definedName>
    <definedName name="_xlnm.Print_Area" localSheetId="0">BS!$A$1:$H$83</definedName>
    <definedName name="_xlnm.Print_Area" localSheetId="2">CE!$A$1:$R$26</definedName>
    <definedName name="_xlnm.Print_Area" localSheetId="3">CF!$A$1:$G$57</definedName>
    <definedName name="_xlnm.Print_Area" localSheetId="1">'PL '!$A$1:$G$34</definedName>
    <definedName name="_xlnm.Print_Area" localSheetId="4">'PL Q2'!$A$1:$G$64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1" l="1"/>
  <c r="F47" i="11" l="1"/>
  <c r="D47" i="11"/>
  <c r="D18" i="9" l="1"/>
  <c r="F18" i="9"/>
  <c r="F74" i="2" l="1"/>
  <c r="D53" i="11"/>
  <c r="F72" i="2" l="1"/>
  <c r="F68" i="2"/>
  <c r="F67" i="2"/>
  <c r="O17" i="10" l="1"/>
  <c r="K17" i="10"/>
  <c r="I17" i="10"/>
  <c r="G17" i="10"/>
  <c r="E17" i="10"/>
  <c r="D51" i="11"/>
  <c r="F51" i="11"/>
  <c r="O16" i="10"/>
  <c r="K16" i="10"/>
  <c r="I16" i="10"/>
  <c r="G16" i="10"/>
  <c r="E16" i="10"/>
  <c r="Q15" i="10"/>
  <c r="Q13" i="10"/>
  <c r="Q12" i="10"/>
  <c r="F11" i="9"/>
  <c r="F19" i="9" s="1"/>
  <c r="F22" i="9" s="1"/>
  <c r="Q19" i="10"/>
  <c r="Q20" i="10"/>
  <c r="Q22" i="10"/>
  <c r="E23" i="10"/>
  <c r="E24" i="10" s="1"/>
  <c r="G23" i="10"/>
  <c r="I23" i="10"/>
  <c r="K23" i="10"/>
  <c r="O23" i="10"/>
  <c r="G24" i="10"/>
  <c r="I24" i="10"/>
  <c r="F70" i="2" s="1"/>
  <c r="K24" i="10"/>
  <c r="O24" i="10"/>
  <c r="D11" i="9"/>
  <c r="D19" i="9" l="1"/>
  <c r="F24" i="9"/>
  <c r="F8" i="11"/>
  <c r="F19" i="11" s="1"/>
  <c r="F29" i="11" s="1"/>
  <c r="F32" i="11" s="1"/>
  <c r="F52" i="11" s="1"/>
  <c r="F54" i="11" s="1"/>
  <c r="H75" i="2"/>
  <c r="H50" i="2"/>
  <c r="F50" i="2"/>
  <c r="H45" i="2"/>
  <c r="F45" i="2"/>
  <c r="H25" i="2"/>
  <c r="F25" i="2"/>
  <c r="H18" i="2"/>
  <c r="F18" i="2"/>
  <c r="D22" i="9" l="1"/>
  <c r="F28" i="9"/>
  <c r="F31" i="9" s="1"/>
  <c r="M14" i="10"/>
  <c r="H51" i="2"/>
  <c r="H76" i="2" s="1"/>
  <c r="F51" i="2"/>
  <c r="F26" i="2"/>
  <c r="H26" i="2"/>
  <c r="D24" i="9" l="1"/>
  <c r="D28" i="9" s="1"/>
  <c r="D8" i="11"/>
  <c r="M16" i="10"/>
  <c r="M17" i="10" s="1"/>
  <c r="Q14" i="10"/>
  <c r="Q16" i="10" s="1"/>
  <c r="Q17" i="10" s="1"/>
  <c r="D19" i="11" l="1"/>
  <c r="D31" i="9"/>
  <c r="M21" i="10"/>
  <c r="F48" i="8"/>
  <c r="D48" i="8"/>
  <c r="D49" i="8" s="1"/>
  <c r="D52" i="8" s="1"/>
  <c r="D54" i="8" s="1"/>
  <c r="D58" i="8" s="1"/>
  <c r="D61" i="8" s="1"/>
  <c r="F42" i="8"/>
  <c r="F49" i="8" s="1"/>
  <c r="F52" i="8" s="1"/>
  <c r="F54" i="8" s="1"/>
  <c r="F58" i="8" s="1"/>
  <c r="F61" i="8" s="1"/>
  <c r="D42" i="8"/>
  <c r="D17" i="8"/>
  <c r="D20" i="8" s="1"/>
  <c r="D22" i="8" s="1"/>
  <c r="D26" i="8" s="1"/>
  <c r="D29" i="8" s="1"/>
  <c r="F16" i="8"/>
  <c r="F17" i="8" s="1"/>
  <c r="F20" i="8" s="1"/>
  <c r="F22" i="8" s="1"/>
  <c r="F26" i="8" s="1"/>
  <c r="F29" i="8" s="1"/>
  <c r="D16" i="8"/>
  <c r="F10" i="8"/>
  <c r="D10" i="8"/>
  <c r="D29" i="11" l="1"/>
  <c r="M23" i="10"/>
  <c r="M24" i="10" s="1"/>
  <c r="F73" i="2" s="1"/>
  <c r="F75" i="2" s="1"/>
  <c r="F76" i="2" s="1"/>
  <c r="Q21" i="10"/>
  <c r="Q23" i="10" s="1"/>
  <c r="Q24" i="10" s="1"/>
  <c r="D32" i="11" l="1"/>
  <c r="D52" i="11" l="1"/>
  <c r="D54" i="11" l="1"/>
</calcChain>
</file>

<file path=xl/sharedStrings.xml><?xml version="1.0" encoding="utf-8"?>
<sst xmlns="http://schemas.openxmlformats.org/spreadsheetml/2006/main" count="266" uniqueCount="197">
  <si>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</si>
  <si>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</si>
  <si>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</si>
  <si>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</si>
  <si>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</si>
  <si>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</si>
  <si>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</si>
  <si>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</si>
  <si>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</si>
  <si>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</si>
  <si>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</si>
  <si>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</si>
  <si>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</si>
  <si>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งบกระแสเงินสด (ต่อ)</t>
  </si>
  <si>
    <t>สินทรัพย์ไม่หมุนเวียน</t>
  </si>
  <si>
    <t>ทุนเรือนหุ้นที่ออก</t>
  </si>
  <si>
    <t>ยังไม่ได้จัดสรร</t>
  </si>
  <si>
    <t>สำรองตามกฎหมาย</t>
  </si>
  <si>
    <t>รวมสินทรัพย์ไม่หมุนเวียน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</si>
  <si>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</si>
  <si>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</si>
  <si>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</si>
  <si>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หนี้สินหมุนเวียนอื่น</t>
  </si>
  <si>
    <t>ทุนเรือนหุ้น</t>
  </si>
  <si>
    <t xml:space="preserve">   จัดสรรแล้ว - 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</si>
  <si>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</si>
  <si>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</si>
  <si>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</si>
  <si>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</si>
  <si>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</si>
  <si>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</si>
  <si>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</si>
  <si>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สินทรัพย์</t>
  </si>
  <si>
    <t>หนี้สินและส่วนของผู้ถือหุ้น</t>
  </si>
  <si>
    <t>ต้นทุนขายและบริการ</t>
  </si>
  <si>
    <t>ค่าใช้จ่ายในการขาย</t>
  </si>
  <si>
    <t>ค่าใช้จ่ายในการบริหาร</t>
  </si>
  <si>
    <t xml:space="preserve">   และหนี้สินดำเนินงาน</t>
  </si>
  <si>
    <t>ค่าเสื่อมราคาและค่าตัดจำหน่าย</t>
  </si>
  <si>
    <t>รวมหนี้สิน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</si>
  <si>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</si>
  <si>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</si>
  <si>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</si>
  <si>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ที่ดิน อาคารและอุปกรณ์</t>
  </si>
  <si>
    <t xml:space="preserve">สินทรัพย์ไม่มีตัวตน </t>
  </si>
  <si>
    <t>(หน่วย: พันบาท)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</si>
  <si>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</si>
  <si>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</si>
  <si>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</si>
  <si>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</si>
  <si>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</si>
  <si>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จำนวนหุ้นสามัญถัวเฉลี่ยถ่วงน้ำหนัก (พันหุ้น)</t>
  </si>
  <si>
    <t xml:space="preserve">   ค่าเสื่อมราคาและค่าตัดจำหน่าย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</si>
  <si>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</si>
  <si>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</si>
  <si>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กำไรขาดทุนเบ็ดเสร็จรวมสำหรับงวด</t>
  </si>
  <si>
    <t xml:space="preserve">จัดสรรแล้ว - </t>
  </si>
  <si>
    <t>สินทรัพย์ภาษีเงินได้รอตัดบัญชี</t>
  </si>
  <si>
    <t>(ตรวจสอบแล้ว)</t>
  </si>
  <si>
    <t>กำไร(ขาดทุน)สะสม</t>
  </si>
  <si>
    <t xml:space="preserve">   ยังไม่ได้จัดสรร</t>
  </si>
  <si>
    <t>กำไรขาดทุนเบ็ดเสร็จอื่นสำหรับงวด</t>
  </si>
  <si>
    <t>ซื้ออุปกรณ์ และส่วนปรับปรุงอาคาร</t>
  </si>
  <si>
    <t>หนี้สินไม่หมุนเวียนอื่น</t>
  </si>
  <si>
    <t>กระแสเงินสดจากกิจกรรมจัดหาเงิน</t>
  </si>
  <si>
    <t>รายได้จากการประกอบกิจการโรงแรม</t>
  </si>
  <si>
    <t xml:space="preserve">   หนี้สินไม่หมุนเวียนอื่น</t>
  </si>
  <si>
    <t>รายได้ทางการเงิน</t>
  </si>
  <si>
    <t>ส่วนต่างจากการปรับโครงสร้างสินทรัพย์ภายใต้การควบคุมเดียวกัน</t>
  </si>
  <si>
    <t>ส่วนต่างจากการ</t>
  </si>
  <si>
    <t>ปรับโครงสร้าง</t>
  </si>
  <si>
    <t>สินทรัพย์ภายใต้</t>
  </si>
  <si>
    <t>ส่วนต่างจากการปรับโครงสร้างสินทรัพย์ภายใต้</t>
  </si>
  <si>
    <t xml:space="preserve">   การควบคุมเดียวกัน</t>
  </si>
  <si>
    <t xml:space="preserve">   การเช่าทรัพย์สินที่มีข้อตกลงในการซื้อคืน</t>
  </si>
  <si>
    <t>เงินประกันสัญญาเช่า</t>
  </si>
  <si>
    <t xml:space="preserve">   ค่าใช้จ่ายทางการเงิน</t>
  </si>
  <si>
    <t xml:space="preserve">   รายได้ทางการเงิน</t>
  </si>
  <si>
    <t>องค์ประกอบอื่นของ</t>
  </si>
  <si>
    <t>กำไรขาดทุน</t>
  </si>
  <si>
    <t>เบ็ดเสร็จอื่น</t>
  </si>
  <si>
    <t>ส่วนเกินทุนจาก</t>
  </si>
  <si>
    <t>การตีราคาที่ดิน</t>
  </si>
  <si>
    <t>องค์ประกอบอื่นของส่วนของผู้ถือหุ้น</t>
  </si>
  <si>
    <t xml:space="preserve">   ทุนจดทะเบียน</t>
  </si>
  <si>
    <t xml:space="preserve">      หุ้นสามัญ 938,917,233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</si>
  <si>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</si>
  <si>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</si>
  <si>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บริษัท โรงแรม รอยัลออคิด (ประเทศไทย) จำกัด (มหาชน)</t>
  </si>
  <si>
    <t>การควบคุมเดียวกัน</t>
  </si>
  <si>
    <t>เงินสดสุทธิใช้ไปในกิจกรรมจัดหาเงิน</t>
  </si>
  <si>
    <t xml:space="preserve">   ค่าเผื่อผลขาดทุนด้านเครดิตที่คาดว่าจะเกิดขึ้น</t>
  </si>
  <si>
    <t>เงินสดรับจากการขายอุปกรณ์</t>
  </si>
  <si>
    <t>เงินฝากธนาคารที่มีภาระค้ำประกัน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</si>
  <si>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</si>
  <si>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</si>
  <si>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</si>
  <si>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ต้นทุนทางการเงิน</t>
  </si>
  <si>
    <t>ค่าใช้จ่ายภาษีเงินได้</t>
  </si>
  <si>
    <t>กำไรจากการดำเนินงานก่อนการเปลี่ยนแปลงในสินทรัพย์</t>
  </si>
  <si>
    <t>เงินสดจากกิจกรรมดำเนินงาน</t>
  </si>
  <si>
    <t>เงินสดสุทธิจากกิจกรรมดำเนินงาน</t>
  </si>
  <si>
    <t>เงินสดจ่ายหนี้สินจากภาระผูกพันที่เกิดจากสัญญา</t>
  </si>
  <si>
    <t>ยอดคงเหลือ ณ วันที่ 31 ธันวาคม 2567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</si>
  <si>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</si>
  <si>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</si>
  <si>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</si>
  <si>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</si>
  <si>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</si>
  <si>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</si>
  <si>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กำไรสำหรับงวด</t>
  </si>
  <si>
    <t>เงินให้กู้ยืมระยะสั้นแก่กิจการที่เกี่ยวข้องกัน</t>
  </si>
  <si>
    <t>หนี้สินและส่วนของผู้ถือหุ้น (ต่อ)</t>
  </si>
  <si>
    <t>ส่วนของเงินให้กู้ยืมระยะยาวแก่บริษัทใหญ่</t>
  </si>
  <si>
    <t xml:space="preserve">   ที่มีข้อตกลงในการซื้อคืนที่ถึงกำหนดชำระภายในหนึ่งปี</t>
  </si>
  <si>
    <t>ส่วนของหนี้สินจากภาระผูกพันที่เกิดจากสัญญาการเช่าทรัพย์สิน</t>
  </si>
  <si>
    <t>เงินรับล่วงหน้าจากลูกค้า</t>
  </si>
  <si>
    <t>กำไรขาดทุนเบ็ดเสร็จอื่น:</t>
  </si>
  <si>
    <t xml:space="preserve">   รับรู้ส่วนต่างจากการปรับโครงสร้างสินทรัพย์ภายใต้การควบคุมเดียวกัน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</si>
  <si>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</si>
  <si>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</si>
  <si>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จ่ายภาษีเงินได้</t>
  </si>
  <si>
    <t>เงินสดรับจากดอกเบี้ย</t>
  </si>
  <si>
    <t>(Unaudited but reviewed)</t>
  </si>
  <si>
    <t>Royal Orchid Hotel (Thailand) Public Company Limited</t>
  </si>
  <si>
    <t>Statement of comprehensive income</t>
  </si>
  <si>
    <t>For the three-month period ended 30 June 2025</t>
  </si>
  <si>
    <t>(Unit: Thousand Baht except loss per share expressed in Baht)</t>
  </si>
  <si>
    <t>Note</t>
  </si>
  <si>
    <t>Revenues</t>
  </si>
  <si>
    <t>Revenue from hotel operations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</si>
  <si>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</si>
  <si>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</si>
  <si>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</si>
  <si>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</si>
  <si>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</si>
  <si>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</si>
  <si>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Depreciation and amortisation</t>
  </si>
  <si>
    <t>Total expenses</t>
  </si>
  <si>
    <t>Operating loss</t>
  </si>
  <si>
    <t>Finance income</t>
  </si>
  <si>
    <t>Finance cost</t>
  </si>
  <si>
    <t>Loss before income tax</t>
  </si>
  <si>
    <t>Income tax (expense) income</t>
  </si>
  <si>
    <t>Loss for the period</t>
  </si>
  <si>
    <t>Other comprehensive income:</t>
  </si>
  <si>
    <t>Other comprehensive income for the period</t>
  </si>
  <si>
    <t>Total comprehensive income for the period</t>
  </si>
  <si>
    <t>Loss per share</t>
  </si>
  <si>
    <t>Loss for the period (Baht)</t>
  </si>
  <si>
    <t>Weighted average number of ordinary shares (Thousand shares)</t>
  </si>
  <si>
    <t>The accompanying notes are an integral part of the financial statements.</t>
  </si>
  <si>
    <t>For the six-month period ended 30 June 2025</t>
  </si>
  <si>
    <t>(Unit: Thousand Baht except profit (loss) per share expressed in Baht)</t>
  </si>
  <si>
    <t>Operating profit</t>
  </si>
  <si>
    <t>Profit (loss) before income tax</t>
  </si>
  <si>
    <t>Income tax expense</t>
  </si>
  <si>
    <t>Profit (loss) for the period</t>
  </si>
  <si>
    <t>Earning (loss) per share</t>
  </si>
  <si>
    <t>Profit (loss) for the period (Baht)</t>
  </si>
  <si>
    <t>หมายเหตุประกอบงบการเงินระหว่างกาลแบบย่อเป็นส่วนหนึ่งของงบการเงินนี้</t>
  </si>
  <si>
    <t>ณ วันที่ 31 มีนาคม 2569</t>
  </si>
  <si>
    <t>31 มีนาคม 2569</t>
  </si>
  <si>
    <t>31 ธันวาคม 2568</t>
  </si>
  <si>
    <t xml:space="preserve">   ที่ถึงกำหนดชำระภายในหนึ่งปี</t>
  </si>
  <si>
    <t xml:space="preserve">สินทรัพย์สิทธิการใช้ </t>
  </si>
  <si>
    <t>รายได้อื่น</t>
  </si>
  <si>
    <t>ยอดคงเหลือ ณ วันที่ 31 มีนาคม 2568</t>
  </si>
  <si>
    <t xml:space="preserve">   จ่ายผลประโยชน์ระยะยาวของพนักงาน</t>
  </si>
  <si>
    <t xml:space="preserve">   ประมาณการหนี้สินไม่หมุนเวียนสำหรับผลประโยชน์พนักงาน</t>
  </si>
  <si>
    <t>สำหรับงวดสามเดือนสิ้นสุดวันที่ 31 มีนาคม 2569</t>
  </si>
  <si>
    <t>ยอดคงเหลือ ณ วันที่ 31 ธันวาคม 2568</t>
  </si>
  <si>
    <t>ยอดคงเหลือ ณ วันที่ 31 มีนาคม 2569</t>
  </si>
  <si>
    <t>2.2, 3</t>
  </si>
  <si>
    <t>เงินสดจ่ายสำหรับเงินให้กู้ยืมระยะสั้นแก่กิจการที่เกี่ยวข้องกัน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</si>
  <si>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</si>
  <si>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ผลขาดทุนด้านเครดิตที่คาดว่าจะเกิดขึ้น</t>
  </si>
  <si>
    <t xml:space="preserve">   เงินรับล่วงหน้าจากลูกค้า</t>
  </si>
  <si>
    <t>(หน่วย: พันบาท ยกเว้นกำไร(ขาดทุน)ต่อหุ้นแสดงเป็นบาท)</t>
  </si>
  <si>
    <t>กำไร(ขาดทุน)จากการดำเนินงาน</t>
  </si>
  <si>
    <t>กำไร(ขาดทุน)ก่อนภาษีเงินได้</t>
  </si>
  <si>
    <t>กำไร(ขาดทุน)สำหรับงวด</t>
  </si>
  <si>
    <t>กำไร(ขาดทุน)ต่อหุ้น</t>
  </si>
  <si>
    <t>กำไร(ขาดทุน)สำหรับงวด (บาท)</t>
  </si>
  <si>
    <t>ส่วนเกินมูลค่า</t>
  </si>
  <si>
    <t>หุ้นสามัญ</t>
  </si>
  <si>
    <t>ขาดทุนสำหรับงวด</t>
  </si>
  <si>
    <t>กำไร(ขาดทุน)ก่อนภาษี</t>
  </si>
  <si>
    <t xml:space="preserve">   (กำไร)ขาดทุนจากการจำหน่ายสินทรัพย์ถาวร</t>
  </si>
  <si>
    <t>เงินสดสุทธิใช้ไปในกิจกรรมลงทุน</t>
  </si>
  <si>
    <t xml:space="preserve">   เป็นเงินสดรับ(จ่าย)จากกิจกรรมดำเนินงาน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</si>
  <si>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</si>
  <si>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</si>
  <si>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</si>
  <si>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กำไรหรือขาดทุน:</t>
  </si>
  <si>
    <t>และชำระเต็มมูลค่าแล้ว</t>
  </si>
  <si>
    <t>รายการปรับกระทบกำไร(ขาดทุน)ก่อนภาษี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</si>
</sst>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0.0"/>
    <numFmt numFmtId="169" formatCode="_(* #,##0_);_(* \(#,##0\);_(* &quot;-&quot;??_);_(@_)"/>
    <numFmt numFmtId="170" formatCode="#,##0\ ;\(#,##0\)"/>
    <numFmt numFmtId="171" formatCode="_([$€-2]\ * #,##0.00_);_([$€-2]\ * \(#,##0.00\);_([$€-2]\ * &quot;-&quot;??_);_(@_)"/>
    <numFmt numFmtId="172" formatCode="#,##0.0_);[Red]\(#,##0.0\)"/>
    <numFmt numFmtId="173" formatCode="_(* #,##0.0_);_(* \(#,##0.0\);_(* &quot;-&quot;_);_(@_)"/>
    <numFmt numFmtId="174" formatCode="_(* #,##0.00_);_(* \(#,##0.00\);_(* &quot;-&quot;_);_(@_)"/>
  </numFmts>
  <fonts count="2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5.5"/>
      <name val="Angsana New"/>
      <family val="1"/>
    </font>
    <font>
      <b/>
      <sz val="16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1" fillId="0" borderId="0"/>
    <xf numFmtId="17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62">
    <xf numFmtId="0" fontId="0" fillId="0" borderId="0" xfId="0"/>
    <xf numFmtId="41" fontId="7" fillId="0" borderId="0" xfId="0" applyNumberFormat="1" applyFont="1" applyAlignment="1">
      <alignment horizontal="right"/>
    </xf>
    <xf numFmtId="41" fontId="7" fillId="0" borderId="0" xfId="0" applyNumberFormat="1" applyFont="1"/>
    <xf numFmtId="38" fontId="14" fillId="0" borderId="0" xfId="0" applyNumberFormat="1" applyFont="1"/>
    <xf numFmtId="37" fontId="14" fillId="0" borderId="0" xfId="0" applyNumberFormat="1" applyFont="1"/>
    <xf numFmtId="37" fontId="14" fillId="0" borderId="0" xfId="0" applyNumberFormat="1" applyFont="1" applyAlignment="1">
      <alignment horizontal="right"/>
    </xf>
    <xf numFmtId="0" fontId="15" fillId="0" borderId="0" xfId="0" applyFont="1"/>
    <xf numFmtId="38" fontId="14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center"/>
    </xf>
    <xf numFmtId="37" fontId="14" fillId="0" borderId="0" xfId="0" quotePrefix="1" applyNumberFormat="1" applyFont="1" applyAlignment="1">
      <alignment horizontal="center"/>
    </xf>
    <xf numFmtId="37" fontId="14" fillId="0" borderId="0" xfId="0" quotePrefix="1" applyNumberFormat="1" applyFont="1" applyAlignment="1">
      <alignment horizontal="right"/>
    </xf>
    <xf numFmtId="38" fontId="16" fillId="0" borderId="0" xfId="0" applyNumberFormat="1" applyFont="1" applyAlignment="1">
      <alignment horizontal="center"/>
    </xf>
    <xf numFmtId="38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38" fontId="15" fillId="0" borderId="0" xfId="0" applyNumberFormat="1" applyFont="1"/>
    <xf numFmtId="41" fontId="14" fillId="0" borderId="0" xfId="0" applyNumberFormat="1" applyFont="1"/>
    <xf numFmtId="38" fontId="14" fillId="0" borderId="0" xfId="0" applyNumberFormat="1" applyFont="1" applyAlignment="1">
      <alignment horizontal="left"/>
    </xf>
    <xf numFmtId="43" fontId="14" fillId="0" borderId="0" xfId="12" applyFont="1"/>
    <xf numFmtId="41" fontId="14" fillId="0" borderId="0" xfId="0" applyNumberFormat="1" applyFont="1" applyAlignment="1">
      <alignment horizontal="right"/>
    </xf>
    <xf numFmtId="38" fontId="15" fillId="0" borderId="0" xfId="0" applyNumberFormat="1" applyFont="1" applyAlignment="1">
      <alignment horizontal="left"/>
    </xf>
    <xf numFmtId="38" fontId="17" fillId="0" borderId="0" xfId="0" applyNumberFormat="1" applyFont="1"/>
    <xf numFmtId="41" fontId="14" fillId="0" borderId="4" xfId="0" applyNumberFormat="1" applyFont="1" applyBorder="1" applyAlignment="1">
      <alignment horizontal="right"/>
    </xf>
    <xf numFmtId="38" fontId="17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0" fontId="14" fillId="0" borderId="0" xfId="0" applyFont="1"/>
    <xf numFmtId="41" fontId="14" fillId="0" borderId="3" xfId="0" applyNumberFormat="1" applyFont="1" applyBorder="1"/>
    <xf numFmtId="41" fontId="14" fillId="0" borderId="3" xfId="0" applyNumberFormat="1" applyFont="1" applyBorder="1" applyAlignment="1">
      <alignment horizontal="center"/>
    </xf>
    <xf numFmtId="41" fontId="14" fillId="0" borderId="0" xfId="0" applyNumberFormat="1" applyFont="1" applyAlignment="1">
      <alignment horizontal="center"/>
    </xf>
    <xf numFmtId="41" fontId="14" fillId="0" borderId="3" xfId="0" applyNumberFormat="1" applyFont="1" applyBorder="1" applyAlignment="1">
      <alignment horizontal="right"/>
    </xf>
    <xf numFmtId="49" fontId="18" fillId="0" borderId="0" xfId="0" applyNumberFormat="1" applyFont="1"/>
    <xf numFmtId="171" fontId="18" fillId="0" borderId="0" xfId="0" applyNumberFormat="1" applyFont="1"/>
    <xf numFmtId="41" fontId="19" fillId="0" borderId="3" xfId="0" applyNumberFormat="1" applyFont="1" applyBorder="1" applyAlignment="1">
      <alignment horizontal="right"/>
    </xf>
    <xf numFmtId="41" fontId="19" fillId="0" borderId="0" xfId="0" applyNumberFormat="1" applyFont="1"/>
    <xf numFmtId="171" fontId="19" fillId="0" borderId="0" xfId="0" applyNumberFormat="1" applyFont="1"/>
    <xf numFmtId="169" fontId="14" fillId="0" borderId="0" xfId="0" applyNumberFormat="1" applyFont="1"/>
    <xf numFmtId="41" fontId="19" fillId="0" borderId="5" xfId="0" applyNumberFormat="1" applyFont="1" applyBorder="1" applyAlignment="1">
      <alignment horizontal="right"/>
    </xf>
    <xf numFmtId="41" fontId="19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169" fontId="14" fillId="0" borderId="0" xfId="0" applyNumberFormat="1" applyFont="1" applyAlignment="1">
      <alignment horizontal="center"/>
    </xf>
    <xf numFmtId="43" fontId="14" fillId="0" borderId="5" xfId="0" applyNumberFormat="1" applyFont="1" applyBorder="1" applyAlignment="1">
      <alignment horizontal="right"/>
    </xf>
    <xf numFmtId="43" fontId="14" fillId="0" borderId="0" xfId="0" applyNumberFormat="1" applyFont="1"/>
    <xf numFmtId="39" fontId="14" fillId="0" borderId="0" xfId="0" applyNumberFormat="1" applyFont="1"/>
    <xf numFmtId="37" fontId="14" fillId="0" borderId="5" xfId="0" applyNumberFormat="1" applyFont="1" applyBorder="1"/>
    <xf numFmtId="9" fontId="21" fillId="0" borderId="0" xfId="13" applyFont="1" applyFill="1" applyBorder="1"/>
    <xf numFmtId="9" fontId="7" fillId="0" borderId="0" xfId="13" applyFont="1" applyFill="1" applyAlignment="1"/>
    <xf numFmtId="37" fontId="20" fillId="0" borderId="0" xfId="0" quotePrefix="1" applyNumberFormat="1" applyFont="1"/>
    <xf numFmtId="0" fontId="20" fillId="0" borderId="0" xfId="0" quotePrefix="1" applyFont="1"/>
    <xf numFmtId="37" fontId="21" fillId="0" borderId="0" xfId="0" applyNumberFormat="1" applyFont="1"/>
    <xf numFmtId="37" fontId="20" fillId="0" borderId="0" xfId="0" applyNumberFormat="1" applyFont="1"/>
    <xf numFmtId="37" fontId="20" fillId="0" borderId="0" xfId="0" applyNumberFormat="1" applyFont="1" applyAlignment="1">
      <alignment horizontal="left"/>
    </xf>
    <xf numFmtId="37" fontId="20" fillId="0" borderId="0" xfId="0" quotePrefix="1" applyNumberFormat="1" applyFont="1" applyAlignment="1">
      <alignment horizontal="left"/>
    </xf>
    <xf numFmtId="0" fontId="20" fillId="0" borderId="0" xfId="0" quotePrefix="1" applyFont="1" applyAlignment="1">
      <alignment horizontal="left"/>
    </xf>
    <xf numFmtId="0" fontId="21" fillId="0" borderId="0" xfId="0" applyFont="1" applyAlignment="1">
      <alignment horizontal="center"/>
    </xf>
    <xf numFmtId="170" fontId="21" fillId="0" borderId="0" xfId="0" applyNumberFormat="1" applyFont="1" applyAlignment="1">
      <alignment horizontal="left"/>
    </xf>
    <xf numFmtId="170" fontId="21" fillId="0" borderId="0" xfId="0" applyNumberFormat="1" applyFont="1"/>
    <xf numFmtId="170" fontId="21" fillId="0" borderId="0" xfId="0" applyNumberFormat="1" applyFont="1" applyAlignment="1">
      <alignment horizontal="right"/>
    </xf>
    <xf numFmtId="0" fontId="23" fillId="0" borderId="0" xfId="0" applyFont="1" applyAlignment="1">
      <alignment horizontal="center"/>
    </xf>
    <xf numFmtId="170" fontId="21" fillId="0" borderId="0" xfId="0" applyNumberFormat="1" applyFont="1" applyAlignment="1">
      <alignment horizontal="center"/>
    </xf>
    <xf numFmtId="37" fontId="21" fillId="0" borderId="3" xfId="0" applyNumberFormat="1" applyFont="1" applyBorder="1" applyAlignment="1">
      <alignment horizontal="center"/>
    </xf>
    <xf numFmtId="170" fontId="21" fillId="0" borderId="3" xfId="0" applyNumberFormat="1" applyFont="1" applyBorder="1" applyAlignment="1">
      <alignment horizontal="center"/>
    </xf>
    <xf numFmtId="37" fontId="21" fillId="0" borderId="0" xfId="0" applyNumberFormat="1" applyFont="1" applyAlignment="1">
      <alignment horizontal="center"/>
    </xf>
    <xf numFmtId="0" fontId="21" fillId="0" borderId="0" xfId="0" applyFont="1"/>
    <xf numFmtId="0" fontId="22" fillId="0" borderId="0" xfId="0" applyFont="1" applyAlignment="1">
      <alignment horizontal="center"/>
    </xf>
    <xf numFmtId="37" fontId="21" fillId="0" borderId="0" xfId="0" quotePrefix="1" applyNumberFormat="1" applyFont="1" applyAlignment="1">
      <alignment horizontal="left"/>
    </xf>
    <xf numFmtId="37" fontId="21" fillId="0" borderId="0" xfId="0" applyNumberFormat="1" applyFont="1" applyAlignment="1">
      <alignment horizontal="right"/>
    </xf>
    <xf numFmtId="41" fontId="21" fillId="0" borderId="0" xfId="0" applyNumberFormat="1" applyFont="1" applyAlignment="1">
      <alignment horizontal="right"/>
    </xf>
    <xf numFmtId="37" fontId="21" fillId="0" borderId="0" xfId="0" applyNumberFormat="1" applyFont="1" applyAlignment="1">
      <alignment horizontal="left"/>
    </xf>
    <xf numFmtId="41" fontId="21" fillId="0" borderId="0" xfId="0" applyNumberFormat="1" applyFont="1" applyAlignment="1">
      <alignment horizontal="center"/>
    </xf>
    <xf numFmtId="37" fontId="21" fillId="0" borderId="3" xfId="0" applyNumberFormat="1" applyFont="1" applyBorder="1"/>
    <xf numFmtId="41" fontId="21" fillId="0" borderId="3" xfId="0" applyNumberFormat="1" applyFont="1" applyBorder="1"/>
    <xf numFmtId="37" fontId="21" fillId="0" borderId="4" xfId="0" applyNumberFormat="1" applyFont="1" applyBorder="1" applyAlignment="1">
      <alignment horizontal="right"/>
    </xf>
    <xf numFmtId="41" fontId="21" fillId="0" borderId="4" xfId="0" applyNumberFormat="1" applyFont="1" applyBorder="1" applyAlignment="1">
      <alignment horizontal="right"/>
    </xf>
    <xf numFmtId="41" fontId="21" fillId="0" borderId="0" xfId="0" applyNumberFormat="1" applyFont="1"/>
    <xf numFmtId="37" fontId="21" fillId="0" borderId="3" xfId="0" applyNumberFormat="1" applyFont="1" applyBorder="1" applyAlignment="1">
      <alignment horizontal="right"/>
    </xf>
    <xf numFmtId="41" fontId="21" fillId="0" borderId="3" xfId="0" applyNumberFormat="1" applyFont="1" applyBorder="1" applyAlignment="1">
      <alignment horizontal="right"/>
    </xf>
    <xf numFmtId="37" fontId="21" fillId="0" borderId="5" xfId="0" applyNumberFormat="1" applyFont="1" applyBorder="1" applyAlignment="1">
      <alignment horizontal="right"/>
    </xf>
    <xf numFmtId="41" fontId="21" fillId="0" borderId="5" xfId="0" applyNumberFormat="1" applyFont="1" applyBorder="1" applyAlignment="1">
      <alignment horizontal="right"/>
    </xf>
    <xf numFmtId="169" fontId="21" fillId="0" borderId="0" xfId="12" applyNumberFormat="1" applyFont="1" applyFill="1" applyAlignment="1">
      <alignment horizontal="center"/>
    </xf>
    <xf numFmtId="37" fontId="22" fillId="0" borderId="0" xfId="0" applyNumberFormat="1" applyFont="1" applyAlignment="1">
      <alignment horizontal="center"/>
    </xf>
    <xf numFmtId="168" fontId="22" fillId="0" borderId="0" xfId="14" applyNumberFormat="1" applyFont="1" applyAlignment="1">
      <alignment horizontal="center"/>
    </xf>
    <xf numFmtId="37" fontId="24" fillId="0" borderId="0" xfId="0" applyNumberFormat="1" applyFont="1" applyAlignment="1">
      <alignment horizontal="left"/>
    </xf>
    <xf numFmtId="169" fontId="21" fillId="0" borderId="5" xfId="0" applyNumberFormat="1" applyFont="1" applyBorder="1" applyAlignment="1">
      <alignment horizontal="right"/>
    </xf>
    <xf numFmtId="0" fontId="21" fillId="0" borderId="0" xfId="0" applyFont="1" applyAlignment="1">
      <alignment horizontal="right"/>
    </xf>
    <xf numFmtId="43" fontId="21" fillId="0" borderId="0" xfId="12" applyFont="1" applyFill="1" applyAlignment="1">
      <alignment horizontal="right"/>
    </xf>
    <xf numFmtId="43" fontId="21" fillId="0" borderId="0" xfId="12" applyFont="1" applyFill="1"/>
    <xf numFmtId="37" fontId="21" fillId="0" borderId="6" xfId="0" applyNumberFormat="1" applyFont="1" applyBorder="1"/>
    <xf numFmtId="38" fontId="7" fillId="0" borderId="0" xfId="0" applyNumberFormat="1" applyFont="1"/>
    <xf numFmtId="38" fontId="7" fillId="0" borderId="0" xfId="0" quotePrefix="1" applyNumberFormat="1" applyFont="1" applyAlignment="1">
      <alignment horizontal="center"/>
    </xf>
    <xf numFmtId="37" fontId="7" fillId="0" borderId="0" xfId="0" applyNumberFormat="1" applyFont="1"/>
    <xf numFmtId="37" fontId="7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left"/>
    </xf>
    <xf numFmtId="38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38" fontId="8" fillId="0" borderId="0" xfId="0" quotePrefix="1" applyNumberFormat="1" applyFont="1" applyAlignment="1">
      <alignment horizontal="left"/>
    </xf>
    <xf numFmtId="37" fontId="7" fillId="0" borderId="0" xfId="0" quotePrefix="1" applyNumberFormat="1" applyFont="1" applyAlignment="1">
      <alignment horizontal="centerContinuous"/>
    </xf>
    <xf numFmtId="38" fontId="7" fillId="0" borderId="0" xfId="0" applyNumberFormat="1" applyFont="1" applyAlignment="1">
      <alignment horizontal="center"/>
    </xf>
    <xf numFmtId="38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38" fontId="8" fillId="0" borderId="0" xfId="0" applyNumberFormat="1" applyFont="1"/>
    <xf numFmtId="38" fontId="10" fillId="0" borderId="0" xfId="0" applyNumberFormat="1" applyFont="1" applyAlignment="1">
      <alignment horizontal="center"/>
    </xf>
    <xf numFmtId="41" fontId="7" fillId="0" borderId="3" xfId="0" applyNumberFormat="1" applyFont="1" applyBorder="1"/>
    <xf numFmtId="172" fontId="10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7" fillId="0" borderId="4" xfId="0" applyNumberFormat="1" applyFont="1" applyBorder="1"/>
    <xf numFmtId="41" fontId="7" fillId="0" borderId="3" xfId="0" applyNumberFormat="1" applyFont="1" applyBorder="1" applyAlignment="1">
      <alignment horizontal="right"/>
    </xf>
    <xf numFmtId="41" fontId="7" fillId="0" borderId="5" xfId="0" applyNumberFormat="1" applyFont="1" applyBorder="1"/>
    <xf numFmtId="173" fontId="7" fillId="0" borderId="0" xfId="0" applyNumberFormat="1" applyFont="1"/>
    <xf numFmtId="39" fontId="7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centerContinuous"/>
    </xf>
    <xf numFmtId="39" fontId="7" fillId="0" borderId="0" xfId="0" quotePrefix="1" applyNumberFormat="1" applyFont="1" applyAlignment="1">
      <alignment horizontal="centerContinuous"/>
    </xf>
    <xf numFmtId="37" fontId="8" fillId="0" borderId="0" xfId="0" applyNumberFormat="1" applyFont="1"/>
    <xf numFmtId="37" fontId="8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39" fontId="8" fillId="0" borderId="0" xfId="0" applyNumberFormat="1" applyFont="1" applyAlignment="1">
      <alignment horizontal="center"/>
    </xf>
    <xf numFmtId="39" fontId="7" fillId="0" borderId="0" xfId="0" applyNumberFormat="1" applyFont="1"/>
    <xf numFmtId="37" fontId="7" fillId="0" borderId="3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39" fontId="7" fillId="0" borderId="3" xfId="0" applyNumberFormat="1" applyFont="1" applyBorder="1" applyAlignment="1">
      <alignment horizontal="center"/>
    </xf>
    <xf numFmtId="170" fontId="8" fillId="0" borderId="0" xfId="9" applyFont="1"/>
    <xf numFmtId="0" fontId="10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174" fontId="7" fillId="0" borderId="0" xfId="0" applyNumberFormat="1" applyFont="1" applyAlignment="1">
      <alignment horizontal="right"/>
    </xf>
    <xf numFmtId="0" fontId="7" fillId="0" borderId="0" xfId="0" applyFont="1" applyAlignment="1">
      <alignment horizontal="centerContinuous"/>
    </xf>
    <xf numFmtId="174" fontId="7" fillId="0" borderId="0" xfId="0" applyNumberFormat="1" applyFont="1" applyAlignment="1">
      <alignment horizontal="centerContinuous"/>
    </xf>
    <xf numFmtId="174" fontId="7" fillId="0" borderId="0" xfId="0" quotePrefix="1" applyNumberFormat="1" applyFont="1" applyAlignment="1">
      <alignment horizontal="right"/>
    </xf>
    <xf numFmtId="0" fontId="7" fillId="0" borderId="0" xfId="0" applyFont="1"/>
    <xf numFmtId="174" fontId="7" fillId="0" borderId="0" xfId="0" applyNumberFormat="1" applyFont="1"/>
    <xf numFmtId="38" fontId="7" fillId="0" borderId="0" xfId="0" applyNumberFormat="1" applyFont="1" applyAlignment="1">
      <alignment horizontal="left"/>
    </xf>
    <xf numFmtId="41" fontId="7" fillId="0" borderId="4" xfId="0" applyNumberFormat="1" applyFont="1" applyBorder="1" applyAlignment="1">
      <alignment horizontal="right"/>
    </xf>
    <xf numFmtId="168" fontId="10" fillId="0" borderId="0" xfId="0" applyNumberFormat="1" applyFont="1" applyAlignment="1">
      <alignment horizontal="center"/>
    </xf>
    <xf numFmtId="41" fontId="7" fillId="0" borderId="3" xfId="0" applyNumberFormat="1" applyFont="1" applyBorder="1" applyAlignment="1">
      <alignment horizontal="center"/>
    </xf>
    <xf numFmtId="49" fontId="12" fillId="0" borderId="0" xfId="0" applyNumberFormat="1" applyFont="1"/>
    <xf numFmtId="174" fontId="13" fillId="0" borderId="3" xfId="0" applyNumberFormat="1" applyFont="1" applyBorder="1" applyAlignment="1">
      <alignment horizontal="right"/>
    </xf>
    <xf numFmtId="41" fontId="13" fillId="0" borderId="0" xfId="0" applyNumberFormat="1" applyFont="1"/>
    <xf numFmtId="41" fontId="13" fillId="0" borderId="3" xfId="0" applyNumberFormat="1" applyFont="1" applyBorder="1" applyAlignment="1">
      <alignment horizontal="right"/>
    </xf>
    <xf numFmtId="171" fontId="13" fillId="0" borderId="0" xfId="0" applyNumberFormat="1" applyFont="1"/>
    <xf numFmtId="41" fontId="13" fillId="0" borderId="5" xfId="0" applyNumberFormat="1" applyFont="1" applyBorder="1" applyAlignment="1">
      <alignment horizontal="right"/>
    </xf>
    <xf numFmtId="169" fontId="7" fillId="0" borderId="0" xfId="0" applyNumberFormat="1" applyFont="1"/>
    <xf numFmtId="174" fontId="7" fillId="0" borderId="0" xfId="0" applyNumberFormat="1" applyFont="1" applyAlignment="1">
      <alignment horizontal="center"/>
    </xf>
    <xf numFmtId="169" fontId="7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9" fontId="7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0" applyNumberFormat="1" applyFont="1" applyAlignment="1">
      <alignment horizontal="left"/>
    </xf>
    <xf numFmtId="174" fontId="7" fillId="0" borderId="5" xfId="0" applyNumberFormat="1" applyFont="1" applyBorder="1"/>
    <xf numFmtId="43" fontId="7" fillId="0" borderId="0" xfId="0" applyNumberFormat="1" applyFont="1"/>
    <xf numFmtId="43" fontId="7" fillId="0" borderId="5" xfId="0" applyNumberFormat="1" applyFont="1" applyBorder="1"/>
    <xf numFmtId="43" fontId="7" fillId="0" borderId="0" xfId="0" applyNumberFormat="1" applyFont="1" applyAlignment="1">
      <alignment horizontal="right"/>
    </xf>
    <xf numFmtId="37" fontId="7" fillId="0" borderId="5" xfId="0" applyNumberFormat="1" applyFont="1" applyBorder="1"/>
    <xf numFmtId="38" fontId="25" fillId="0" borderId="0" xfId="0" applyNumberFormat="1" applyFont="1"/>
    <xf numFmtId="41" fontId="7" fillId="0" borderId="0" xfId="13" applyNumberFormat="1" applyFont="1" applyFill="1" applyAlignment="1"/>
    <xf numFmtId="37" fontId="7" fillId="0" borderId="3" xfId="0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41" fontId="7" fillId="0" borderId="0" xfId="12" applyNumberFormat="1" applyFont="1" applyFill="1"/>
    <xf numFmtId="41" fontId="7" fillId="0" borderId="0" xfId="12" applyNumberFormat="1" applyFont="1" applyFill="1" applyAlignment="1">
      <alignment horizontal="right"/>
    </xf>
    <xf numFmtId="41" fontId="7" fillId="0" borderId="0" xfId="12" applyNumberFormat="1" applyFont="1" applyFill="1" applyAlignment="1">
      <alignment horizontal="center"/>
    </xf>
    <xf numFmtId="41" fontId="7" fillId="0" borderId="8" xfId="12" applyNumberFormat="1" applyFont="1" applyFill="1" applyBorder="1" applyAlignment="1">
      <alignment horizontal="right"/>
    </xf>
    <xf numFmtId="41" fontId="7" fillId="0" borderId="9" xfId="12" applyNumberFormat="1" applyFont="1" applyFill="1" applyBorder="1" applyAlignment="1">
      <alignment horizontal="right"/>
    </xf>
    <xf numFmtId="41" fontId="7" fillId="0" borderId="7" xfId="12" applyNumberFormat="1" applyFont="1" applyFill="1" applyBorder="1"/>
  </cellXfs>
  <cellStyles count="15">
    <cellStyle name="Comma" xfId="12" builtinId="3"/>
    <cellStyle name="comma zerodec" xfId="1" xr:uid="{33AD6DF7-2F7C-4DD9-A1D1-057BD8B4D69A}"/>
    <cellStyle name="Currency1" xfId="2" xr:uid="{1DBFD322-2168-4747-AF8D-49BB93586142}"/>
    <cellStyle name="Dollar (zero dec)" xfId="3" xr:uid="{251B1E40-C280-4A48-BE6E-3B547D962B78}"/>
    <cellStyle name="Grey" xfId="4" xr:uid="{594AC1F7-01A7-4405-88F6-FA12EECA415B}"/>
    <cellStyle name="Input [yellow]" xfId="5" xr:uid="{5095989F-96FF-4CD5-B272-9604105CE588}"/>
    <cellStyle name="no dec" xfId="6" xr:uid="{3D4933B8-1873-4ED3-837F-9A8D9998503D}"/>
    <cellStyle name="Normal" xfId="0" builtinId="0"/>
    <cellStyle name="Normal - Style1" xfId="7" xr:uid="{C8720AFE-CD0D-43E8-AADD-654612EC38CA}"/>
    <cellStyle name="Normal 2" xfId="8" xr:uid="{C2BCBBEC-E431-46A2-B224-D1CBF3C7636B}"/>
    <cellStyle name="Normal 2 4 2" xfId="14" xr:uid="{A1F29B10-0C31-4705-9EBA-0CF7BCEFE1A2}"/>
    <cellStyle name="Normal_conso-Samitivej03-Accounts-A3112t" xfId="9" xr:uid="{E35BBEA0-F8B8-4B32-B4FC-E0A523274880}"/>
    <cellStyle name="Percent" xfId="13" builtinId="5"/>
    <cellStyle name="Percent [2]" xfId="10" xr:uid="{EFF1C775-6CDD-4A0C-B03D-41ABF068B087}"/>
    <cellStyle name="Quantity" xfId="11" xr:uid="{C3D60C96-D413-4031-B4F4-EFD15D5E365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821CC-6D8F-4FF5-921C-A24C9628EF4C}">
  <sheetPr codeName="Sheet2"/>
  <dimension ref="A1:K83"/>
  <sheetViews>
    <sheetView showGridLines="0" view="pageBreakPreview" zoomScale="85" zoomScaleNormal="100" zoomScaleSheetLayoutView="85" workbookViewId="0">
      <selection activeCell="W79" sqref="W79"/>
    </sheetView>
  </sheetViews>
  <sheetFormatPr defaultColWidth="10.6640625" defaultRowHeight="23.1" customHeight="1"/>
  <cols>
    <col min="1" max="1" width="30.6640625" style="48" customWidth="1"/>
    <col min="2" max="2" width="21" style="48" customWidth="1"/>
    <col min="3" max="3" width="1.6640625" style="48" customWidth="1"/>
    <col min="4" max="4" width="7.6640625" style="62" customWidth="1"/>
    <col min="5" max="5" width="1.44140625" style="48" customWidth="1"/>
    <col min="6" max="6" width="14.44140625" style="48" customWidth="1"/>
    <col min="7" max="7" width="1.109375" style="48" customWidth="1"/>
    <col min="8" max="8" width="14" style="73" customWidth="1"/>
    <col min="9" max="9" width="0.44140625" style="48" customWidth="1"/>
    <col min="10" max="11" width="13.109375" style="48" bestFit="1" customWidth="1"/>
    <col min="12" max="16384" width="10.6640625" style="48"/>
  </cols>
  <sheetData>
    <row r="1" spans="1:9" ht="23.1" customHeight="1">
      <c r="A1" s="46" t="s">
        <v>88</v>
      </c>
      <c r="B1" s="46"/>
      <c r="C1" s="46"/>
      <c r="D1" s="47"/>
      <c r="E1" s="46"/>
      <c r="F1" s="46"/>
      <c r="G1" s="46"/>
      <c r="H1" s="46"/>
      <c r="I1" s="46"/>
    </row>
    <row r="2" spans="1:9" ht="23.1" customHeight="1">
      <c r="A2" s="49" t="s">
        <v>94</v>
      </c>
      <c r="B2" s="46"/>
      <c r="C2" s="46"/>
      <c r="D2" s="47"/>
      <c r="E2" s="46"/>
      <c r="F2" s="46"/>
      <c r="G2" s="46"/>
      <c r="H2" s="46"/>
      <c r="I2" s="46"/>
    </row>
    <row r="3" spans="1:9" ht="23.1" customHeight="1">
      <c r="A3" s="50" t="s">
        <v>161</v>
      </c>
      <c r="B3" s="51"/>
      <c r="C3" s="51"/>
      <c r="D3" s="52"/>
      <c r="E3" s="51"/>
      <c r="F3" s="51"/>
      <c r="G3" s="51"/>
      <c r="H3" s="51"/>
      <c r="I3" s="51"/>
    </row>
    <row r="4" spans="1:9" ht="23.1" customHeight="1">
      <c r="A4" s="50"/>
      <c r="B4" s="51"/>
      <c r="C4" s="51"/>
      <c r="D4" s="53"/>
      <c r="E4" s="54"/>
      <c r="G4" s="55"/>
      <c r="H4" s="56" t="s">
        <v>45</v>
      </c>
      <c r="I4" s="51"/>
    </row>
    <row r="5" spans="1:9" s="55" customFormat="1" ht="23.1" customHeight="1">
      <c r="D5" s="57" t="s">
        <v>0</v>
      </c>
      <c r="E5" s="58"/>
      <c r="F5" s="59" t="s">
        <v>162</v>
      </c>
      <c r="G5" s="58"/>
      <c r="H5" s="60" t="s">
        <v>163</v>
      </c>
    </row>
    <row r="6" spans="1:9" s="55" customFormat="1" ht="23.1" customHeight="1">
      <c r="D6" s="57"/>
      <c r="E6" s="58"/>
      <c r="F6" s="61" t="s">
        <v>46</v>
      </c>
      <c r="G6" s="58"/>
      <c r="H6" s="58" t="s">
        <v>58</v>
      </c>
    </row>
    <row r="7" spans="1:9" s="55" customFormat="1" ht="23.1" customHeight="1">
      <c r="D7" s="57"/>
      <c r="E7" s="58"/>
      <c r="F7" s="61" t="s">
        <v>47</v>
      </c>
      <c r="G7" s="58"/>
      <c r="H7" s="58"/>
    </row>
    <row r="8" spans="1:9" ht="24" customHeight="1">
      <c r="A8" s="49" t="s">
        <v>32</v>
      </c>
      <c r="B8" s="49"/>
      <c r="H8" s="48"/>
    </row>
    <row r="9" spans="1:9" ht="24" customHeight="1">
      <c r="A9" s="49" t="s">
        <v>1</v>
      </c>
      <c r="B9" s="49"/>
      <c r="D9" s="63"/>
      <c r="H9" s="48"/>
    </row>
    <row r="10" spans="1:9" ht="24" customHeight="1">
      <c r="A10" s="64" t="s">
        <v>19</v>
      </c>
      <c r="B10" s="64"/>
      <c r="D10" s="63"/>
      <c r="F10" s="65">
        <v>134950</v>
      </c>
      <c r="H10" s="66">
        <v>120006</v>
      </c>
    </row>
    <row r="11" spans="1:9" ht="24" customHeight="1">
      <c r="A11" s="67" t="s">
        <v>106</v>
      </c>
      <c r="B11" s="67"/>
      <c r="D11" s="63" t="s">
        <v>173</v>
      </c>
      <c r="F11" s="65">
        <v>64071</v>
      </c>
      <c r="H11" s="68">
        <v>52420</v>
      </c>
    </row>
    <row r="12" spans="1:9" ht="24" customHeight="1">
      <c r="A12" s="67" t="s">
        <v>111</v>
      </c>
      <c r="B12" s="67"/>
      <c r="D12" s="63">
        <v>2.2000000000000002</v>
      </c>
      <c r="F12" s="65">
        <v>243990</v>
      </c>
      <c r="H12" s="66">
        <v>461976</v>
      </c>
    </row>
    <row r="13" spans="1:9" ht="24" customHeight="1">
      <c r="A13" s="67" t="s">
        <v>113</v>
      </c>
      <c r="B13" s="67"/>
      <c r="D13" s="63"/>
      <c r="F13" s="65"/>
      <c r="H13" s="66"/>
    </row>
    <row r="14" spans="1:9" ht="24" customHeight="1">
      <c r="A14" s="67" t="s">
        <v>164</v>
      </c>
      <c r="B14" s="67"/>
      <c r="D14" s="63">
        <v>2.2000000000000002</v>
      </c>
      <c r="F14" s="65">
        <v>3500000</v>
      </c>
      <c r="H14" s="66">
        <v>3500000</v>
      </c>
    </row>
    <row r="15" spans="1:9" ht="24" customHeight="1">
      <c r="A15" s="67" t="s">
        <v>20</v>
      </c>
      <c r="B15" s="67"/>
      <c r="D15" s="63"/>
      <c r="F15" s="65">
        <v>2221</v>
      </c>
      <c r="H15" s="66">
        <v>2364</v>
      </c>
    </row>
    <row r="16" spans="1:9" ht="24" customHeight="1">
      <c r="A16" s="67" t="s">
        <v>75</v>
      </c>
      <c r="B16" s="67"/>
      <c r="D16" s="63">
        <v>5</v>
      </c>
      <c r="F16" s="65">
        <v>136000</v>
      </c>
      <c r="H16" s="66">
        <v>136000</v>
      </c>
    </row>
    <row r="17" spans="1:9" ht="24" customHeight="1">
      <c r="A17" s="67" t="s">
        <v>21</v>
      </c>
      <c r="B17" s="67"/>
      <c r="D17" s="63"/>
      <c r="F17" s="69">
        <v>8976</v>
      </c>
      <c r="H17" s="70">
        <v>9858</v>
      </c>
    </row>
    <row r="18" spans="1:9" ht="24" customHeight="1">
      <c r="A18" s="49" t="s">
        <v>2</v>
      </c>
      <c r="B18" s="49"/>
      <c r="D18" s="63"/>
      <c r="F18" s="71">
        <f>SUM(F10:F17)</f>
        <v>4090208</v>
      </c>
      <c r="H18" s="72">
        <f>SUM(H10:H17)</f>
        <v>4282624</v>
      </c>
    </row>
    <row r="19" spans="1:9" ht="24" customHeight="1">
      <c r="A19" s="49" t="s">
        <v>14</v>
      </c>
      <c r="B19" s="49"/>
      <c r="D19" s="63"/>
      <c r="F19" s="65"/>
      <c r="H19" s="66"/>
    </row>
    <row r="20" spans="1:9" ht="24" customHeight="1">
      <c r="A20" s="67" t="s">
        <v>93</v>
      </c>
      <c r="B20" s="67"/>
      <c r="D20" s="63">
        <v>4</v>
      </c>
      <c r="F20" s="65">
        <v>7500</v>
      </c>
      <c r="H20" s="66">
        <v>7500</v>
      </c>
    </row>
    <row r="21" spans="1:9" ht="24" customHeight="1">
      <c r="A21" s="67" t="s">
        <v>43</v>
      </c>
      <c r="B21" s="67"/>
      <c r="D21" s="63"/>
      <c r="F21" s="48">
        <v>3719724</v>
      </c>
      <c r="H21" s="73">
        <v>3730536</v>
      </c>
    </row>
    <row r="22" spans="1:9" ht="24" customHeight="1">
      <c r="A22" s="67" t="s">
        <v>165</v>
      </c>
      <c r="B22" s="67"/>
      <c r="D22" s="63"/>
      <c r="F22" s="48">
        <v>48401</v>
      </c>
      <c r="H22" s="73">
        <v>51579</v>
      </c>
    </row>
    <row r="23" spans="1:9" ht="24" customHeight="1">
      <c r="A23" s="67" t="s">
        <v>44</v>
      </c>
      <c r="B23" s="67"/>
      <c r="D23" s="63"/>
      <c r="F23" s="48">
        <v>3054</v>
      </c>
      <c r="H23" s="73">
        <v>3521</v>
      </c>
    </row>
    <row r="24" spans="1:9" ht="24" customHeight="1">
      <c r="A24" s="67" t="s">
        <v>57</v>
      </c>
      <c r="B24" s="67"/>
      <c r="D24" s="63"/>
      <c r="F24" s="69">
        <v>262401</v>
      </c>
      <c r="H24" s="70">
        <v>254324</v>
      </c>
    </row>
    <row r="25" spans="1:9" ht="24" customHeight="1">
      <c r="A25" s="50" t="s">
        <v>18</v>
      </c>
      <c r="B25" s="50"/>
      <c r="D25" s="63"/>
      <c r="F25" s="74">
        <f>SUM(F20:F24)</f>
        <v>4041080</v>
      </c>
      <c r="G25" s="65"/>
      <c r="H25" s="75">
        <f>SUM(H20:H24)</f>
        <v>4047460</v>
      </c>
    </row>
    <row r="26" spans="1:9" ht="24" customHeight="1" thickBot="1">
      <c r="A26" s="49" t="s">
        <v>3</v>
      </c>
      <c r="B26" s="49"/>
      <c r="F26" s="76">
        <f>SUM(F25,F18)</f>
        <v>8131288</v>
      </c>
      <c r="H26" s="77">
        <f>SUM(H25,H18)</f>
        <v>8330084</v>
      </c>
    </row>
    <row r="27" spans="1:9" ht="24" customHeight="1" thickTop="1">
      <c r="H27" s="48"/>
    </row>
    <row r="28" spans="1:9" ht="24" customHeight="1">
      <c r="A28" s="48" t="s">
        <v>160</v>
      </c>
      <c r="H28" s="48"/>
    </row>
    <row r="29" spans="1:9" ht="24" customHeight="1">
      <c r="A29" s="46" t="s">
        <v>88</v>
      </c>
      <c r="B29" s="46"/>
      <c r="D29" s="47"/>
      <c r="E29" s="46"/>
      <c r="F29" s="46"/>
      <c r="G29" s="46"/>
      <c r="H29" s="46"/>
    </row>
    <row r="30" spans="1:9" ht="24" customHeight="1">
      <c r="A30" s="46" t="s">
        <v>95</v>
      </c>
      <c r="B30" s="46"/>
      <c r="D30" s="47"/>
      <c r="E30" s="46"/>
      <c r="F30" s="46"/>
      <c r="G30" s="46"/>
      <c r="H30" s="46"/>
    </row>
    <row r="31" spans="1:9" ht="23.1" customHeight="1">
      <c r="A31" s="50" t="s">
        <v>161</v>
      </c>
      <c r="B31" s="51"/>
      <c r="C31" s="51"/>
      <c r="D31" s="52"/>
      <c r="E31" s="51"/>
      <c r="F31" s="51"/>
      <c r="G31" s="51"/>
      <c r="H31" s="51"/>
      <c r="I31" s="51"/>
    </row>
    <row r="32" spans="1:9" ht="23.1" customHeight="1">
      <c r="A32" s="50"/>
      <c r="B32" s="51"/>
      <c r="C32" s="51"/>
      <c r="D32" s="53"/>
      <c r="E32" s="54"/>
      <c r="G32" s="55"/>
      <c r="H32" s="56" t="s">
        <v>45</v>
      </c>
      <c r="I32" s="51"/>
    </row>
    <row r="33" spans="1:8" s="55" customFormat="1" ht="23.1" customHeight="1">
      <c r="D33" s="57" t="s">
        <v>0</v>
      </c>
      <c r="E33" s="58"/>
      <c r="F33" s="59" t="s">
        <v>162</v>
      </c>
      <c r="G33" s="58"/>
      <c r="H33" s="60" t="s">
        <v>163</v>
      </c>
    </row>
    <row r="34" spans="1:8" s="55" customFormat="1" ht="23.1" customHeight="1">
      <c r="D34" s="57"/>
      <c r="E34" s="58"/>
      <c r="F34" s="61" t="s">
        <v>46</v>
      </c>
      <c r="G34" s="58"/>
      <c r="H34" s="58" t="s">
        <v>58</v>
      </c>
    </row>
    <row r="35" spans="1:8" s="55" customFormat="1" ht="23.1" customHeight="1">
      <c r="D35" s="57"/>
      <c r="E35" s="58"/>
      <c r="F35" s="61" t="s">
        <v>47</v>
      </c>
      <c r="G35" s="58"/>
      <c r="H35" s="58"/>
    </row>
    <row r="36" spans="1:8" ht="24" customHeight="1">
      <c r="A36" s="49" t="s">
        <v>33</v>
      </c>
      <c r="B36" s="49"/>
      <c r="H36" s="48"/>
    </row>
    <row r="37" spans="1:8" ht="24" customHeight="1">
      <c r="A37" s="49" t="s">
        <v>4</v>
      </c>
      <c r="B37" s="49"/>
      <c r="H37" s="48"/>
    </row>
    <row r="38" spans="1:8" ht="24" customHeight="1">
      <c r="A38" s="48" t="s">
        <v>107</v>
      </c>
      <c r="D38" s="63">
        <v>7</v>
      </c>
      <c r="F38" s="78">
        <v>163433</v>
      </c>
      <c r="G38" s="79"/>
      <c r="H38" s="68">
        <v>181817</v>
      </c>
    </row>
    <row r="39" spans="1:8" ht="24" customHeight="1">
      <c r="A39" s="48" t="s">
        <v>108</v>
      </c>
      <c r="D39" s="63">
        <v>6</v>
      </c>
      <c r="F39" s="78">
        <v>760197</v>
      </c>
      <c r="G39" s="79"/>
      <c r="H39" s="68">
        <v>731218</v>
      </c>
    </row>
    <row r="40" spans="1:8" ht="24" customHeight="1">
      <c r="A40" s="48" t="s">
        <v>104</v>
      </c>
      <c r="D40" s="63"/>
      <c r="F40" s="65">
        <v>14237</v>
      </c>
      <c r="H40" s="66">
        <v>13999</v>
      </c>
    </row>
    <row r="41" spans="1:8" ht="24" customHeight="1">
      <c r="A41" s="48" t="s">
        <v>115</v>
      </c>
      <c r="B41" s="80"/>
      <c r="D41" s="63"/>
      <c r="F41" s="65"/>
      <c r="H41" s="66"/>
    </row>
    <row r="42" spans="1:8" ht="24" customHeight="1">
      <c r="A42" s="48" t="s">
        <v>114</v>
      </c>
      <c r="B42" s="80"/>
      <c r="D42" s="63">
        <v>5</v>
      </c>
      <c r="F42" s="65">
        <v>4829952</v>
      </c>
      <c r="H42" s="66">
        <v>4795810</v>
      </c>
    </row>
    <row r="43" spans="1:8" ht="24" customHeight="1">
      <c r="A43" s="48" t="s">
        <v>116</v>
      </c>
      <c r="B43" s="80"/>
      <c r="D43" s="63"/>
      <c r="F43" s="65">
        <v>62475</v>
      </c>
      <c r="H43" s="66">
        <v>69706</v>
      </c>
    </row>
    <row r="44" spans="1:8" ht="24" customHeight="1">
      <c r="A44" s="48" t="s">
        <v>22</v>
      </c>
      <c r="D44" s="63">
        <v>6</v>
      </c>
      <c r="F44" s="74">
        <v>452608</v>
      </c>
      <c r="H44" s="75">
        <v>422454</v>
      </c>
    </row>
    <row r="45" spans="1:8" ht="24" customHeight="1">
      <c r="A45" s="50" t="s">
        <v>5</v>
      </c>
      <c r="B45" s="50"/>
      <c r="D45" s="63"/>
      <c r="F45" s="71">
        <f>SUM(F38:F44)</f>
        <v>6282902</v>
      </c>
      <c r="H45" s="72">
        <f>SUM(H38:H44)</f>
        <v>6215004</v>
      </c>
    </row>
    <row r="46" spans="1:8" ht="24" customHeight="1">
      <c r="A46" s="50" t="s">
        <v>40</v>
      </c>
      <c r="B46" s="50"/>
      <c r="D46" s="63"/>
      <c r="F46" s="65"/>
      <c r="H46" s="66"/>
    </row>
    <row r="47" spans="1:8" ht="24" customHeight="1">
      <c r="A47" s="81" t="s">
        <v>105</v>
      </c>
      <c r="B47" s="67"/>
      <c r="D47" s="63"/>
      <c r="F47" s="65">
        <v>40057</v>
      </c>
      <c r="H47" s="66">
        <v>39387</v>
      </c>
    </row>
    <row r="48" spans="1:8" ht="24" customHeight="1">
      <c r="A48" s="67" t="s">
        <v>109</v>
      </c>
      <c r="B48" s="67"/>
      <c r="D48" s="63"/>
      <c r="F48" s="65">
        <v>36925</v>
      </c>
      <c r="H48" s="66">
        <v>37020</v>
      </c>
    </row>
    <row r="49" spans="1:9" ht="24" customHeight="1">
      <c r="A49" s="67" t="s">
        <v>63</v>
      </c>
      <c r="B49" s="67"/>
      <c r="D49" s="63"/>
      <c r="F49" s="65">
        <v>390</v>
      </c>
      <c r="H49" s="66">
        <v>390</v>
      </c>
    </row>
    <row r="50" spans="1:9" ht="24" customHeight="1">
      <c r="A50" s="50" t="s">
        <v>41</v>
      </c>
      <c r="B50" s="50"/>
      <c r="F50" s="71">
        <f>SUM(F47:F49)</f>
        <v>77372</v>
      </c>
      <c r="G50" s="65"/>
      <c r="H50" s="72">
        <f>SUM(H47:H49)</f>
        <v>76797</v>
      </c>
    </row>
    <row r="51" spans="1:9" ht="24" customHeight="1">
      <c r="A51" s="49" t="s">
        <v>39</v>
      </c>
      <c r="B51" s="49"/>
      <c r="D51" s="63"/>
      <c r="F51" s="71">
        <f>F45+F50</f>
        <v>6360274</v>
      </c>
      <c r="G51" s="65"/>
      <c r="H51" s="72">
        <f>H45+H50</f>
        <v>6291801</v>
      </c>
    </row>
    <row r="52" spans="1:9" ht="24" customHeight="1">
      <c r="A52" s="49"/>
      <c r="B52" s="49"/>
      <c r="D52" s="63"/>
      <c r="F52" s="65"/>
      <c r="G52" s="65"/>
      <c r="H52" s="66"/>
    </row>
    <row r="53" spans="1:9" ht="24" customHeight="1">
      <c r="A53" s="48" t="s">
        <v>160</v>
      </c>
      <c r="B53" s="49"/>
      <c r="D53" s="63"/>
      <c r="F53" s="65"/>
      <c r="G53" s="65"/>
      <c r="H53" s="66"/>
    </row>
    <row r="54" spans="1:9" ht="24" customHeight="1">
      <c r="A54" s="46" t="s">
        <v>88</v>
      </c>
      <c r="B54" s="46"/>
      <c r="D54" s="47"/>
      <c r="E54" s="46"/>
      <c r="F54" s="46"/>
      <c r="G54" s="46"/>
      <c r="H54" s="46"/>
    </row>
    <row r="55" spans="1:9" ht="24" customHeight="1">
      <c r="A55" s="46" t="s">
        <v>95</v>
      </c>
      <c r="B55" s="46"/>
      <c r="D55" s="47"/>
      <c r="E55" s="46"/>
      <c r="F55" s="46"/>
      <c r="G55" s="46"/>
      <c r="H55" s="46"/>
    </row>
    <row r="56" spans="1:9" ht="23.1" customHeight="1">
      <c r="A56" s="50" t="s">
        <v>161</v>
      </c>
      <c r="B56" s="51"/>
      <c r="C56" s="51"/>
      <c r="D56" s="52"/>
      <c r="E56" s="51"/>
      <c r="F56" s="51"/>
      <c r="G56" s="51"/>
      <c r="H56" s="51"/>
      <c r="I56" s="51"/>
    </row>
    <row r="57" spans="1:9" ht="23.1" customHeight="1">
      <c r="A57" s="50"/>
      <c r="B57" s="51"/>
      <c r="C57" s="51"/>
      <c r="D57" s="53"/>
      <c r="E57" s="54"/>
      <c r="G57" s="55"/>
      <c r="H57" s="56" t="s">
        <v>45</v>
      </c>
      <c r="I57" s="51"/>
    </row>
    <row r="58" spans="1:9" s="55" customFormat="1" ht="23.1" customHeight="1">
      <c r="D58" s="57" t="s">
        <v>0</v>
      </c>
      <c r="E58" s="58"/>
      <c r="F58" s="59" t="s">
        <v>162</v>
      </c>
      <c r="G58" s="58"/>
      <c r="H58" s="60" t="s">
        <v>163</v>
      </c>
    </row>
    <row r="59" spans="1:9" s="55" customFormat="1" ht="23.1" customHeight="1">
      <c r="D59" s="57"/>
      <c r="E59" s="58"/>
      <c r="F59" s="61" t="s">
        <v>46</v>
      </c>
      <c r="G59" s="58"/>
      <c r="H59" s="58" t="s">
        <v>58</v>
      </c>
    </row>
    <row r="60" spans="1:9" s="55" customFormat="1" ht="23.1" customHeight="1">
      <c r="D60" s="57"/>
      <c r="E60" s="58"/>
      <c r="F60" s="61" t="s">
        <v>47</v>
      </c>
      <c r="G60" s="58"/>
      <c r="H60" s="58"/>
    </row>
    <row r="61" spans="1:9" ht="24" customHeight="1">
      <c r="A61" s="49" t="s">
        <v>112</v>
      </c>
      <c r="B61" s="49"/>
      <c r="F61" s="65"/>
      <c r="G61" s="65"/>
      <c r="H61" s="65"/>
    </row>
    <row r="62" spans="1:9" ht="24" customHeight="1">
      <c r="A62" s="49" t="s">
        <v>6</v>
      </c>
      <c r="B62" s="49"/>
      <c r="F62" s="65"/>
      <c r="G62" s="65"/>
      <c r="H62" s="65"/>
    </row>
    <row r="63" spans="1:9" ht="24" customHeight="1">
      <c r="A63" s="48" t="s">
        <v>23</v>
      </c>
      <c r="D63" s="63"/>
      <c r="F63" s="65"/>
      <c r="G63" s="65"/>
      <c r="H63" s="65"/>
    </row>
    <row r="64" spans="1:9" ht="24" customHeight="1">
      <c r="A64" s="64" t="s">
        <v>84</v>
      </c>
      <c r="B64" s="64"/>
      <c r="D64" s="63"/>
      <c r="F64" s="65"/>
      <c r="G64" s="65"/>
      <c r="H64" s="65"/>
    </row>
    <row r="65" spans="1:11" ht="24" customHeight="1" thickBot="1">
      <c r="A65" s="64" t="s">
        <v>85</v>
      </c>
      <c r="B65" s="64"/>
      <c r="D65" s="63"/>
      <c r="F65" s="76">
        <v>938917</v>
      </c>
      <c r="G65" s="66"/>
      <c r="H65" s="82">
        <v>938917</v>
      </c>
    </row>
    <row r="66" spans="1:11" ht="24" customHeight="1" thickTop="1">
      <c r="A66" s="64" t="s">
        <v>86</v>
      </c>
      <c r="B66" s="64"/>
      <c r="D66" s="63"/>
      <c r="F66" s="65"/>
      <c r="G66" s="65"/>
      <c r="H66" s="66"/>
    </row>
    <row r="67" spans="1:11" ht="24" customHeight="1">
      <c r="A67" s="64" t="s">
        <v>85</v>
      </c>
      <c r="B67" s="64"/>
      <c r="D67" s="63"/>
      <c r="F67" s="66">
        <f>CE!E24</f>
        <v>938917</v>
      </c>
      <c r="G67" s="66"/>
      <c r="H67" s="66">
        <v>938917</v>
      </c>
    </row>
    <row r="68" spans="1:11" ht="24" customHeight="1">
      <c r="A68" s="64" t="s">
        <v>87</v>
      </c>
      <c r="B68" s="64"/>
      <c r="D68" s="63"/>
      <c r="F68" s="66">
        <f>CE!G24</f>
        <v>3192</v>
      </c>
      <c r="G68" s="66"/>
      <c r="H68" s="66">
        <v>3192</v>
      </c>
    </row>
    <row r="69" spans="1:11" ht="24" customHeight="1">
      <c r="A69" s="64" t="s">
        <v>72</v>
      </c>
      <c r="B69" s="64"/>
      <c r="F69" s="66"/>
      <c r="G69" s="66"/>
      <c r="H69" s="66"/>
    </row>
    <row r="70" spans="1:11" ht="24" customHeight="1">
      <c r="A70" s="64" t="s">
        <v>73</v>
      </c>
      <c r="B70" s="64"/>
      <c r="D70" s="63">
        <v>2.1</v>
      </c>
      <c r="F70" s="66">
        <f>CE!I24</f>
        <v>-128640</v>
      </c>
      <c r="G70" s="66"/>
      <c r="H70" s="66">
        <v>-131040</v>
      </c>
    </row>
    <row r="71" spans="1:11" ht="24" customHeight="1">
      <c r="A71" s="48" t="s">
        <v>59</v>
      </c>
      <c r="F71" s="66"/>
      <c r="G71" s="66"/>
      <c r="H71" s="66"/>
    </row>
    <row r="72" spans="1:11" ht="24" customHeight="1">
      <c r="A72" s="48" t="s">
        <v>24</v>
      </c>
      <c r="D72" s="63"/>
      <c r="F72" s="66">
        <f>CE!K24</f>
        <v>93750</v>
      </c>
      <c r="G72" s="66"/>
      <c r="H72" s="66">
        <v>93750</v>
      </c>
    </row>
    <row r="73" spans="1:11" ht="24" customHeight="1">
      <c r="A73" s="48" t="s">
        <v>60</v>
      </c>
      <c r="F73" s="66">
        <f>CE!M24</f>
        <v>-1814925</v>
      </c>
      <c r="G73" s="66"/>
      <c r="H73" s="66">
        <v>-1545256</v>
      </c>
    </row>
    <row r="74" spans="1:11" ht="24" customHeight="1">
      <c r="A74" s="67" t="s">
        <v>83</v>
      </c>
      <c r="B74" s="67"/>
      <c r="F74" s="75">
        <f>CE!O24</f>
        <v>2678720</v>
      </c>
      <c r="G74" s="66"/>
      <c r="H74" s="75">
        <v>2678720</v>
      </c>
    </row>
    <row r="75" spans="1:11" ht="24" customHeight="1">
      <c r="A75" s="49" t="s">
        <v>7</v>
      </c>
      <c r="B75" s="49"/>
      <c r="F75" s="74">
        <f>SUM(F67:F74)</f>
        <v>1771014</v>
      </c>
      <c r="G75" s="65"/>
      <c r="H75" s="75">
        <f>SUM(H67:H74)</f>
        <v>2038283</v>
      </c>
      <c r="K75" s="44"/>
    </row>
    <row r="76" spans="1:11" ht="24" customHeight="1" thickBot="1">
      <c r="A76" s="49" t="s">
        <v>8</v>
      </c>
      <c r="B76" s="49"/>
      <c r="F76" s="76">
        <f>F51+F75</f>
        <v>8131288</v>
      </c>
      <c r="G76" s="65"/>
      <c r="H76" s="77">
        <f>H51+H75</f>
        <v>8330084</v>
      </c>
      <c r="J76" s="49"/>
    </row>
    <row r="77" spans="1:11" ht="23.1" customHeight="1" thickTop="1">
      <c r="D77" s="83"/>
      <c r="F77" s="84"/>
      <c r="H77" s="66"/>
      <c r="K77" s="85"/>
    </row>
    <row r="78" spans="1:11" ht="23.1" customHeight="1">
      <c r="A78" s="48" t="s">
        <v>160</v>
      </c>
    </row>
    <row r="80" spans="1:11" ht="23.1" customHeight="1">
      <c r="A80" s="86"/>
      <c r="B80" s="86"/>
    </row>
    <row r="82" spans="1:3" ht="23.1" customHeight="1">
      <c r="C82" s="48" t="s">
        <v>9</v>
      </c>
    </row>
    <row r="83" spans="1:3" ht="23.1" customHeight="1">
      <c r="A83" s="86"/>
      <c r="B83" s="86"/>
    </row>
  </sheetData>
  <phoneticPr fontId="0" type="noConversion"/>
  <dataValidations disablePrompts="1" count="1">
    <dataValidation type="textLength" errorStyle="information" allowBlank="1" showInputMessage="1" showErrorMessage="1" error="XLBVal:6=339863.01_x000d__x000a_" sqref="K5 K33 K58" xr:uid="{285DC823-6FBC-4120-BA22-8494F908A422}">
      <formula1>0</formula1>
      <formula2>300</formula2>
    </dataValidation>
  </dataValidations>
  <printOptions horizontalCentered="1" gridLinesSet="0"/>
  <pageMargins left="0.98425196850393704" right="0.196850393700787" top="0.78740157480314998" bottom="0.196850393700787" header="0.196850393700787" footer="0.196850393700787"/>
  <pageSetup paperSize="9" orientation="portrait" r:id="rId1"/>
  <rowBreaks count="2" manualBreakCount="2">
    <brk id="28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FE7BF-0053-4A8E-8884-4B330B89C9BB}">
  <dimension ref="A1:H37"/>
  <sheetViews>
    <sheetView showGridLines="0" view="pageBreakPreview" topLeftCell="A22" zoomScale="85" zoomScaleNormal="100" zoomScaleSheetLayoutView="85" workbookViewId="0">
      <selection activeCell="B23" sqref="B23"/>
    </sheetView>
  </sheetViews>
  <sheetFormatPr defaultColWidth="10.6640625" defaultRowHeight="23.1" customHeight="1"/>
  <cols>
    <col min="1" max="1" width="49.6640625" style="87" customWidth="1"/>
    <col min="2" max="2" width="8.6640625" style="128" customWidth="1"/>
    <col min="3" max="3" width="1.6640625" style="87" customWidth="1"/>
    <col min="4" max="4" width="13.6640625" style="129" customWidth="1"/>
    <col min="5" max="5" width="1.6640625" style="89" customWidth="1"/>
    <col min="6" max="6" width="13.6640625" style="89" customWidth="1"/>
    <col min="7" max="7" width="1.6640625" style="89" customWidth="1"/>
    <col min="8" max="16384" width="10.6640625" style="87"/>
  </cols>
  <sheetData>
    <row r="1" spans="1:8" ht="23.1" customHeight="1">
      <c r="B1" s="123"/>
      <c r="C1" s="88"/>
      <c r="D1" s="124"/>
      <c r="F1" s="90" t="s">
        <v>48</v>
      </c>
    </row>
    <row r="2" spans="1:8" ht="23.1" customHeight="1">
      <c r="A2" s="94" t="s">
        <v>88</v>
      </c>
      <c r="B2" s="125"/>
      <c r="C2" s="92"/>
      <c r="D2" s="126"/>
      <c r="E2" s="93"/>
      <c r="F2" s="93"/>
      <c r="G2" s="93"/>
    </row>
    <row r="3" spans="1:8" ht="23.1" customHeight="1">
      <c r="A3" s="91" t="s">
        <v>42</v>
      </c>
      <c r="B3" s="125"/>
      <c r="C3" s="92"/>
      <c r="D3" s="126"/>
      <c r="E3" s="93"/>
      <c r="F3" s="95"/>
      <c r="G3" s="93"/>
    </row>
    <row r="4" spans="1:8" ht="23.1" customHeight="1">
      <c r="A4" s="94" t="s">
        <v>170</v>
      </c>
      <c r="B4" s="125"/>
      <c r="C4" s="92"/>
      <c r="D4" s="126"/>
      <c r="E4" s="93"/>
      <c r="F4" s="95"/>
      <c r="G4" s="93"/>
    </row>
    <row r="5" spans="1:8" ht="23.1" customHeight="1">
      <c r="B5" s="118"/>
      <c r="C5" s="96"/>
      <c r="D5" s="127"/>
      <c r="F5" s="90" t="s">
        <v>178</v>
      </c>
    </row>
    <row r="6" spans="1:8" ht="23.1" customHeight="1">
      <c r="B6" s="98" t="s">
        <v>0</v>
      </c>
      <c r="C6" s="97"/>
      <c r="D6" s="98">
        <v>2569</v>
      </c>
      <c r="E6" s="99"/>
      <c r="F6" s="98">
        <v>2568</v>
      </c>
    </row>
    <row r="7" spans="1:8" ht="23.1" customHeight="1">
      <c r="A7" s="152" t="s">
        <v>194</v>
      </c>
      <c r="B7" s="98"/>
      <c r="C7" s="97"/>
      <c r="D7" s="98"/>
      <c r="E7" s="99"/>
      <c r="F7" s="98"/>
    </row>
    <row r="8" spans="1:8" ht="23.1" customHeight="1">
      <c r="A8" s="100" t="s">
        <v>25</v>
      </c>
      <c r="E8" s="2"/>
      <c r="F8" s="2"/>
      <c r="G8" s="2"/>
    </row>
    <row r="9" spans="1:8" ht="23.1" customHeight="1">
      <c r="A9" s="87" t="s">
        <v>65</v>
      </c>
      <c r="D9" s="2">
        <v>327932</v>
      </c>
      <c r="E9" s="2"/>
      <c r="F9" s="2">
        <v>329744</v>
      </c>
      <c r="G9" s="2"/>
    </row>
    <row r="10" spans="1:8" ht="23.1" customHeight="1">
      <c r="A10" s="130" t="s">
        <v>166</v>
      </c>
      <c r="B10" s="122"/>
      <c r="D10" s="2">
        <v>0</v>
      </c>
      <c r="E10" s="2"/>
      <c r="F10" s="2">
        <v>34</v>
      </c>
      <c r="G10" s="1"/>
    </row>
    <row r="11" spans="1:8" ht="23.1" customHeight="1">
      <c r="A11" s="91" t="s">
        <v>26</v>
      </c>
      <c r="D11" s="131">
        <f>SUM(D9:D10)</f>
        <v>327932</v>
      </c>
      <c r="E11" s="2"/>
      <c r="F11" s="131">
        <f>SUM(F9:F10)</f>
        <v>329778</v>
      </c>
      <c r="G11" s="1"/>
    </row>
    <row r="12" spans="1:8" ht="23.1" customHeight="1">
      <c r="A12" s="91" t="s">
        <v>27</v>
      </c>
      <c r="D12" s="1"/>
      <c r="E12" s="2"/>
      <c r="F12" s="1"/>
      <c r="G12" s="1"/>
      <c r="H12" s="45"/>
    </row>
    <row r="13" spans="1:8" ht="23.1" customHeight="1">
      <c r="A13" s="130" t="s">
        <v>34</v>
      </c>
      <c r="B13" s="122"/>
      <c r="C13" s="132"/>
      <c r="D13" s="1">
        <v>87525</v>
      </c>
      <c r="E13" s="2"/>
      <c r="F13" s="1">
        <v>90169</v>
      </c>
      <c r="G13" s="1"/>
    </row>
    <row r="14" spans="1:8" ht="23.1" customHeight="1">
      <c r="A14" s="130" t="s">
        <v>35</v>
      </c>
      <c r="B14" s="122"/>
      <c r="C14" s="132"/>
      <c r="D14" s="1">
        <v>29345</v>
      </c>
      <c r="E14" s="2"/>
      <c r="F14" s="1">
        <v>25772</v>
      </c>
      <c r="G14" s="1"/>
      <c r="H14" s="45"/>
    </row>
    <row r="15" spans="1:8" ht="23.1" customHeight="1">
      <c r="A15" s="130" t="s">
        <v>36</v>
      </c>
      <c r="B15" s="122"/>
      <c r="C15" s="132"/>
      <c r="D15" s="1">
        <v>110849</v>
      </c>
      <c r="E15" s="2"/>
      <c r="F15" s="1">
        <v>112515</v>
      </c>
      <c r="G15" s="1"/>
      <c r="H15" s="45"/>
    </row>
    <row r="16" spans="1:8" ht="23.25" customHeight="1">
      <c r="A16" s="130" t="s">
        <v>38</v>
      </c>
      <c r="B16" s="122"/>
      <c r="C16" s="101"/>
      <c r="D16" s="1">
        <v>18253</v>
      </c>
      <c r="E16" s="2"/>
      <c r="F16" s="1">
        <v>18321</v>
      </c>
      <c r="G16" s="1"/>
      <c r="H16" s="45"/>
    </row>
    <row r="17" spans="1:8" ht="23.25" customHeight="1">
      <c r="A17" s="130" t="s">
        <v>176</v>
      </c>
      <c r="B17" s="122" t="s">
        <v>173</v>
      </c>
      <c r="C17" s="101"/>
      <c r="D17" s="1">
        <v>231715</v>
      </c>
      <c r="E17" s="2"/>
      <c r="F17" s="1">
        <v>47</v>
      </c>
      <c r="G17" s="1"/>
      <c r="H17" s="153"/>
    </row>
    <row r="18" spans="1:8" ht="23.1" customHeight="1">
      <c r="A18" s="91" t="s">
        <v>28</v>
      </c>
      <c r="D18" s="131">
        <f>SUM(D13:D17)</f>
        <v>477687</v>
      </c>
      <c r="E18" s="2"/>
      <c r="F18" s="131">
        <f>SUM(F13:F17)</f>
        <v>246824</v>
      </c>
      <c r="G18" s="1"/>
    </row>
    <row r="19" spans="1:8" ht="23.1" customHeight="1">
      <c r="A19" s="91" t="s">
        <v>179</v>
      </c>
      <c r="D19" s="1">
        <f>D11-D18</f>
        <v>-149755</v>
      </c>
      <c r="E19" s="2"/>
      <c r="F19" s="1">
        <f>F11-F18</f>
        <v>82954</v>
      </c>
      <c r="G19" s="1"/>
    </row>
    <row r="20" spans="1:8" ht="23.1" customHeight="1">
      <c r="A20" s="130" t="s">
        <v>67</v>
      </c>
      <c r="B20" s="122">
        <v>2.2000000000000002</v>
      </c>
      <c r="D20" s="2">
        <v>4683</v>
      </c>
      <c r="E20" s="2"/>
      <c r="F20" s="2">
        <v>87510</v>
      </c>
      <c r="G20" s="1"/>
    </row>
    <row r="21" spans="1:8" ht="23.1" customHeight="1">
      <c r="A21" s="130" t="s">
        <v>97</v>
      </c>
      <c r="B21" s="122">
        <v>5</v>
      </c>
      <c r="C21" s="132"/>
      <c r="D21" s="133">
        <v>-103550</v>
      </c>
      <c r="E21" s="2"/>
      <c r="F21" s="133">
        <v>-100832</v>
      </c>
      <c r="G21" s="1"/>
    </row>
    <row r="22" spans="1:8" ht="23.1" customHeight="1">
      <c r="A22" s="91" t="s">
        <v>180</v>
      </c>
      <c r="B22" s="122"/>
      <c r="C22" s="132"/>
      <c r="D22" s="104">
        <f>SUM(D19:D21)</f>
        <v>-248622</v>
      </c>
      <c r="E22" s="2"/>
      <c r="F22" s="104">
        <f>SUM(F19:F21)</f>
        <v>69632</v>
      </c>
      <c r="G22" s="1"/>
    </row>
    <row r="23" spans="1:8" ht="23.1" customHeight="1">
      <c r="A23" s="87" t="s">
        <v>98</v>
      </c>
      <c r="B23" s="122">
        <v>6</v>
      </c>
      <c r="C23" s="101"/>
      <c r="D23" s="106">
        <v>-21047</v>
      </c>
      <c r="E23" s="2"/>
      <c r="F23" s="106">
        <v>-20330</v>
      </c>
      <c r="G23" s="1"/>
    </row>
    <row r="24" spans="1:8" ht="23.1" customHeight="1">
      <c r="A24" s="91" t="s">
        <v>181</v>
      </c>
      <c r="D24" s="106">
        <f>SUM(D22:D23)</f>
        <v>-269669</v>
      </c>
      <c r="E24" s="2"/>
      <c r="F24" s="106">
        <f>SUM(F22:F23)</f>
        <v>49302</v>
      </c>
      <c r="G24" s="1"/>
    </row>
    <row r="25" spans="1:8" ht="23.1" customHeight="1">
      <c r="B25" s="122"/>
      <c r="C25" s="101"/>
      <c r="D25" s="124"/>
      <c r="E25" s="2"/>
      <c r="F25" s="1"/>
      <c r="G25" s="1"/>
    </row>
    <row r="26" spans="1:8" ht="23.1" customHeight="1">
      <c r="A26" s="91" t="s">
        <v>117</v>
      </c>
      <c r="D26" s="124"/>
      <c r="E26" s="2"/>
      <c r="F26" s="1"/>
      <c r="G26" s="1"/>
    </row>
    <row r="27" spans="1:8" ht="23.1" customHeight="1">
      <c r="A27" s="134" t="s">
        <v>49</v>
      </c>
      <c r="C27" s="89"/>
      <c r="D27" s="135">
        <v>0</v>
      </c>
      <c r="E27" s="136"/>
      <c r="F27" s="137">
        <v>0</v>
      </c>
      <c r="G27" s="138"/>
    </row>
    <row r="28" spans="1:8" ht="23.1" customHeight="1" thickBot="1">
      <c r="A28" s="134" t="s">
        <v>50</v>
      </c>
      <c r="C28" s="89"/>
      <c r="D28" s="139">
        <f>SUM(D24:D27)</f>
        <v>-269669</v>
      </c>
      <c r="E28" s="136"/>
      <c r="F28" s="139">
        <f>SUM(F24:F27)</f>
        <v>49302</v>
      </c>
      <c r="G28" s="138"/>
    </row>
    <row r="29" spans="1:8" ht="23.1" customHeight="1" thickTop="1">
      <c r="A29" s="128"/>
      <c r="C29" s="140"/>
      <c r="D29" s="141"/>
      <c r="E29" s="104"/>
      <c r="F29" s="104"/>
      <c r="G29" s="142"/>
    </row>
    <row r="30" spans="1:8" ht="23.1" customHeight="1">
      <c r="A30" s="143" t="s">
        <v>182</v>
      </c>
      <c r="B30" s="122"/>
      <c r="C30" s="101"/>
      <c r="D30" s="124"/>
      <c r="E30" s="144"/>
      <c r="F30" s="144"/>
      <c r="G30" s="144"/>
    </row>
    <row r="31" spans="1:8" ht="23.1" customHeight="1" thickBot="1">
      <c r="A31" s="145" t="s">
        <v>183</v>
      </c>
      <c r="B31" s="145"/>
      <c r="C31" s="146"/>
      <c r="D31" s="147">
        <f>SUM(D28/D32)</f>
        <v>-0.2872128207285628</v>
      </c>
      <c r="E31" s="148"/>
      <c r="F31" s="149">
        <f>SUM(F28/F32)</f>
        <v>5.2509433741214612E-2</v>
      </c>
      <c r="G31" s="150"/>
    </row>
    <row r="32" spans="1:8" ht="23.1" customHeight="1" thickTop="1" thickBot="1">
      <c r="A32" s="145" t="s">
        <v>51</v>
      </c>
      <c r="B32" s="145"/>
      <c r="C32" s="146"/>
      <c r="D32" s="107">
        <v>938917</v>
      </c>
      <c r="F32" s="151">
        <v>938917</v>
      </c>
      <c r="G32" s="90"/>
    </row>
    <row r="33" spans="1:7" ht="23.1" customHeight="1" thickTop="1">
      <c r="F33" s="90"/>
      <c r="G33" s="90"/>
    </row>
    <row r="34" spans="1:7" ht="23.1" customHeight="1">
      <c r="A34" s="87" t="s">
        <v>160</v>
      </c>
      <c r="F34" s="90"/>
    </row>
    <row r="35" spans="1:7" ht="23.1" customHeight="1">
      <c r="F35" s="90"/>
    </row>
    <row r="36" spans="1:7" ht="23.1" customHeight="1">
      <c r="F36" s="90"/>
    </row>
    <row r="37" spans="1:7" ht="23.1" customHeight="1">
      <c r="F37" s="90"/>
    </row>
  </sheetData>
  <printOptions horizontalCentered="1" gridLinesSet="0"/>
  <pageMargins left="0.98425196850393704" right="0.19685039370078741" top="0.78740157480314965" bottom="0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A66D4-F9A4-43C5-9E49-A13824BE4D45}">
  <dimension ref="A1:Q26"/>
  <sheetViews>
    <sheetView showGridLines="0" tabSelected="1" topLeftCell="A7" zoomScale="70" zoomScaleNormal="70" zoomScaleSheetLayoutView="70" workbookViewId="0">
      <selection activeCell="X18" sqref="X18"/>
    </sheetView>
  </sheetViews>
  <sheetFormatPr defaultColWidth="10.6640625" defaultRowHeight="21" customHeight="1"/>
  <cols>
    <col min="1" max="1" width="43.6640625" style="87" customWidth="1"/>
    <col min="2" max="2" width="1.6640625" style="87" customWidth="1"/>
    <col min="3" max="3" width="7.6640625" style="89" customWidth="1"/>
    <col min="4" max="4" width="1.6640625" style="89" customWidth="1"/>
    <col min="5" max="5" width="14.6640625" style="89" customWidth="1"/>
    <col min="6" max="6" width="1.6640625" style="89" customWidth="1"/>
    <col min="7" max="7" width="14.6640625" style="89" customWidth="1"/>
    <col min="8" max="8" width="1.6640625" style="89" customWidth="1"/>
    <col min="9" max="9" width="14.6640625" style="89" customWidth="1"/>
    <col min="10" max="10" width="1.6640625" style="89" customWidth="1"/>
    <col min="11" max="11" width="14.6640625" style="89" customWidth="1"/>
    <col min="12" max="12" width="1.6640625" style="89" customWidth="1"/>
    <col min="13" max="13" width="14.6640625" style="116" customWidth="1"/>
    <col min="14" max="14" width="1.6640625" style="89" customWidth="1"/>
    <col min="15" max="15" width="14.6640625" style="89" customWidth="1"/>
    <col min="16" max="16" width="1.6640625" style="89" customWidth="1"/>
    <col min="17" max="17" width="14.6640625" style="87" customWidth="1"/>
    <col min="18" max="18" width="1.6640625" style="87" customWidth="1"/>
    <col min="19" max="16384" width="10.6640625" style="87"/>
  </cols>
  <sheetData>
    <row r="1" spans="1:17" ht="21" customHeight="1">
      <c r="M1" s="109"/>
      <c r="P1" s="90"/>
      <c r="Q1" s="90" t="s">
        <v>48</v>
      </c>
    </row>
    <row r="2" spans="1:17" ht="21" customHeight="1">
      <c r="A2" s="94" t="s">
        <v>88</v>
      </c>
      <c r="B2" s="92"/>
      <c r="C2" s="93"/>
      <c r="D2" s="93"/>
      <c r="E2" s="93"/>
      <c r="F2" s="93"/>
      <c r="G2" s="93"/>
      <c r="H2" s="93"/>
      <c r="I2" s="93"/>
      <c r="J2" s="93"/>
      <c r="K2" s="93"/>
      <c r="L2" s="93"/>
      <c r="M2" s="110"/>
      <c r="N2" s="93"/>
      <c r="O2" s="93"/>
      <c r="P2" s="93"/>
    </row>
    <row r="3" spans="1:17" ht="21" customHeight="1">
      <c r="A3" s="91" t="s">
        <v>96</v>
      </c>
      <c r="B3" s="92"/>
      <c r="C3" s="93"/>
      <c r="D3" s="93"/>
      <c r="E3" s="93"/>
      <c r="F3" s="93"/>
      <c r="G3" s="93"/>
      <c r="H3" s="93"/>
      <c r="I3" s="93"/>
      <c r="J3" s="93"/>
      <c r="K3" s="93"/>
      <c r="L3" s="93"/>
      <c r="M3" s="111"/>
      <c r="N3" s="93"/>
      <c r="O3" s="95"/>
      <c r="P3" s="95"/>
    </row>
    <row r="4" spans="1:17" ht="21" customHeight="1">
      <c r="A4" s="94" t="s">
        <v>170</v>
      </c>
      <c r="B4" s="92"/>
      <c r="C4" s="93"/>
      <c r="D4" s="93"/>
      <c r="E4" s="93"/>
      <c r="F4" s="93"/>
      <c r="G4" s="93"/>
      <c r="H4" s="93"/>
      <c r="I4" s="93"/>
      <c r="J4" s="93"/>
      <c r="K4" s="93"/>
      <c r="L4" s="93"/>
      <c r="M4" s="111"/>
      <c r="N4" s="93"/>
      <c r="O4" s="95"/>
      <c r="P4" s="95"/>
    </row>
    <row r="5" spans="1:17" s="112" customFormat="1" ht="21" customHeight="1">
      <c r="B5" s="113"/>
      <c r="C5" s="113"/>
      <c r="D5" s="113"/>
      <c r="E5" s="113"/>
      <c r="F5" s="155"/>
      <c r="G5" s="155"/>
      <c r="H5" s="155"/>
      <c r="I5" s="155"/>
      <c r="J5" s="155"/>
      <c r="K5" s="114"/>
      <c r="L5" s="114"/>
      <c r="M5" s="115"/>
      <c r="N5" s="113"/>
      <c r="Q5" s="90" t="s">
        <v>45</v>
      </c>
    </row>
    <row r="6" spans="1:17" s="112" customFormat="1" ht="21" customHeight="1">
      <c r="B6" s="113"/>
      <c r="C6" s="113"/>
      <c r="D6" s="114"/>
      <c r="E6" s="114"/>
      <c r="F6" s="114"/>
      <c r="G6" s="114"/>
      <c r="H6" s="114"/>
      <c r="J6" s="114"/>
      <c r="K6" s="114"/>
      <c r="L6" s="114"/>
      <c r="M6" s="116"/>
      <c r="N6" s="89"/>
      <c r="O6" s="114" t="s">
        <v>78</v>
      </c>
      <c r="Q6" s="90"/>
    </row>
    <row r="7" spans="1:17" s="112" customFormat="1" ht="21" customHeight="1">
      <c r="B7" s="113"/>
      <c r="C7" s="113"/>
      <c r="D7" s="114"/>
      <c r="E7" s="114"/>
      <c r="F7" s="114"/>
      <c r="G7" s="114"/>
      <c r="H7" s="114"/>
      <c r="J7" s="114"/>
      <c r="K7" s="114"/>
      <c r="L7" s="114"/>
      <c r="M7" s="109"/>
      <c r="N7" s="114"/>
      <c r="O7" s="117" t="s">
        <v>6</v>
      </c>
      <c r="Q7" s="90"/>
    </row>
    <row r="8" spans="1:17" s="114" customFormat="1" ht="21" customHeight="1">
      <c r="I8" s="118" t="s">
        <v>69</v>
      </c>
      <c r="M8" s="109"/>
      <c r="N8" s="113"/>
      <c r="O8" s="114" t="s">
        <v>79</v>
      </c>
    </row>
    <row r="9" spans="1:17" s="114" customFormat="1" ht="21" customHeight="1">
      <c r="I9" s="118" t="s">
        <v>70</v>
      </c>
      <c r="K9" s="154" t="s">
        <v>59</v>
      </c>
      <c r="L9" s="154"/>
      <c r="M9" s="154"/>
      <c r="N9" s="113"/>
      <c r="O9" s="117" t="s">
        <v>80</v>
      </c>
    </row>
    <row r="10" spans="1:17" s="114" customFormat="1" ht="21" customHeight="1">
      <c r="E10" s="114" t="s">
        <v>15</v>
      </c>
      <c r="G10" s="114" t="s">
        <v>184</v>
      </c>
      <c r="I10" s="118" t="s">
        <v>71</v>
      </c>
      <c r="K10" s="114" t="s">
        <v>56</v>
      </c>
      <c r="L10" s="113"/>
      <c r="M10" s="109"/>
      <c r="N10" s="113"/>
      <c r="O10" s="114" t="s">
        <v>81</v>
      </c>
    </row>
    <row r="11" spans="1:17" s="89" customFormat="1" ht="21" customHeight="1">
      <c r="B11" s="114"/>
      <c r="C11" s="97" t="s">
        <v>0</v>
      </c>
      <c r="E11" s="117" t="s">
        <v>195</v>
      </c>
      <c r="G11" s="117" t="s">
        <v>185</v>
      </c>
      <c r="I11" s="117" t="s">
        <v>89</v>
      </c>
      <c r="K11" s="119" t="s">
        <v>17</v>
      </c>
      <c r="M11" s="120" t="s">
        <v>16</v>
      </c>
      <c r="O11" s="119" t="s">
        <v>82</v>
      </c>
      <c r="Q11" s="117" t="s">
        <v>7</v>
      </c>
    </row>
    <row r="12" spans="1:17" s="89" customFormat="1" ht="21" customHeight="1">
      <c r="A12" s="121" t="s">
        <v>103</v>
      </c>
      <c r="B12" s="1"/>
      <c r="C12" s="1"/>
      <c r="D12" s="1"/>
      <c r="E12" s="156">
        <v>938917</v>
      </c>
      <c r="F12" s="157"/>
      <c r="G12" s="156">
        <v>3192</v>
      </c>
      <c r="H12" s="156"/>
      <c r="I12" s="156">
        <v>-140640</v>
      </c>
      <c r="J12" s="156"/>
      <c r="K12" s="156">
        <v>93750</v>
      </c>
      <c r="L12" s="156"/>
      <c r="M12" s="156">
        <v>-587534</v>
      </c>
      <c r="N12" s="156"/>
      <c r="O12" s="156">
        <v>2678720</v>
      </c>
      <c r="P12" s="156"/>
      <c r="Q12" s="156">
        <f>SUM(D12:P12)</f>
        <v>2986405</v>
      </c>
    </row>
    <row r="13" spans="1:17" s="89" customFormat="1" ht="21" customHeight="1">
      <c r="A13" s="89" t="s">
        <v>68</v>
      </c>
      <c r="B13" s="104"/>
      <c r="C13" s="122">
        <v>2.1</v>
      </c>
      <c r="D13" s="104"/>
      <c r="E13" s="156">
        <v>0</v>
      </c>
      <c r="F13" s="158"/>
      <c r="G13" s="156">
        <v>0</v>
      </c>
      <c r="H13" s="157"/>
      <c r="I13" s="156">
        <v>2400</v>
      </c>
      <c r="J13" s="157"/>
      <c r="K13" s="156">
        <v>0</v>
      </c>
      <c r="L13" s="157"/>
      <c r="M13" s="156">
        <v>0</v>
      </c>
      <c r="N13" s="157"/>
      <c r="O13" s="156">
        <v>0</v>
      </c>
      <c r="P13" s="156"/>
      <c r="Q13" s="156">
        <f>SUM(D13:P13)</f>
        <v>2400</v>
      </c>
    </row>
    <row r="14" spans="1:17" s="89" customFormat="1" ht="21" customHeight="1">
      <c r="A14" s="89" t="s">
        <v>110</v>
      </c>
      <c r="B14" s="104"/>
      <c r="C14" s="2"/>
      <c r="D14" s="104"/>
      <c r="E14" s="159">
        <v>0</v>
      </c>
      <c r="F14" s="158"/>
      <c r="G14" s="159">
        <v>0</v>
      </c>
      <c r="H14" s="157"/>
      <c r="I14" s="159">
        <v>0</v>
      </c>
      <c r="J14" s="157"/>
      <c r="K14" s="159">
        <v>0</v>
      </c>
      <c r="L14" s="157"/>
      <c r="M14" s="159">
        <f>'PL '!F24</f>
        <v>49302</v>
      </c>
      <c r="N14" s="157"/>
      <c r="O14" s="159">
        <v>0</v>
      </c>
      <c r="P14" s="156"/>
      <c r="Q14" s="159">
        <f>SUM(D14:P14)</f>
        <v>49302</v>
      </c>
    </row>
    <row r="15" spans="1:17" s="89" customFormat="1" ht="21" customHeight="1">
      <c r="A15" s="89" t="s">
        <v>61</v>
      </c>
      <c r="B15" s="104"/>
      <c r="C15" s="2"/>
      <c r="D15" s="104"/>
      <c r="E15" s="160">
        <v>0</v>
      </c>
      <c r="F15" s="158"/>
      <c r="G15" s="160">
        <v>0</v>
      </c>
      <c r="H15" s="157"/>
      <c r="I15" s="160">
        <v>0</v>
      </c>
      <c r="J15" s="157"/>
      <c r="K15" s="160">
        <v>0</v>
      </c>
      <c r="L15" s="157"/>
      <c r="M15" s="160">
        <v>0</v>
      </c>
      <c r="N15" s="157"/>
      <c r="O15" s="160">
        <v>0</v>
      </c>
      <c r="P15" s="156"/>
      <c r="Q15" s="160">
        <f>SUM(E15:P15)</f>
        <v>0</v>
      </c>
    </row>
    <row r="16" spans="1:17" s="89" customFormat="1" ht="21" customHeight="1">
      <c r="A16" s="89" t="s">
        <v>55</v>
      </c>
      <c r="B16" s="104"/>
      <c r="C16" s="101"/>
      <c r="D16" s="104"/>
      <c r="E16" s="156">
        <f>SUM(E14:E15)</f>
        <v>0</v>
      </c>
      <c r="F16" s="158"/>
      <c r="G16" s="156">
        <f>SUM(G14:G15)</f>
        <v>0</v>
      </c>
      <c r="H16" s="157"/>
      <c r="I16" s="156">
        <f>SUM(I14:I15)</f>
        <v>0</v>
      </c>
      <c r="J16" s="157"/>
      <c r="K16" s="156">
        <f>SUM(K14:K15)</f>
        <v>0</v>
      </c>
      <c r="L16" s="157"/>
      <c r="M16" s="156">
        <f>SUM(M14:M15)</f>
        <v>49302</v>
      </c>
      <c r="N16" s="157"/>
      <c r="O16" s="156">
        <f>SUM(O14:O15)</f>
        <v>0</v>
      </c>
      <c r="P16" s="156"/>
      <c r="Q16" s="156">
        <f>SUM(Q14:Q15)</f>
        <v>49302</v>
      </c>
    </row>
    <row r="17" spans="1:17" s="89" customFormat="1" ht="21" customHeight="1" thickBot="1">
      <c r="A17" s="112" t="s">
        <v>167</v>
      </c>
      <c r="B17" s="1"/>
      <c r="C17" s="2"/>
      <c r="D17" s="1"/>
      <c r="E17" s="161">
        <f>E12+E13+E16</f>
        <v>938917</v>
      </c>
      <c r="F17" s="157"/>
      <c r="G17" s="161">
        <f>G12+G13+G16</f>
        <v>3192</v>
      </c>
      <c r="H17" s="157"/>
      <c r="I17" s="161">
        <f>I12+I13+I16</f>
        <v>-138240</v>
      </c>
      <c r="J17" s="157"/>
      <c r="K17" s="161">
        <f>K12+K13+K16</f>
        <v>93750</v>
      </c>
      <c r="L17" s="157"/>
      <c r="M17" s="161">
        <f>M12+M13+M16</f>
        <v>-538232</v>
      </c>
      <c r="N17" s="157"/>
      <c r="O17" s="161">
        <f>O12+O13+O16</f>
        <v>2678720</v>
      </c>
      <c r="P17" s="156"/>
      <c r="Q17" s="161">
        <f>Q12+Q13+Q16</f>
        <v>3038107</v>
      </c>
    </row>
    <row r="18" spans="1:17" s="89" customFormat="1" ht="21" customHeight="1" thickTop="1">
      <c r="A18" s="112"/>
      <c r="B18" s="1"/>
      <c r="C18" s="1"/>
      <c r="D18" s="1"/>
      <c r="E18" s="157"/>
      <c r="F18" s="157"/>
      <c r="G18" s="157"/>
      <c r="H18" s="157"/>
      <c r="I18" s="156"/>
      <c r="J18" s="157"/>
      <c r="K18" s="156"/>
      <c r="L18" s="157"/>
      <c r="M18" s="156"/>
      <c r="N18" s="157"/>
      <c r="O18" s="156"/>
      <c r="P18" s="156"/>
      <c r="Q18" s="156"/>
    </row>
    <row r="19" spans="1:17" s="89" customFormat="1" ht="21" customHeight="1">
      <c r="A19" s="121" t="s">
        <v>171</v>
      </c>
      <c r="B19" s="1"/>
      <c r="C19" s="1"/>
      <c r="D19" s="1"/>
      <c r="E19" s="156">
        <v>938917</v>
      </c>
      <c r="F19" s="157"/>
      <c r="G19" s="156">
        <v>3192</v>
      </c>
      <c r="H19" s="156"/>
      <c r="I19" s="156">
        <v>-131040</v>
      </c>
      <c r="J19" s="156"/>
      <c r="K19" s="156">
        <v>93750</v>
      </c>
      <c r="L19" s="156"/>
      <c r="M19" s="156">
        <v>-1545256</v>
      </c>
      <c r="N19" s="156"/>
      <c r="O19" s="156">
        <v>2678720</v>
      </c>
      <c r="P19" s="156"/>
      <c r="Q19" s="156">
        <f>SUM(D19:P19)</f>
        <v>2038283</v>
      </c>
    </row>
    <row r="20" spans="1:17" s="89" customFormat="1" ht="21" customHeight="1">
      <c r="A20" s="89" t="s">
        <v>68</v>
      </c>
      <c r="B20" s="104"/>
      <c r="C20" s="122">
        <v>2.1</v>
      </c>
      <c r="D20" s="104"/>
      <c r="E20" s="156">
        <v>0</v>
      </c>
      <c r="F20" s="158"/>
      <c r="G20" s="156">
        <v>0</v>
      </c>
      <c r="H20" s="157"/>
      <c r="I20" s="156">
        <v>2400</v>
      </c>
      <c r="J20" s="157"/>
      <c r="K20" s="156">
        <v>0</v>
      </c>
      <c r="L20" s="157"/>
      <c r="M20" s="156">
        <v>0</v>
      </c>
      <c r="N20" s="157"/>
      <c r="O20" s="156">
        <v>0</v>
      </c>
      <c r="P20" s="156"/>
      <c r="Q20" s="156">
        <f>SUM(D20:P20)</f>
        <v>2400</v>
      </c>
    </row>
    <row r="21" spans="1:17" s="89" customFormat="1" ht="21" customHeight="1">
      <c r="A21" s="89" t="s">
        <v>186</v>
      </c>
      <c r="B21" s="104"/>
      <c r="C21" s="2"/>
      <c r="D21" s="104"/>
      <c r="E21" s="159">
        <v>0</v>
      </c>
      <c r="F21" s="158"/>
      <c r="G21" s="159">
        <v>0</v>
      </c>
      <c r="H21" s="157"/>
      <c r="I21" s="159">
        <v>0</v>
      </c>
      <c r="J21" s="157"/>
      <c r="K21" s="159">
        <v>0</v>
      </c>
      <c r="L21" s="157"/>
      <c r="M21" s="159">
        <f>'PL '!D28</f>
        <v>-269669</v>
      </c>
      <c r="N21" s="157"/>
      <c r="O21" s="159">
        <v>0</v>
      </c>
      <c r="P21" s="156"/>
      <c r="Q21" s="159">
        <f>SUM(D21:P21)</f>
        <v>-269669</v>
      </c>
    </row>
    <row r="22" spans="1:17" s="89" customFormat="1" ht="21" customHeight="1">
      <c r="A22" s="89" t="s">
        <v>61</v>
      </c>
      <c r="B22" s="104"/>
      <c r="C22" s="2"/>
      <c r="D22" s="104"/>
      <c r="E22" s="160">
        <v>0</v>
      </c>
      <c r="F22" s="158"/>
      <c r="G22" s="160">
        <v>0</v>
      </c>
      <c r="H22" s="157"/>
      <c r="I22" s="160">
        <v>0</v>
      </c>
      <c r="J22" s="157"/>
      <c r="K22" s="160">
        <v>0</v>
      </c>
      <c r="L22" s="157"/>
      <c r="M22" s="160">
        <v>0</v>
      </c>
      <c r="N22" s="157"/>
      <c r="O22" s="160">
        <v>0</v>
      </c>
      <c r="P22" s="156"/>
      <c r="Q22" s="160">
        <f>SUM(E22:P22)</f>
        <v>0</v>
      </c>
    </row>
    <row r="23" spans="1:17" s="89" customFormat="1" ht="21" customHeight="1">
      <c r="A23" s="89" t="s">
        <v>55</v>
      </c>
      <c r="B23" s="104"/>
      <c r="C23" s="101"/>
      <c r="D23" s="104"/>
      <c r="E23" s="156">
        <f>SUM(E21:E22)</f>
        <v>0</v>
      </c>
      <c r="F23" s="158"/>
      <c r="G23" s="156">
        <f>SUM(G21:G22)</f>
        <v>0</v>
      </c>
      <c r="H23" s="157"/>
      <c r="I23" s="156">
        <f>SUM(I21:I22)</f>
        <v>0</v>
      </c>
      <c r="J23" s="157"/>
      <c r="K23" s="156">
        <f>SUM(K21:K22)</f>
        <v>0</v>
      </c>
      <c r="L23" s="157"/>
      <c r="M23" s="156">
        <f>SUM(M21:M22)</f>
        <v>-269669</v>
      </c>
      <c r="N23" s="157"/>
      <c r="O23" s="156">
        <f>SUM(O21:O22)</f>
        <v>0</v>
      </c>
      <c r="P23" s="156"/>
      <c r="Q23" s="156">
        <f>SUM(Q21:Q22)</f>
        <v>-269669</v>
      </c>
    </row>
    <row r="24" spans="1:17" s="89" customFormat="1" ht="21" customHeight="1" thickBot="1">
      <c r="A24" s="112" t="s">
        <v>172</v>
      </c>
      <c r="B24" s="1"/>
      <c r="C24" s="2"/>
      <c r="D24" s="1"/>
      <c r="E24" s="161">
        <f>E18+E23+E19+E20</f>
        <v>938917</v>
      </c>
      <c r="F24" s="157"/>
      <c r="G24" s="161">
        <f>G18+G23+G19+G20</f>
        <v>3192</v>
      </c>
      <c r="H24" s="157"/>
      <c r="I24" s="161">
        <f>I18+I23+I19+I20</f>
        <v>-128640</v>
      </c>
      <c r="J24" s="157"/>
      <c r="K24" s="161">
        <f>K18+K23+K19+K20</f>
        <v>93750</v>
      </c>
      <c r="L24" s="157"/>
      <c r="M24" s="161">
        <f>M18+M23+M19+M20</f>
        <v>-1814925</v>
      </c>
      <c r="N24" s="157"/>
      <c r="O24" s="161">
        <f>O18+O23+O19+O20</f>
        <v>2678720</v>
      </c>
      <c r="P24" s="156"/>
      <c r="Q24" s="161">
        <f>Q18+Q23+Q19+Q20</f>
        <v>1771014</v>
      </c>
    </row>
    <row r="25" spans="1:17" s="89" customFormat="1" ht="21" customHeight="1" thickTop="1">
      <c r="B25" s="2"/>
      <c r="C25" s="2"/>
      <c r="D25" s="2"/>
      <c r="E25" s="2"/>
      <c r="F25" s="2"/>
      <c r="G25" s="2"/>
      <c r="H25" s="104"/>
      <c r="I25" s="2"/>
      <c r="J25" s="104"/>
      <c r="K25" s="104"/>
      <c r="L25" s="104"/>
      <c r="M25" s="116"/>
      <c r="N25" s="104"/>
      <c r="O25" s="2"/>
      <c r="P25" s="2"/>
      <c r="Q25" s="2"/>
    </row>
    <row r="26" spans="1:17" s="89" customFormat="1" ht="21" customHeight="1">
      <c r="A26" s="89" t="s">
        <v>160</v>
      </c>
      <c r="H26" s="90"/>
      <c r="J26" s="90"/>
      <c r="K26" s="90"/>
      <c r="L26" s="90"/>
      <c r="M26" s="116"/>
      <c r="N26" s="90"/>
    </row>
  </sheetData>
  <mergeCells count="3">
    <mergeCell ref="K9:M9"/>
    <mergeCell ref="F5:H5"/>
    <mergeCell ref="I5:J5"/>
  </mergeCells>
  <printOptions horizontalCentered="1" gridLinesSet="0"/>
  <pageMargins left="0.39370078740157483" right="0.19685039370078741" top="0.98425196850393704" bottom="0" header="0.19685039370078741" footer="0.19685039370078741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40CA-CD70-493F-95C8-FF83ED8F20A0}">
  <dimension ref="A1:G57"/>
  <sheetViews>
    <sheetView showGridLines="0" view="pageBreakPreview" zoomScale="85" zoomScaleNormal="100" zoomScaleSheetLayoutView="85" workbookViewId="0">
      <selection activeCell="F55" sqref="F55"/>
    </sheetView>
  </sheetViews>
  <sheetFormatPr defaultColWidth="10.6640625" defaultRowHeight="21.9" customHeight="1"/>
  <cols>
    <col min="1" max="1" width="49.6640625" style="87" customWidth="1"/>
    <col min="2" max="2" width="8.6640625" style="87" customWidth="1"/>
    <col min="3" max="3" width="1.6640625" style="87" customWidth="1"/>
    <col min="4" max="4" width="13.6640625" style="89" customWidth="1"/>
    <col min="5" max="5" width="1.6640625" style="89" customWidth="1"/>
    <col min="6" max="6" width="13.6640625" style="89" customWidth="1"/>
    <col min="7" max="7" width="1.6640625" style="89" customWidth="1"/>
    <col min="8" max="16384" width="10.6640625" style="87"/>
  </cols>
  <sheetData>
    <row r="1" spans="1:7" ht="21.9" customHeight="1">
      <c r="B1" s="88"/>
      <c r="C1" s="88"/>
      <c r="F1" s="90" t="s">
        <v>48</v>
      </c>
    </row>
    <row r="2" spans="1:7" ht="21.9" customHeight="1">
      <c r="A2" s="91" t="s">
        <v>88</v>
      </c>
      <c r="B2" s="92"/>
      <c r="C2" s="92"/>
      <c r="D2" s="93"/>
      <c r="E2" s="93"/>
      <c r="F2" s="93"/>
      <c r="G2" s="93"/>
    </row>
    <row r="3" spans="1:7" ht="21.9" customHeight="1">
      <c r="A3" s="91" t="s">
        <v>10</v>
      </c>
      <c r="B3" s="92"/>
      <c r="C3" s="92"/>
      <c r="D3" s="93"/>
      <c r="E3" s="93"/>
      <c r="F3" s="93"/>
      <c r="G3" s="93"/>
    </row>
    <row r="4" spans="1:7" ht="21.9" customHeight="1">
      <c r="A4" s="94" t="s">
        <v>170</v>
      </c>
      <c r="B4" s="92"/>
      <c r="C4" s="92"/>
      <c r="D4" s="93"/>
      <c r="E4" s="93"/>
      <c r="F4" s="95"/>
      <c r="G4" s="93"/>
    </row>
    <row r="5" spans="1:7" ht="21.9" customHeight="1">
      <c r="B5" s="96"/>
      <c r="C5" s="96"/>
      <c r="F5" s="90" t="s">
        <v>45</v>
      </c>
    </row>
    <row r="6" spans="1:7" ht="21.9" customHeight="1">
      <c r="B6" s="97"/>
      <c r="C6" s="97"/>
      <c r="D6" s="98">
        <v>2569</v>
      </c>
      <c r="E6" s="99"/>
      <c r="F6" s="98">
        <v>2568</v>
      </c>
    </row>
    <row r="7" spans="1:7" ht="21.9" customHeight="1">
      <c r="A7" s="100" t="s">
        <v>11</v>
      </c>
      <c r="F7" s="90"/>
    </row>
    <row r="8" spans="1:7" ht="21.9" customHeight="1">
      <c r="A8" s="87" t="s">
        <v>187</v>
      </c>
      <c r="D8" s="2">
        <f>'PL '!D22</f>
        <v>-248622</v>
      </c>
      <c r="E8" s="2"/>
      <c r="F8" s="2">
        <f>'PL '!F22</f>
        <v>69632</v>
      </c>
      <c r="G8" s="2"/>
    </row>
    <row r="9" spans="1:7" ht="21.9" customHeight="1">
      <c r="A9" s="87" t="s">
        <v>196</v>
      </c>
      <c r="D9" s="2"/>
      <c r="E9" s="2"/>
      <c r="F9" s="2"/>
      <c r="G9" s="2"/>
    </row>
    <row r="10" spans="1:7" ht="21.9" customHeight="1">
      <c r="A10" s="87" t="s">
        <v>190</v>
      </c>
      <c r="D10" s="2"/>
      <c r="E10" s="2"/>
      <c r="F10" s="2"/>
      <c r="G10" s="2"/>
    </row>
    <row r="11" spans="1:7" ht="21.9" customHeight="1">
      <c r="A11" s="87" t="s">
        <v>118</v>
      </c>
      <c r="D11" s="2">
        <v>2400</v>
      </c>
      <c r="E11" s="2"/>
      <c r="F11" s="2">
        <v>2400</v>
      </c>
      <c r="G11" s="2"/>
    </row>
    <row r="12" spans="1:7" ht="21.9" customHeight="1">
      <c r="A12" s="87" t="s">
        <v>52</v>
      </c>
      <c r="D12" s="2">
        <v>18253</v>
      </c>
      <c r="E12" s="2"/>
      <c r="F12" s="2">
        <v>18321</v>
      </c>
      <c r="G12" s="2"/>
    </row>
    <row r="13" spans="1:7" ht="21.9" customHeight="1">
      <c r="A13" s="87" t="s">
        <v>91</v>
      </c>
      <c r="D13" s="2">
        <v>231715</v>
      </c>
      <c r="E13" s="2"/>
      <c r="F13" s="2">
        <v>47</v>
      </c>
      <c r="G13" s="2"/>
    </row>
    <row r="14" spans="1:7" ht="21.9" customHeight="1">
      <c r="A14" s="87" t="s">
        <v>169</v>
      </c>
      <c r="B14" s="101"/>
      <c r="C14" s="101"/>
      <c r="D14" s="2">
        <v>1124</v>
      </c>
      <c r="E14" s="2"/>
      <c r="F14" s="2">
        <v>1095</v>
      </c>
      <c r="G14" s="2"/>
    </row>
    <row r="15" spans="1:7" ht="21.9" customHeight="1">
      <c r="A15" s="87" t="s">
        <v>188</v>
      </c>
      <c r="B15" s="101"/>
      <c r="C15" s="101"/>
      <c r="D15" s="2">
        <v>2614</v>
      </c>
      <c r="E15" s="2"/>
      <c r="F15" s="2">
        <v>-31</v>
      </c>
      <c r="G15" s="2"/>
    </row>
    <row r="16" spans="1:7" ht="21.9" customHeight="1">
      <c r="A16" s="87" t="s">
        <v>77</v>
      </c>
      <c r="D16" s="2">
        <v>-4683</v>
      </c>
      <c r="E16" s="2"/>
      <c r="F16" s="2">
        <v>-87510</v>
      </c>
      <c r="G16" s="2"/>
    </row>
    <row r="17" spans="1:7" ht="21.9" customHeight="1">
      <c r="A17" s="87" t="s">
        <v>76</v>
      </c>
      <c r="D17" s="102">
        <v>103550</v>
      </c>
      <c r="E17" s="2"/>
      <c r="F17" s="102">
        <v>100832</v>
      </c>
      <c r="G17" s="2"/>
    </row>
    <row r="18" spans="1:7" ht="21.9" customHeight="1">
      <c r="A18" s="87" t="s">
        <v>99</v>
      </c>
      <c r="D18" s="2"/>
      <c r="E18" s="2"/>
      <c r="F18" s="2"/>
      <c r="G18" s="2"/>
    </row>
    <row r="19" spans="1:7" ht="21.9" customHeight="1">
      <c r="A19" s="87" t="s">
        <v>37</v>
      </c>
      <c r="D19" s="2">
        <f>SUM(D8:D17)</f>
        <v>106351</v>
      </c>
      <c r="E19" s="2"/>
      <c r="F19" s="2">
        <f>SUM(F8:F17)</f>
        <v>104786</v>
      </c>
      <c r="G19" s="2"/>
    </row>
    <row r="20" spans="1:7" ht="21.9" customHeight="1">
      <c r="A20" s="87" t="s">
        <v>191</v>
      </c>
      <c r="D20" s="2"/>
      <c r="E20" s="2"/>
      <c r="F20" s="2"/>
      <c r="G20" s="2"/>
    </row>
    <row r="21" spans="1:7" ht="21.9" customHeight="1">
      <c r="A21" s="87" t="s">
        <v>119</v>
      </c>
      <c r="D21" s="2">
        <v>-11713</v>
      </c>
      <c r="E21" s="2"/>
      <c r="F21" s="2">
        <v>-25191</v>
      </c>
      <c r="G21" s="2"/>
    </row>
    <row r="22" spans="1:7" ht="21.9" customHeight="1">
      <c r="A22" s="87" t="s">
        <v>29</v>
      </c>
      <c r="B22" s="101"/>
      <c r="C22" s="101"/>
      <c r="D22" s="2">
        <v>143</v>
      </c>
      <c r="E22" s="2"/>
      <c r="F22" s="2">
        <v>541</v>
      </c>
      <c r="G22" s="2"/>
    </row>
    <row r="23" spans="1:7" ht="21.9" customHeight="1">
      <c r="A23" s="87" t="s">
        <v>30</v>
      </c>
      <c r="B23" s="101"/>
      <c r="C23" s="101"/>
      <c r="D23" s="2">
        <v>882</v>
      </c>
      <c r="E23" s="2"/>
      <c r="F23" s="2">
        <v>5223</v>
      </c>
      <c r="G23" s="2"/>
    </row>
    <row r="24" spans="1:7" ht="21.9" customHeight="1">
      <c r="A24" s="87" t="s">
        <v>192</v>
      </c>
      <c r="B24" s="101"/>
      <c r="C24" s="101"/>
      <c r="D24" s="2"/>
      <c r="E24" s="2"/>
      <c r="F24" s="2"/>
      <c r="G24" s="2"/>
    </row>
    <row r="25" spans="1:7" ht="21.9" customHeight="1">
      <c r="A25" s="87" t="s">
        <v>120</v>
      </c>
      <c r="B25" s="103"/>
      <c r="C25" s="103"/>
      <c r="D25" s="104">
        <v>-17884</v>
      </c>
      <c r="E25" s="2"/>
      <c r="F25" s="104">
        <f>-60662-F26</f>
        <v>-7088</v>
      </c>
      <c r="G25" s="2"/>
    </row>
    <row r="26" spans="1:7" ht="21.9" customHeight="1">
      <c r="A26" s="87" t="s">
        <v>177</v>
      </c>
      <c r="B26" s="103"/>
      <c r="C26" s="103"/>
      <c r="D26" s="104">
        <v>-7231</v>
      </c>
      <c r="E26" s="2"/>
      <c r="F26" s="104">
        <v>-53574</v>
      </c>
      <c r="G26" s="2"/>
    </row>
    <row r="27" spans="1:7" ht="21.9" customHeight="1">
      <c r="A27" s="87" t="s">
        <v>31</v>
      </c>
      <c r="B27" s="103"/>
      <c r="C27" s="103"/>
      <c r="D27" s="104">
        <v>30154</v>
      </c>
      <c r="E27" s="2"/>
      <c r="F27" s="104">
        <v>27483</v>
      </c>
      <c r="G27" s="2"/>
    </row>
    <row r="28" spans="1:7" ht="21.9" customHeight="1">
      <c r="A28" s="87" t="s">
        <v>66</v>
      </c>
      <c r="B28" s="101"/>
      <c r="C28" s="101"/>
      <c r="D28" s="102">
        <v>0</v>
      </c>
      <c r="E28" s="2"/>
      <c r="F28" s="102">
        <v>-2</v>
      </c>
      <c r="G28" s="2"/>
    </row>
    <row r="29" spans="1:7" ht="21.9" customHeight="1">
      <c r="A29" s="87" t="s">
        <v>100</v>
      </c>
      <c r="B29" s="101"/>
      <c r="C29" s="101"/>
      <c r="D29" s="2">
        <f>SUM(D19:D28)</f>
        <v>100702</v>
      </c>
      <c r="E29" s="2"/>
      <c r="F29" s="2">
        <f>SUM(F19:F28)</f>
        <v>52178</v>
      </c>
      <c r="G29" s="2"/>
    </row>
    <row r="30" spans="1:7" ht="21.9" customHeight="1">
      <c r="A30" s="87" t="s">
        <v>121</v>
      </c>
      <c r="B30" s="101"/>
      <c r="C30" s="101"/>
      <c r="D30" s="2">
        <v>-144</v>
      </c>
      <c r="E30" s="2"/>
      <c r="F30" s="2">
        <v>-403</v>
      </c>
      <c r="G30" s="2"/>
    </row>
    <row r="31" spans="1:7" ht="21.9" customHeight="1">
      <c r="A31" s="87" t="s">
        <v>168</v>
      </c>
      <c r="B31" s="101"/>
      <c r="C31" s="101"/>
      <c r="D31" s="2">
        <v>-1219</v>
      </c>
      <c r="E31" s="2"/>
      <c r="F31" s="2">
        <v>-1912</v>
      </c>
      <c r="G31" s="2"/>
    </row>
    <row r="32" spans="1:7" ht="21.9" customHeight="1">
      <c r="A32" s="100" t="s">
        <v>101</v>
      </c>
      <c r="D32" s="105">
        <f>SUM(D29:D31)</f>
        <v>99339</v>
      </c>
      <c r="E32" s="2"/>
      <c r="F32" s="105">
        <f>SUM(F29:F31)</f>
        <v>49863</v>
      </c>
      <c r="G32" s="2"/>
    </row>
    <row r="33" spans="1:7" ht="21.9" customHeight="1">
      <c r="A33" s="100"/>
      <c r="D33" s="2"/>
      <c r="E33" s="2"/>
      <c r="F33" s="2"/>
      <c r="G33" s="2"/>
    </row>
    <row r="34" spans="1:7" ht="21.9" customHeight="1">
      <c r="A34" s="87" t="s">
        <v>160</v>
      </c>
      <c r="D34" s="2"/>
      <c r="E34" s="2"/>
      <c r="F34" s="2"/>
      <c r="G34" s="2"/>
    </row>
    <row r="35" spans="1:7" ht="21.9" customHeight="1">
      <c r="B35" s="88"/>
      <c r="C35" s="88"/>
      <c r="F35" s="90" t="s">
        <v>48</v>
      </c>
    </row>
    <row r="36" spans="1:7" ht="21.9" customHeight="1">
      <c r="A36" s="91" t="s">
        <v>88</v>
      </c>
      <c r="B36" s="92"/>
      <c r="C36" s="92"/>
      <c r="D36" s="93"/>
      <c r="E36" s="93"/>
      <c r="F36" s="93"/>
      <c r="G36" s="93"/>
    </row>
    <row r="37" spans="1:7" ht="21.9" customHeight="1">
      <c r="A37" s="91" t="s">
        <v>13</v>
      </c>
      <c r="B37" s="92"/>
      <c r="C37" s="92"/>
      <c r="D37" s="93"/>
      <c r="E37" s="93"/>
      <c r="F37" s="93"/>
      <c r="G37" s="93"/>
    </row>
    <row r="38" spans="1:7" ht="21.9" customHeight="1">
      <c r="A38" s="94" t="s">
        <v>170</v>
      </c>
      <c r="B38" s="92"/>
      <c r="C38" s="92"/>
      <c r="D38" s="93"/>
      <c r="E38" s="93"/>
      <c r="F38" s="95"/>
      <c r="G38" s="93"/>
    </row>
    <row r="39" spans="1:7" ht="21.9" customHeight="1">
      <c r="B39" s="96"/>
      <c r="C39" s="96"/>
      <c r="F39" s="90" t="s">
        <v>45</v>
      </c>
    </row>
    <row r="40" spans="1:7" ht="21.9" customHeight="1">
      <c r="B40" s="97"/>
      <c r="C40" s="97"/>
      <c r="D40" s="98">
        <v>2569</v>
      </c>
      <c r="E40" s="99"/>
      <c r="F40" s="98">
        <v>2568</v>
      </c>
    </row>
    <row r="41" spans="1:7" ht="21.9" customHeight="1">
      <c r="A41" s="100" t="s">
        <v>12</v>
      </c>
      <c r="D41" s="2"/>
      <c r="E41" s="2"/>
      <c r="F41" s="2"/>
      <c r="G41" s="2"/>
    </row>
    <row r="42" spans="1:7" ht="21.9" customHeight="1">
      <c r="A42" s="87" t="s">
        <v>174</v>
      </c>
      <c r="D42" s="1">
        <v>-19000</v>
      </c>
      <c r="E42" s="2"/>
      <c r="F42" s="1">
        <v>0</v>
      </c>
      <c r="G42" s="2"/>
    </row>
    <row r="43" spans="1:7" ht="21.9" customHeight="1">
      <c r="A43" s="87" t="s">
        <v>175</v>
      </c>
      <c r="D43" s="1">
        <v>10000</v>
      </c>
      <c r="E43" s="2"/>
      <c r="F43" s="1">
        <v>0</v>
      </c>
      <c r="G43" s="2"/>
    </row>
    <row r="44" spans="1:7" ht="21.9" customHeight="1">
      <c r="A44" s="87" t="s">
        <v>62</v>
      </c>
      <c r="D44" s="1">
        <v>-6536</v>
      </c>
      <c r="E44" s="2"/>
      <c r="F44" s="1">
        <v>-2082</v>
      </c>
      <c r="G44" s="2"/>
    </row>
    <row r="45" spans="1:7" ht="21.9" customHeight="1">
      <c r="A45" s="87" t="s">
        <v>92</v>
      </c>
      <c r="D45" s="1">
        <v>126</v>
      </c>
      <c r="E45" s="2"/>
      <c r="F45" s="1">
        <v>31</v>
      </c>
      <c r="G45" s="2"/>
    </row>
    <row r="46" spans="1:7" ht="21.9" customHeight="1">
      <c r="A46" s="87" t="s">
        <v>122</v>
      </c>
      <c r="D46" s="106">
        <v>15</v>
      </c>
      <c r="E46" s="2"/>
      <c r="F46" s="106">
        <v>14</v>
      </c>
      <c r="G46" s="2"/>
    </row>
    <row r="47" spans="1:7" ht="21.9" customHeight="1">
      <c r="A47" s="100" t="s">
        <v>189</v>
      </c>
      <c r="D47" s="102">
        <f>SUM(D42:D46)</f>
        <v>-15395</v>
      </c>
      <c r="E47" s="2"/>
      <c r="F47" s="102">
        <f>SUM(F42:F46)</f>
        <v>-2037</v>
      </c>
      <c r="G47" s="2"/>
    </row>
    <row r="48" spans="1:7" ht="21.9" customHeight="1">
      <c r="A48" s="100" t="s">
        <v>64</v>
      </c>
      <c r="D48" s="2"/>
      <c r="E48" s="2"/>
      <c r="F48" s="2"/>
      <c r="G48" s="2"/>
    </row>
    <row r="49" spans="1:7" ht="21.9" customHeight="1">
      <c r="A49" s="87" t="s">
        <v>102</v>
      </c>
      <c r="B49" s="101"/>
      <c r="C49" s="101"/>
      <c r="D49" s="2"/>
      <c r="E49" s="2"/>
      <c r="F49" s="2"/>
      <c r="G49" s="2"/>
    </row>
    <row r="50" spans="1:7" ht="21.9" customHeight="1">
      <c r="A50" s="87" t="s">
        <v>74</v>
      </c>
      <c r="B50" s="101"/>
      <c r="C50" s="101"/>
      <c r="D50" s="2">
        <v>-69000</v>
      </c>
      <c r="E50" s="2"/>
      <c r="F50" s="2">
        <v>-69000</v>
      </c>
      <c r="G50" s="2"/>
    </row>
    <row r="51" spans="1:7" ht="21.9" customHeight="1">
      <c r="A51" s="100" t="s">
        <v>90</v>
      </c>
      <c r="D51" s="105">
        <f>SUM(D49:D50)</f>
        <v>-69000</v>
      </c>
      <c r="E51" s="2"/>
      <c r="F51" s="105">
        <f>SUM(F49:F50)</f>
        <v>-69000</v>
      </c>
      <c r="G51" s="2"/>
    </row>
    <row r="52" spans="1:7" ht="21.9" customHeight="1">
      <c r="A52" s="100" t="s">
        <v>193</v>
      </c>
      <c r="D52" s="2">
        <f>SUM(D32,D47)+D51</f>
        <v>14944</v>
      </c>
      <c r="E52" s="2"/>
      <c r="F52" s="2">
        <f>SUM(F32,F47)+F51</f>
        <v>-21174</v>
      </c>
      <c r="G52" s="2"/>
    </row>
    <row r="53" spans="1:7" ht="21.9" customHeight="1">
      <c r="A53" s="87" t="s">
        <v>53</v>
      </c>
      <c r="D53" s="102">
        <f>+BS!H10</f>
        <v>120006</v>
      </c>
      <c r="E53" s="2"/>
      <c r="F53" s="102">
        <v>270630</v>
      </c>
      <c r="G53" s="2"/>
    </row>
    <row r="54" spans="1:7" ht="21.9" customHeight="1" thickBot="1">
      <c r="A54" s="100" t="s">
        <v>54</v>
      </c>
      <c r="D54" s="107">
        <f>SUM(D52:D53)</f>
        <v>134950</v>
      </c>
      <c r="E54" s="2"/>
      <c r="F54" s="107">
        <f>SUM(F52:F53)</f>
        <v>249456</v>
      </c>
      <c r="G54" s="2"/>
    </row>
    <row r="55" spans="1:7" ht="21.9" customHeight="1" thickTop="1">
      <c r="D55" s="108"/>
      <c r="E55" s="2"/>
      <c r="F55" s="108"/>
      <c r="G55" s="87"/>
    </row>
    <row r="56" spans="1:7" ht="21.9" customHeight="1">
      <c r="F56" s="90"/>
    </row>
    <row r="57" spans="1:7" ht="21.9" customHeight="1">
      <c r="A57" s="87" t="s">
        <v>160</v>
      </c>
      <c r="F57" s="90"/>
    </row>
  </sheetData>
  <printOptions horizontalCentered="1" gridLinesSet="0"/>
  <pageMargins left="0.98425196850393704" right="0.19685039370078741" top="0.78740157480314965" bottom="0" header="0.19685039370078741" footer="0.11811023622047245"/>
  <pageSetup paperSize="9" orientation="portrait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EF8A9-64D4-44D4-A264-74E1E3C69926}">
  <sheetPr>
    <tabColor theme="0" tint="-0.249977111117893"/>
  </sheetPr>
  <dimension ref="A1:K64"/>
  <sheetViews>
    <sheetView showGridLines="0" view="pageBreakPreview" topLeftCell="A46" zoomScale="110" zoomScaleNormal="100" zoomScaleSheetLayoutView="110" workbookViewId="0">
      <selection activeCell="D40" sqref="D40"/>
    </sheetView>
  </sheetViews>
  <sheetFormatPr defaultColWidth="10.6640625" defaultRowHeight="21" customHeight="1"/>
  <cols>
    <col min="1" max="1" width="52.6640625" style="3" customWidth="1"/>
    <col min="2" max="2" width="6.6640625" style="3" customWidth="1"/>
    <col min="3" max="3" width="1.6640625" style="3" customWidth="1"/>
    <col min="4" max="4" width="13.6640625" style="4" customWidth="1"/>
    <col min="5" max="5" width="1.6640625" style="4" customWidth="1"/>
    <col min="6" max="6" width="13.6640625" style="4" customWidth="1"/>
    <col min="7" max="7" width="1.6640625" style="4" customWidth="1"/>
    <col min="8" max="8" width="10.6640625" style="3"/>
    <col min="9" max="9" width="3.33203125" style="3" customWidth="1"/>
    <col min="10" max="16384" width="10.6640625" style="3"/>
  </cols>
  <sheetData>
    <row r="1" spans="1:11" ht="21" customHeight="1">
      <c r="F1" s="5" t="s">
        <v>123</v>
      </c>
    </row>
    <row r="2" spans="1:11" ht="21" customHeight="1">
      <c r="A2" s="6" t="s">
        <v>124</v>
      </c>
      <c r="B2" s="7"/>
      <c r="C2" s="7"/>
      <c r="D2" s="8"/>
      <c r="E2" s="8"/>
      <c r="F2" s="8"/>
      <c r="G2" s="8"/>
    </row>
    <row r="3" spans="1:11" ht="21" customHeight="1">
      <c r="A3" s="6" t="s">
        <v>125</v>
      </c>
      <c r="B3" s="7"/>
      <c r="C3" s="7"/>
      <c r="D3" s="8"/>
      <c r="E3" s="8"/>
      <c r="F3" s="9"/>
      <c r="G3" s="8"/>
    </row>
    <row r="4" spans="1:11" ht="21" customHeight="1">
      <c r="A4" s="6" t="s">
        <v>126</v>
      </c>
      <c r="B4" s="7"/>
      <c r="C4" s="7"/>
      <c r="D4" s="8"/>
      <c r="E4" s="8"/>
      <c r="F4" s="9"/>
      <c r="G4" s="8"/>
    </row>
    <row r="5" spans="1:11" ht="21" customHeight="1">
      <c r="A5" s="7"/>
      <c r="B5" s="7"/>
      <c r="C5" s="7"/>
      <c r="D5" s="10"/>
      <c r="E5" s="8"/>
      <c r="F5" s="5" t="s">
        <v>127</v>
      </c>
    </row>
    <row r="6" spans="1:11" ht="21" customHeight="1">
      <c r="B6" s="11" t="s">
        <v>128</v>
      </c>
      <c r="C6" s="12"/>
      <c r="D6" s="13">
        <v>2025</v>
      </c>
      <c r="E6" s="14"/>
      <c r="F6" s="13">
        <v>2024</v>
      </c>
      <c r="H6" s="13"/>
      <c r="J6" s="7"/>
    </row>
    <row r="7" spans="1:11" ht="21" customHeight="1">
      <c r="A7" s="15" t="s">
        <v>129</v>
      </c>
      <c r="D7" s="16"/>
      <c r="E7" s="16"/>
      <c r="F7" s="16"/>
      <c r="H7" s="16"/>
    </row>
    <row r="8" spans="1:11" ht="21" customHeight="1">
      <c r="A8" s="17" t="s">
        <v>130</v>
      </c>
      <c r="D8" s="16">
        <v>211335</v>
      </c>
      <c r="E8" s="16"/>
      <c r="F8" s="16">
        <v>183810</v>
      </c>
      <c r="H8" s="16"/>
      <c r="J8" s="2"/>
      <c r="K8" s="18"/>
    </row>
    <row r="9" spans="1:11" ht="21" customHeight="1">
      <c r="A9" s="17" t="s">
        <v>131</v>
      </c>
      <c r="D9" s="19">
        <v>99</v>
      </c>
      <c r="E9" s="16"/>
      <c r="F9" s="19">
        <v>0</v>
      </c>
      <c r="G9" s="19"/>
      <c r="H9" s="16"/>
      <c r="J9" s="2"/>
      <c r="K9" s="18"/>
    </row>
    <row r="10" spans="1:11" ht="21" customHeight="1">
      <c r="A10" s="20" t="s">
        <v>132</v>
      </c>
      <c r="B10" s="21"/>
      <c r="D10" s="22">
        <f>SUM(D8:D9)</f>
        <v>211434</v>
      </c>
      <c r="E10" s="16"/>
      <c r="F10" s="22">
        <f>SUM(F8:F9)</f>
        <v>183810</v>
      </c>
      <c r="G10" s="19"/>
      <c r="H10" s="16"/>
      <c r="J10" s="2"/>
      <c r="K10" s="18"/>
    </row>
    <row r="11" spans="1:11" ht="21" customHeight="1">
      <c r="A11" s="20" t="s">
        <v>133</v>
      </c>
      <c r="B11" s="21"/>
      <c r="D11" s="19"/>
      <c r="E11" s="16"/>
      <c r="F11" s="19"/>
      <c r="G11" s="19"/>
      <c r="H11" s="16"/>
      <c r="J11" s="2"/>
      <c r="K11" s="18"/>
    </row>
    <row r="12" spans="1:11" ht="21" customHeight="1">
      <c r="A12" s="17" t="s">
        <v>134</v>
      </c>
      <c r="B12" s="23"/>
      <c r="D12" s="19">
        <v>73312</v>
      </c>
      <c r="E12" s="16"/>
      <c r="F12" s="19">
        <v>61196</v>
      </c>
      <c r="G12" s="19"/>
      <c r="H12" s="16"/>
      <c r="J12" s="2"/>
      <c r="K12" s="18"/>
    </row>
    <row r="13" spans="1:11" ht="21" customHeight="1">
      <c r="A13" s="17" t="s">
        <v>135</v>
      </c>
      <c r="B13" s="24"/>
      <c r="D13" s="19">
        <v>20237</v>
      </c>
      <c r="E13" s="16"/>
      <c r="F13" s="19">
        <v>19412</v>
      </c>
      <c r="G13" s="19"/>
      <c r="H13" s="16"/>
      <c r="J13" s="2"/>
      <c r="K13" s="18"/>
    </row>
    <row r="14" spans="1:11" ht="21" customHeight="1">
      <c r="A14" s="17" t="s">
        <v>136</v>
      </c>
      <c r="B14" s="24"/>
      <c r="D14" s="19">
        <v>105689</v>
      </c>
      <c r="E14" s="16"/>
      <c r="F14" s="19">
        <v>121265</v>
      </c>
      <c r="G14" s="19"/>
      <c r="H14" s="16"/>
      <c r="J14" s="2"/>
      <c r="K14" s="18"/>
    </row>
    <row r="15" spans="1:11" ht="21" customHeight="1">
      <c r="A15" s="17" t="s">
        <v>137</v>
      </c>
      <c r="B15" s="23"/>
      <c r="D15" s="19">
        <v>18447</v>
      </c>
      <c r="E15" s="16"/>
      <c r="F15" s="19">
        <v>20292</v>
      </c>
      <c r="G15" s="19"/>
      <c r="H15" s="16"/>
      <c r="J15" s="2"/>
      <c r="K15" s="18"/>
    </row>
    <row r="16" spans="1:11" ht="21" customHeight="1">
      <c r="A16" s="20" t="s">
        <v>138</v>
      </c>
      <c r="B16" s="21"/>
      <c r="D16" s="22">
        <f>SUM(D12:D15)</f>
        <v>217685</v>
      </c>
      <c r="E16" s="16"/>
      <c r="F16" s="22">
        <f>SUM(F12:F15)</f>
        <v>222165</v>
      </c>
      <c r="G16" s="19"/>
      <c r="H16" s="16"/>
      <c r="J16" s="2"/>
      <c r="K16" s="18"/>
    </row>
    <row r="17" spans="1:11" ht="21" customHeight="1">
      <c r="A17" s="6" t="s">
        <v>139</v>
      </c>
      <c r="D17" s="19">
        <f>D10-D16</f>
        <v>-6251</v>
      </c>
      <c r="E17" s="19"/>
      <c r="F17" s="19">
        <f>F10-F16</f>
        <v>-38355</v>
      </c>
      <c r="G17" s="19"/>
      <c r="H17" s="16"/>
      <c r="J17" s="2"/>
      <c r="K17" s="18"/>
    </row>
    <row r="18" spans="1:11" ht="21" customHeight="1">
      <c r="A18" s="25" t="s">
        <v>140</v>
      </c>
      <c r="B18" s="23">
        <v>2</v>
      </c>
      <c r="D18" s="16">
        <v>89451</v>
      </c>
      <c r="E18" s="19"/>
      <c r="F18" s="16">
        <v>89971</v>
      </c>
      <c r="G18" s="19"/>
      <c r="H18" s="16"/>
      <c r="J18" s="2"/>
      <c r="K18" s="18"/>
    </row>
    <row r="19" spans="1:11" ht="21" customHeight="1">
      <c r="A19" s="25" t="s">
        <v>141</v>
      </c>
      <c r="B19" s="23">
        <v>6</v>
      </c>
      <c r="D19" s="26">
        <v>-102638</v>
      </c>
      <c r="E19" s="16"/>
      <c r="F19" s="27">
        <v>-99989</v>
      </c>
      <c r="G19" s="19"/>
      <c r="H19" s="16"/>
      <c r="J19" s="2"/>
      <c r="K19" s="18"/>
    </row>
    <row r="20" spans="1:11" ht="21" customHeight="1">
      <c r="A20" s="6" t="s">
        <v>142</v>
      </c>
      <c r="B20" s="24"/>
      <c r="D20" s="28">
        <f>SUM(D17:D19)</f>
        <v>-19438</v>
      </c>
      <c r="E20" s="16"/>
      <c r="F20" s="28">
        <f>SUM(F17:F19)</f>
        <v>-48373</v>
      </c>
      <c r="G20" s="19"/>
      <c r="H20" s="16"/>
      <c r="J20" s="2"/>
      <c r="K20" s="18"/>
    </row>
    <row r="21" spans="1:11" ht="21" customHeight="1">
      <c r="A21" s="25" t="s">
        <v>143</v>
      </c>
      <c r="B21" s="23"/>
      <c r="D21" s="27">
        <v>-3411</v>
      </c>
      <c r="E21" s="16"/>
      <c r="F21" s="29">
        <v>3477</v>
      </c>
      <c r="G21" s="19"/>
      <c r="H21" s="16"/>
      <c r="J21" s="2"/>
      <c r="K21" s="18"/>
    </row>
    <row r="22" spans="1:11" ht="21" customHeight="1">
      <c r="A22" s="6" t="s">
        <v>144</v>
      </c>
      <c r="D22" s="29">
        <f>SUM(D20:D21)</f>
        <v>-22849</v>
      </c>
      <c r="E22" s="16"/>
      <c r="F22" s="29">
        <f>SUM(F20:F21)</f>
        <v>-44896</v>
      </c>
      <c r="G22" s="19"/>
      <c r="H22" s="16"/>
      <c r="J22" s="2"/>
      <c r="K22" s="18"/>
    </row>
    <row r="23" spans="1:11" ht="21" customHeight="1">
      <c r="A23" s="25"/>
      <c r="B23" s="23"/>
      <c r="D23" s="28"/>
      <c r="E23" s="16"/>
      <c r="F23" s="19"/>
      <c r="G23" s="19"/>
      <c r="H23" s="16"/>
      <c r="J23" s="2"/>
      <c r="K23" s="18"/>
    </row>
    <row r="24" spans="1:11" ht="21" customHeight="1">
      <c r="A24" s="6" t="s">
        <v>145</v>
      </c>
      <c r="D24" s="19"/>
      <c r="E24" s="16"/>
      <c r="F24" s="19"/>
      <c r="G24" s="19"/>
      <c r="H24" s="16"/>
      <c r="J24" s="2"/>
      <c r="K24" s="18"/>
    </row>
    <row r="25" spans="1:11" ht="21" customHeight="1">
      <c r="A25" s="30" t="s">
        <v>146</v>
      </c>
      <c r="B25" s="4"/>
      <c r="C25" s="31"/>
      <c r="D25" s="32">
        <v>0</v>
      </c>
      <c r="E25" s="33"/>
      <c r="F25" s="32">
        <v>0</v>
      </c>
      <c r="G25" s="34"/>
      <c r="H25" s="16"/>
      <c r="J25" s="2"/>
      <c r="K25" s="18"/>
    </row>
    <row r="26" spans="1:11" ht="21" customHeight="1" thickBot="1">
      <c r="A26" s="30" t="s">
        <v>147</v>
      </c>
      <c r="B26" s="35"/>
      <c r="C26" s="31"/>
      <c r="D26" s="36">
        <f>SUM(D22:D25)</f>
        <v>-22849</v>
      </c>
      <c r="E26" s="37"/>
      <c r="F26" s="36">
        <f>SUM(F22:F25)</f>
        <v>-44896</v>
      </c>
      <c r="G26" s="37"/>
      <c r="H26" s="16"/>
      <c r="J26" s="2"/>
      <c r="K26" s="18"/>
    </row>
    <row r="27" spans="1:11" ht="21" customHeight="1" thickTop="1">
      <c r="A27" s="25"/>
      <c r="B27" s="35"/>
      <c r="C27" s="38"/>
      <c r="D27" s="28"/>
      <c r="E27" s="28"/>
      <c r="F27" s="28"/>
      <c r="G27" s="39"/>
      <c r="H27" s="16"/>
      <c r="J27" s="2"/>
      <c r="K27" s="18"/>
    </row>
    <row r="28" spans="1:11" ht="21" customHeight="1">
      <c r="A28" s="6" t="s">
        <v>148</v>
      </c>
      <c r="B28" s="23"/>
      <c r="D28" s="5"/>
      <c r="F28" s="5"/>
      <c r="H28" s="16"/>
      <c r="J28" s="2"/>
      <c r="K28" s="18"/>
    </row>
    <row r="29" spans="1:11" ht="21" customHeight="1" thickBot="1">
      <c r="A29" s="17" t="s">
        <v>149</v>
      </c>
      <c r="D29" s="40">
        <f>SUM(D26/D30)</f>
        <v>-2.4335484393189173E-2</v>
      </c>
      <c r="E29" s="41"/>
      <c r="F29" s="40">
        <f>SUM(F26/F30)</f>
        <v>-4.7816793177671721E-2</v>
      </c>
      <c r="G29" s="42"/>
      <c r="H29" s="16"/>
      <c r="J29" s="2"/>
      <c r="K29" s="18"/>
    </row>
    <row r="30" spans="1:11" ht="21" customHeight="1" thickTop="1" thickBot="1">
      <c r="A30" s="3" t="s">
        <v>150</v>
      </c>
      <c r="D30" s="43">
        <v>938917</v>
      </c>
      <c r="F30" s="43">
        <v>938917</v>
      </c>
      <c r="G30" s="5"/>
      <c r="H30" s="16"/>
      <c r="J30" s="2"/>
      <c r="K30" s="18"/>
    </row>
    <row r="31" spans="1:11" ht="21" customHeight="1" thickTop="1">
      <c r="F31" s="5"/>
      <c r="G31" s="5"/>
    </row>
    <row r="32" spans="1:11" ht="21" customHeight="1">
      <c r="A32" s="3" t="s">
        <v>151</v>
      </c>
      <c r="F32" s="5"/>
    </row>
    <row r="33" spans="1:11" ht="21" customHeight="1">
      <c r="F33" s="5" t="s">
        <v>123</v>
      </c>
    </row>
    <row r="34" spans="1:11" ht="21" customHeight="1">
      <c r="A34" s="6" t="s">
        <v>124</v>
      </c>
      <c r="B34" s="7"/>
      <c r="C34" s="7"/>
      <c r="D34" s="8"/>
      <c r="E34" s="8"/>
      <c r="F34" s="8"/>
      <c r="G34" s="8"/>
    </row>
    <row r="35" spans="1:11" ht="21" customHeight="1">
      <c r="A35" s="6" t="s">
        <v>125</v>
      </c>
      <c r="B35" s="7"/>
      <c r="C35" s="7"/>
      <c r="D35" s="8"/>
      <c r="E35" s="8"/>
      <c r="F35" s="9"/>
      <c r="G35" s="8"/>
    </row>
    <row r="36" spans="1:11" ht="21" customHeight="1">
      <c r="A36" s="6" t="s">
        <v>152</v>
      </c>
      <c r="B36" s="7"/>
      <c r="C36" s="7"/>
      <c r="D36" s="8"/>
      <c r="E36" s="8"/>
      <c r="F36" s="9"/>
      <c r="G36" s="8"/>
    </row>
    <row r="37" spans="1:11" ht="21" customHeight="1">
      <c r="A37" s="7"/>
      <c r="B37" s="7"/>
      <c r="C37" s="7"/>
      <c r="D37" s="10"/>
      <c r="E37" s="8"/>
      <c r="F37" s="5" t="s">
        <v>153</v>
      </c>
    </row>
    <row r="38" spans="1:11" ht="21" customHeight="1">
      <c r="B38" s="11" t="s">
        <v>128</v>
      </c>
      <c r="C38" s="12"/>
      <c r="D38" s="13">
        <v>2025</v>
      </c>
      <c r="E38" s="14"/>
      <c r="F38" s="13">
        <v>2024</v>
      </c>
    </row>
    <row r="39" spans="1:11" ht="21" customHeight="1">
      <c r="A39" s="15" t="s">
        <v>129</v>
      </c>
      <c r="D39" s="16"/>
      <c r="E39" s="16"/>
      <c r="F39" s="16"/>
    </row>
    <row r="40" spans="1:11" ht="21" customHeight="1">
      <c r="A40" s="17" t="s">
        <v>130</v>
      </c>
      <c r="D40" s="16">
        <v>541079</v>
      </c>
      <c r="E40" s="16"/>
      <c r="F40" s="16">
        <v>458024</v>
      </c>
      <c r="J40" s="1"/>
      <c r="K40" s="18"/>
    </row>
    <row r="41" spans="1:11" ht="21" customHeight="1">
      <c r="A41" s="17" t="s">
        <v>131</v>
      </c>
      <c r="D41" s="19">
        <v>133</v>
      </c>
      <c r="E41" s="16"/>
      <c r="F41" s="19">
        <v>0</v>
      </c>
      <c r="G41" s="19"/>
      <c r="J41" s="1"/>
      <c r="K41" s="18"/>
    </row>
    <row r="42" spans="1:11" ht="21" customHeight="1">
      <c r="A42" s="20" t="s">
        <v>132</v>
      </c>
      <c r="B42" s="21"/>
      <c r="D42" s="22">
        <f>SUM(D40:D41)</f>
        <v>541212</v>
      </c>
      <c r="E42" s="16"/>
      <c r="F42" s="22">
        <f>SUM(F40:F41)</f>
        <v>458024</v>
      </c>
      <c r="G42" s="19"/>
      <c r="J42" s="1"/>
      <c r="K42" s="18"/>
    </row>
    <row r="43" spans="1:11" ht="21" customHeight="1">
      <c r="A43" s="20" t="s">
        <v>133</v>
      </c>
      <c r="B43" s="21"/>
      <c r="D43" s="19"/>
      <c r="E43" s="16"/>
      <c r="F43" s="19"/>
      <c r="G43" s="19"/>
      <c r="J43" s="1"/>
      <c r="K43" s="18"/>
    </row>
    <row r="44" spans="1:11" ht="21" customHeight="1">
      <c r="A44" s="17" t="s">
        <v>134</v>
      </c>
      <c r="B44" s="23"/>
      <c r="D44" s="19">
        <v>163481</v>
      </c>
      <c r="E44" s="16"/>
      <c r="F44" s="19">
        <v>133503</v>
      </c>
      <c r="G44" s="19"/>
      <c r="J44" s="1"/>
      <c r="K44" s="18"/>
    </row>
    <row r="45" spans="1:11" ht="21" customHeight="1">
      <c r="A45" s="17" t="s">
        <v>135</v>
      </c>
      <c r="B45" s="24"/>
      <c r="D45" s="19">
        <v>46009</v>
      </c>
      <c r="E45" s="16"/>
      <c r="F45" s="19">
        <v>41975</v>
      </c>
      <c r="G45" s="19"/>
      <c r="J45" s="1"/>
      <c r="K45" s="18"/>
    </row>
    <row r="46" spans="1:11" ht="21" customHeight="1">
      <c r="A46" s="17" t="s">
        <v>136</v>
      </c>
      <c r="B46" s="24"/>
      <c r="D46" s="19">
        <v>218251</v>
      </c>
      <c r="E46" s="16"/>
      <c r="F46" s="19">
        <v>241678</v>
      </c>
      <c r="G46" s="19"/>
      <c r="J46" s="1"/>
      <c r="K46" s="18"/>
    </row>
    <row r="47" spans="1:11" ht="21" customHeight="1">
      <c r="A47" s="17" t="s">
        <v>137</v>
      </c>
      <c r="B47" s="23"/>
      <c r="D47" s="19">
        <v>36768</v>
      </c>
      <c r="E47" s="16"/>
      <c r="F47" s="19">
        <v>40650</v>
      </c>
      <c r="G47" s="19"/>
      <c r="J47" s="1"/>
      <c r="K47" s="18"/>
    </row>
    <row r="48" spans="1:11" ht="21" customHeight="1">
      <c r="A48" s="20" t="s">
        <v>138</v>
      </c>
      <c r="B48" s="21"/>
      <c r="D48" s="22">
        <f>SUM(D44:D47)</f>
        <v>464509</v>
      </c>
      <c r="E48" s="16"/>
      <c r="F48" s="22">
        <f>SUM(F44:F47)</f>
        <v>457806</v>
      </c>
      <c r="G48" s="19"/>
      <c r="J48" s="1"/>
      <c r="K48" s="18"/>
    </row>
    <row r="49" spans="1:11" ht="21" customHeight="1">
      <c r="A49" s="6" t="s">
        <v>154</v>
      </c>
      <c r="D49" s="19">
        <f>D42-D48</f>
        <v>76703</v>
      </c>
      <c r="E49" s="19"/>
      <c r="F49" s="19">
        <f>F42-F48</f>
        <v>218</v>
      </c>
      <c r="G49" s="19"/>
      <c r="J49" s="1"/>
      <c r="K49" s="18"/>
    </row>
    <row r="50" spans="1:11" ht="21" customHeight="1">
      <c r="A50" s="25" t="s">
        <v>140</v>
      </c>
      <c r="B50" s="23">
        <v>2</v>
      </c>
      <c r="D50" s="16">
        <v>176961</v>
      </c>
      <c r="E50" s="19"/>
      <c r="F50" s="16">
        <v>178484</v>
      </c>
      <c r="G50" s="19"/>
      <c r="J50" s="1"/>
      <c r="K50" s="18"/>
    </row>
    <row r="51" spans="1:11" ht="21" customHeight="1">
      <c r="A51" s="25" t="s">
        <v>141</v>
      </c>
      <c r="B51" s="23">
        <v>6</v>
      </c>
      <c r="D51" s="27">
        <v>-203470</v>
      </c>
      <c r="E51" s="16"/>
      <c r="F51" s="27">
        <v>-198343</v>
      </c>
      <c r="G51" s="19"/>
      <c r="J51" s="1"/>
      <c r="K51" s="18"/>
    </row>
    <row r="52" spans="1:11" ht="21" customHeight="1">
      <c r="A52" s="6" t="s">
        <v>155</v>
      </c>
      <c r="B52" s="24"/>
      <c r="D52" s="28">
        <f>SUM(D49:D51)</f>
        <v>50194</v>
      </c>
      <c r="E52" s="16"/>
      <c r="F52" s="28">
        <f>SUM(F49:F51)</f>
        <v>-19641</v>
      </c>
      <c r="G52" s="19"/>
      <c r="J52" s="1"/>
      <c r="K52" s="18"/>
    </row>
    <row r="53" spans="1:11" ht="21" customHeight="1">
      <c r="A53" s="25" t="s">
        <v>156</v>
      </c>
      <c r="B53" s="23"/>
      <c r="D53" s="27">
        <v>-23741</v>
      </c>
      <c r="E53" s="16"/>
      <c r="F53" s="29">
        <v>-8289</v>
      </c>
      <c r="G53" s="19"/>
      <c r="J53" s="1"/>
      <c r="K53" s="18"/>
    </row>
    <row r="54" spans="1:11" ht="21" customHeight="1">
      <c r="A54" s="6" t="s">
        <v>157</v>
      </c>
      <c r="D54" s="29">
        <f>SUM(D52:D53)</f>
        <v>26453</v>
      </c>
      <c r="E54" s="16"/>
      <c r="F54" s="29">
        <f>SUM(F52:F53)</f>
        <v>-27930</v>
      </c>
      <c r="G54" s="19"/>
      <c r="J54" s="1"/>
      <c r="K54" s="18"/>
    </row>
    <row r="55" spans="1:11" ht="21" customHeight="1">
      <c r="A55" s="25"/>
      <c r="B55" s="23"/>
      <c r="D55" s="28"/>
      <c r="E55" s="16"/>
      <c r="F55" s="19"/>
      <c r="G55" s="19"/>
      <c r="J55" s="1"/>
      <c r="K55" s="18"/>
    </row>
    <row r="56" spans="1:11" ht="21" customHeight="1">
      <c r="A56" s="6" t="s">
        <v>145</v>
      </c>
      <c r="D56" s="19"/>
      <c r="E56" s="16"/>
      <c r="F56" s="19"/>
      <c r="G56" s="19"/>
      <c r="J56" s="1"/>
      <c r="K56" s="18"/>
    </row>
    <row r="57" spans="1:11" ht="21" customHeight="1">
      <c r="A57" s="30" t="s">
        <v>146</v>
      </c>
      <c r="B57" s="4"/>
      <c r="C57" s="31"/>
      <c r="D57" s="32">
        <v>0</v>
      </c>
      <c r="E57" s="33"/>
      <c r="F57" s="32">
        <v>0</v>
      </c>
      <c r="G57" s="34"/>
      <c r="J57" s="1"/>
      <c r="K57" s="18"/>
    </row>
    <row r="58" spans="1:11" ht="21" customHeight="1" thickBot="1">
      <c r="A58" s="30" t="s">
        <v>147</v>
      </c>
      <c r="B58" s="35"/>
      <c r="C58" s="31"/>
      <c r="D58" s="36">
        <f>SUM(D54:D57)</f>
        <v>26453</v>
      </c>
      <c r="E58" s="37"/>
      <c r="F58" s="36">
        <f>SUM(F54:F57)</f>
        <v>-27930</v>
      </c>
      <c r="G58" s="37"/>
      <c r="J58" s="1"/>
      <c r="K58" s="18"/>
    </row>
    <row r="59" spans="1:11" ht="21" customHeight="1" thickTop="1">
      <c r="A59" s="25"/>
      <c r="B59" s="35"/>
      <c r="C59" s="38"/>
      <c r="D59" s="28"/>
      <c r="E59" s="28"/>
      <c r="F59" s="28"/>
      <c r="G59" s="39"/>
      <c r="J59" s="1"/>
    </row>
    <row r="60" spans="1:11" ht="21" customHeight="1">
      <c r="A60" s="6" t="s">
        <v>158</v>
      </c>
      <c r="B60" s="23"/>
      <c r="D60" s="5"/>
      <c r="F60" s="5"/>
      <c r="J60" s="1"/>
    </row>
    <row r="61" spans="1:11" ht="21" customHeight="1" thickBot="1">
      <c r="A61" s="17" t="s">
        <v>159</v>
      </c>
      <c r="D61" s="40">
        <f>SUM(D58/D62)</f>
        <v>2.8173949348025439E-2</v>
      </c>
      <c r="E61" s="41"/>
      <c r="F61" s="40">
        <f>SUM(F58/F62)</f>
        <v>-2.974703834311233E-2</v>
      </c>
      <c r="G61" s="42"/>
      <c r="J61" s="1"/>
      <c r="K61" s="18"/>
    </row>
    <row r="62" spans="1:11" ht="21" customHeight="1" thickTop="1" thickBot="1">
      <c r="A62" s="3" t="s">
        <v>150</v>
      </c>
      <c r="D62" s="43">
        <v>938917</v>
      </c>
      <c r="F62" s="43">
        <v>938917</v>
      </c>
      <c r="G62" s="5"/>
      <c r="J62" s="1"/>
      <c r="K62" s="18"/>
    </row>
    <row r="63" spans="1:11" ht="21" customHeight="1" thickTop="1">
      <c r="F63" s="5"/>
      <c r="G63" s="5"/>
    </row>
    <row r="64" spans="1:11" ht="21" customHeight="1">
      <c r="A64" s="3" t="s">
        <v>151</v>
      </c>
      <c r="F64" s="5"/>
    </row>
  </sheetData>
  <printOptions horizontalCentered="1" gridLinesSet="0"/>
  <pageMargins left="0.98425196850393704" right="0.19685039370078741" top="0.78740157480314965" bottom="0" header="0.19685039370078741" footer="0.19685039370078741"/>
  <pageSetup paperSize="9" orientation="portrait" r:id="rId1"/>
  <rowBreaks count="1" manualBreakCount="1">
    <brk id="32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9820C-2765-4F17-B984-168A68A35E53}">
  <sheetPr codeName="Sheet5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270d06ca-0689-442f-a586-413bb8452e1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F8044AB6EC4843A056920A77907F7D" ma:contentTypeVersion="13" ma:contentTypeDescription="Create a new document." ma:contentTypeScope="" ma:versionID="47ecda4c974877f0ffa3f1264dc238b8">
  <xsd:schema xmlns:xsd="http://www.w3.org/2001/XMLSchema" xmlns:xs="http://www.w3.org/2001/XMLSchema" xmlns:p="http://schemas.microsoft.com/office/2006/metadata/properties" xmlns:ns2="270d06ca-0689-442f-a586-413bb8452e15" xmlns:ns3="50c908b1-f277-4340-90a9-4611d0b0f078" targetNamespace="http://schemas.microsoft.com/office/2006/metadata/properties" ma:root="true" ma:fieldsID="2ceb44e364480e5223a9788a0d5f828d" ns2:_="" ns3:_="">
    <xsd:import namespace="270d06ca-0689-442f-a586-413bb8452e1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0d06ca-0689-442f-a586-413bb8452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2c3376c-ff53-4635-88d4-987f8e519673}" ma:internalName="TaxCatchAll" ma:showField="CatchAllData" ma:web="57e75994-9aca-42bd-a2ef-f0b141828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394125-79E2-4DFA-A778-38572DD96183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270d06ca-0689-442f-a586-413bb8452e15"/>
    <ds:schemaRef ds:uri="http://schemas.openxmlformats.org/package/2006/metadata/core-properties"/>
    <ds:schemaRef ds:uri="50c908b1-f277-4340-90a9-4611d0b0f07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AADAC0F-93AF-422F-9AFA-BF5018B3A6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667B1D-A93B-41A2-B30D-52FEE7A3F4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0d06ca-0689-442f-a586-413bb8452e1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CE</vt:lpstr>
      <vt:lpstr>CF</vt:lpstr>
      <vt:lpstr>PL Q2</vt:lpstr>
      <vt:lpstr>BS!Print_Area</vt:lpstr>
      <vt:lpstr>CE!Print_Area</vt:lpstr>
      <vt:lpstr>CF!Print_Area</vt:lpstr>
      <vt:lpstr>'PL '!Print_Area</vt:lpstr>
      <vt:lpstr>'PL Q2'!Print_Area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Jarinthorn Lertthitikonwong</dc:creator>
  <cp:lastModifiedBy>Wanwimon Unanuya</cp:lastModifiedBy>
  <cp:lastPrinted>2026-05-15T16:40:58Z</cp:lastPrinted>
  <dcterms:created xsi:type="dcterms:W3CDTF">1999-06-23T03:02:04Z</dcterms:created>
  <dcterms:modified xsi:type="dcterms:W3CDTF">2026-05-15T16:41:01Z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0x01010071F8044AB6EC4843A056920A77907F7D</vt:lpwstr>
  </property>
  <property fmtid="{D5CDD505-2E9C-101B-9397-08002B2CF9AE}" pid="3" name="MediaServiceImageTags">
    <vt:lpwstr/>
  </property>
</Properties>
</file>