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Royal Orchid Hotel (Thailand)\2026\Q1'2026\ROH\"/>
    </mc:Choice>
  </mc:AlternateContent>
  <xr:revisionPtr revIDLastSave="0" documentId="13_ncr:1_{14E2D32E-0E1D-4871-B1AD-C5229A11CCE3}" xr6:coauthVersionLast="47" xr6:coauthVersionMax="47" xr10:uidLastSave="{00000000-0000-0000-0000-000000000000}"/>
  <bookViews>
    <workbookView xWindow="-108" yWindow="-108" windowWidth="23256" windowHeight="12456" tabRatio="705" xr2:uid="{767D745E-EB62-4742-88C4-6F0B7FB4B626}"/>
  </bookViews>
  <sheets>
    <sheet name="BS" sheetId="2" r:id="rId1"/>
    <sheet name="PL" sheetId="8" r:id="rId2"/>
    <sheet name="CE" sheetId="9" r:id="rId3"/>
    <sheet name="CF" sheetId="10" r:id="rId4"/>
    <sheet name="000" sheetId="3" state="veryHidden" r:id="rId5"/>
  </sheets>
  <definedNames>
    <definedName name="_xlnm.Print_Area" localSheetId="0">BS!$A$1:$I$86</definedName>
    <definedName name="_xlnm.Print_Area" localSheetId="2">CE!$A$1:$S$26</definedName>
    <definedName name="_xlnm.Print_Area" localSheetId="3">CF!$A$1:$G$57</definedName>
    <definedName name="_xlnm.Print_Area" localSheetId="1">PL!$A$1:$G$35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10" l="1"/>
  <c r="D48" i="10"/>
  <c r="D18" i="8"/>
  <c r="F15" i="8"/>
  <c r="F18" i="8" s="1"/>
  <c r="F24" i="2" l="1"/>
  <c r="H17" i="2"/>
  <c r="F17" i="2"/>
  <c r="F76" i="2"/>
  <c r="F74" i="2"/>
  <c r="F72" i="2"/>
  <c r="F70" i="2"/>
  <c r="F69" i="2"/>
  <c r="P17" i="9"/>
  <c r="L17" i="9"/>
  <c r="J17" i="9"/>
  <c r="H17" i="9"/>
  <c r="F17" i="9"/>
  <c r="F51" i="10"/>
  <c r="F48" i="10"/>
  <c r="P16" i="9"/>
  <c r="L16" i="9"/>
  <c r="J16" i="9"/>
  <c r="H16" i="9"/>
  <c r="F16" i="9"/>
  <c r="R15" i="9"/>
  <c r="R13" i="9"/>
  <c r="R12" i="9"/>
  <c r="F11" i="8"/>
  <c r="F19" i="8" s="1"/>
  <c r="F22" i="8" s="1"/>
  <c r="D51" i="10"/>
  <c r="R19" i="9"/>
  <c r="R20" i="9"/>
  <c r="R22" i="9"/>
  <c r="F23" i="9"/>
  <c r="F24" i="9" s="1"/>
  <c r="H23" i="9"/>
  <c r="J23" i="9"/>
  <c r="L23" i="9"/>
  <c r="P23" i="9"/>
  <c r="H24" i="9"/>
  <c r="J24" i="9"/>
  <c r="L24" i="9"/>
  <c r="P24" i="9"/>
  <c r="D11" i="8"/>
  <c r="D19" i="8" l="1"/>
  <c r="D22" i="8" s="1"/>
  <c r="D8" i="10" s="1"/>
  <c r="D19" i="10" s="1"/>
  <c r="D29" i="10" s="1"/>
  <c r="D32" i="10" s="1"/>
  <c r="D52" i="10" s="1"/>
  <c r="D54" i="10" s="1"/>
  <c r="F24" i="8"/>
  <c r="F8" i="10"/>
  <c r="F19" i="10" s="1"/>
  <c r="F29" i="10" s="1"/>
  <c r="F32" i="10" s="1"/>
  <c r="F52" i="10" s="1"/>
  <c r="F54" i="10" s="1"/>
  <c r="H50" i="2"/>
  <c r="F50" i="2"/>
  <c r="H45" i="2"/>
  <c r="F45" i="2"/>
  <c r="H24" i="2"/>
  <c r="F25" i="2"/>
  <c r="F28" i="8" l="1"/>
  <c r="F31" i="8" s="1"/>
  <c r="N14" i="9"/>
  <c r="H25" i="2"/>
  <c r="D24" i="8"/>
  <c r="D28" i="8" s="1"/>
  <c r="N21" i="9" s="1"/>
  <c r="R21" i="9" s="1"/>
  <c r="R23" i="9" s="1"/>
  <c r="R24" i="9" s="1"/>
  <c r="F51" i="2"/>
  <c r="H77" i="2"/>
  <c r="H51" i="2"/>
  <c r="N16" i="9" l="1"/>
  <c r="N17" i="9" s="1"/>
  <c r="R14" i="9"/>
  <c r="R16" i="9" s="1"/>
  <c r="R17" i="9" s="1"/>
  <c r="N23" i="9"/>
  <c r="N24" i="9" s="1"/>
  <c r="F75" i="2" s="1"/>
  <c r="F77" i="2" s="1"/>
  <c r="F78" i="2" s="1"/>
  <c r="D31" i="8"/>
  <c r="H78" i="2"/>
</calcChain>
</file>

<file path=xl/sharedStrings.xml><?xml version="1.0" encoding="utf-8"?>
<sst xmlns="http://schemas.openxmlformats.org/spreadsheetml/2006/main" count="213" uniqueCount="160">
  <si>
    <t>Royal Orchid Hotel (Thailand) Public Company Limited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</si>
  <si>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</si>
  <si>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</si>
  <si>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</si>
  <si>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</si>
  <si>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</si>
  <si>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</si>
  <si>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</si>
  <si>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</si>
  <si>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</si>
  <si>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</si>
  <si>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Short-term loans to related parties</t>
  </si>
  <si>
    <t>Current portion of long-term loan to parent company</t>
  </si>
  <si>
    <t>Inventories</t>
  </si>
  <si>
    <t>Other current assets</t>
  </si>
  <si>
    <t>Total current assets</t>
  </si>
  <si>
    <t>Non-current assets</t>
  </si>
  <si>
    <t>Restricted bank deposits</t>
  </si>
  <si>
    <t>Rental deposit</t>
  </si>
  <si>
    <t>Property, plant and equipment</t>
  </si>
  <si>
    <t>Right-of-use assets</t>
  </si>
  <si>
    <t>Intangible assets</t>
  </si>
  <si>
    <t>Deferred tax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</si>
  <si>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</si>
  <si>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</si>
  <si>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</si>
  <si>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</si>
  <si>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</si>
  <si>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payables</t>
  </si>
  <si>
    <t>Income tax payable</t>
  </si>
  <si>
    <t xml:space="preserve">Current portion of liabilities from lease agreement </t>
  </si>
  <si>
    <t xml:space="preserve">   with buy-back obligation</t>
  </si>
  <si>
    <t>Other current liabilities</t>
  </si>
  <si>
    <t>Total current liabilities</t>
  </si>
  <si>
    <t>Non-current liabilities</t>
  </si>
  <si>
    <t>Lease liabilities, net of current portion</t>
  </si>
  <si>
    <t>Non-current provision for employee benefits</t>
  </si>
  <si>
    <t>Other non-current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</si>
  <si>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</si>
  <si>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</si>
  <si>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</si>
  <si>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</si>
  <si>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</si>
  <si>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</si>
  <si>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    938,917,233 ordinary shares of Baht 1 each</t>
  </si>
  <si>
    <t>Premium on ordinary shares</t>
  </si>
  <si>
    <t xml:space="preserve">Difference on asset restructuring under </t>
  </si>
  <si>
    <t xml:space="preserve">   common control</t>
  </si>
  <si>
    <t>Retained earnings (deficit)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</si>
  <si>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</si>
  <si>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</si>
  <si>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</si>
  <si>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</si>
  <si>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</si>
  <si>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</si>
  <si>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</si>
  <si>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</si>
  <si>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Revenues</t>
  </si>
  <si>
    <t>Revenue from hotel operations</t>
  </si>
  <si>
    <t>Total revenues</t>
  </si>
  <si>
    <t>Expenses</t>
  </si>
  <si>
    <t>Cost of sales and services</t>
  </si>
  <si>
    <t>Selling expenses</t>
  </si>
  <si>
    <t>Administrative expenses</t>
  </si>
  <si>
    <t>Depreciation and amortisation</t>
  </si>
  <si>
    <t>Total expenses</t>
  </si>
  <si>
    <t>Finance income</t>
  </si>
  <si>
    <t>Finance cost</t>
  </si>
  <si>
    <t>Other comprehensive income:</t>
  </si>
  <si>
    <t>Other comprehensive income for the period</t>
  </si>
  <si>
    <t>Total comprehensive income for the period</t>
  </si>
  <si>
    <t>Weighted average number of ordinary shares (Thousand shares)</t>
  </si>
  <si>
    <t>Income tax expense</t>
  </si>
  <si>
    <t>Statement of changes in shareholders' equity</t>
  </si>
  <si>
    <t>Other components of</t>
  </si>
  <si>
    <t>shareholders' equity</t>
  </si>
  <si>
    <t>Other comprehensive</t>
  </si>
  <si>
    <t>Issued and</t>
  </si>
  <si>
    <t xml:space="preserve">Difference on asset </t>
  </si>
  <si>
    <t>income</t>
  </si>
  <si>
    <t>Total</t>
  </si>
  <si>
    <t xml:space="preserve"> fully paid-up</t>
  </si>
  <si>
    <t xml:space="preserve">restructuring under </t>
  </si>
  <si>
    <t>Appropriated -</t>
  </si>
  <si>
    <t>Revaluation</t>
  </si>
  <si>
    <t>shareholders'</t>
  </si>
  <si>
    <t>share capital</t>
  </si>
  <si>
    <t>common control</t>
  </si>
  <si>
    <t>Statutory reserve</t>
  </si>
  <si>
    <t>Unappropriated</t>
  </si>
  <si>
    <t>surplus on land</t>
  </si>
  <si>
    <t xml:space="preserve"> equity</t>
  </si>
  <si>
    <t>Difference on asset restructuring under common control</t>
  </si>
  <si>
    <t>Balance as at 31 December 2024</t>
  </si>
  <si>
    <t>Profit for the period</t>
  </si>
  <si>
    <t>Cash flow statement</t>
  </si>
  <si>
    <t>Cash flows from operating activities</t>
  </si>
  <si>
    <t xml:space="preserve">   net cash provided by (paid from) operating activities:</t>
  </si>
  <si>
    <t xml:space="preserve">   Recognise difference on asset restructuring under common control</t>
  </si>
  <si>
    <t xml:space="preserve">   Depreciation and amortisation</t>
  </si>
  <si>
    <t xml:space="preserve">   Allowance for expected credit losses</t>
  </si>
  <si>
    <t xml:space="preserve">   Finance income</t>
  </si>
  <si>
    <t xml:space="preserve">   Finance cost</t>
  </si>
  <si>
    <t>Profit from operating activities before</t>
  </si>
  <si>
    <t xml:space="preserve">   changes in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</si>
  <si>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</si>
  <si>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</si>
  <si>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</si>
  <si>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 </t>
  </si>
  <si>
    <t>Operating liabilities increase (decrease)</t>
  </si>
  <si>
    <t xml:space="preserve">   Trade and other current payables</t>
  </si>
  <si>
    <t xml:space="preserve">   Other current liabilities</t>
  </si>
  <si>
    <t xml:space="preserve">   Other non-current liabilities</t>
  </si>
  <si>
    <t xml:space="preserve">   Cash paid for corporate income tax</t>
  </si>
  <si>
    <t>Net cash flow from operating activities</t>
  </si>
  <si>
    <t>Cash flow statement (continued)</t>
  </si>
  <si>
    <t>Cash flows from investing activities</t>
  </si>
  <si>
    <t>Proceeds from disposals of equipment</t>
  </si>
  <si>
    <t>Interest received</t>
  </si>
  <si>
    <t>Cash flows from financing activities</t>
  </si>
  <si>
    <t>Cash paid to liabilities from lease agreement with buy-back obligation</t>
  </si>
  <si>
    <t>Cash and cash equivalents at beginning of period</t>
  </si>
  <si>
    <t xml:space="preserve">Cash and cash equivalents at end of period </t>
  </si>
  <si>
    <t>Advance received from customers</t>
  </si>
  <si>
    <t>As at 31 March 2026</t>
  </si>
  <si>
    <t>31 March 2026</t>
  </si>
  <si>
    <t>31 December 2025</t>
  </si>
  <si>
    <t>Current portion of lease liabilities</t>
  </si>
  <si>
    <t xml:space="preserve">   Issued and fully paid up</t>
  </si>
  <si>
    <t>Other income</t>
  </si>
  <si>
    <t>Balance as at 31 March 2025</t>
  </si>
  <si>
    <t>Share Premium</t>
  </si>
  <si>
    <t>Net increase (decrease) in cash and cash equivalents</t>
  </si>
  <si>
    <t>Net cash flows used in financing activity</t>
  </si>
  <si>
    <t>Purchase of equipment and building improvement</t>
  </si>
  <si>
    <t xml:space="preserve">   Cash paid for employee benefits </t>
  </si>
  <si>
    <t xml:space="preserve">   Non-current provision for employee benefits </t>
  </si>
  <si>
    <t>For the three-month period ended 31 March 2026</t>
  </si>
  <si>
    <t>Balance as at 31 December 2025</t>
  </si>
  <si>
    <t>Balance as at 31 March 2026</t>
  </si>
  <si>
    <t>2.2, 3</t>
  </si>
  <si>
    <t>Allowance for expected credit losses</t>
  </si>
  <si>
    <t xml:space="preserve">   Advance received from customers</t>
  </si>
  <si>
    <t>Cash paid for short-term loans to related parties</t>
  </si>
  <si>
    <t>Cash received from short-term loans to related parties</t>
  </si>
  <si>
    <t>The accompanying condensed notes to interim financial statements are an integral part</t>
  </si>
  <si>
    <t xml:space="preserve">   of the financial statements.</t>
  </si>
  <si>
    <t>Profit or loss:</t>
  </si>
  <si>
    <t>Operating profit (loss)</t>
  </si>
  <si>
    <t>Profit (loss) before income tax</t>
  </si>
  <si>
    <t>Profit (loss) for the period</t>
  </si>
  <si>
    <t>Loss for the period</t>
  </si>
  <si>
    <t>Profit (loss) before tax</t>
  </si>
  <si>
    <t xml:space="preserve">   (Gain) loss on disposal of fixed assets</t>
  </si>
  <si>
    <t>Net cash flows used in investing activities</t>
  </si>
  <si>
    <t>Adjustments to reconcile profit (loss) before tax to</t>
  </si>
  <si>
    <t>The accompanying condensed notes to interim financial statements are an integral part of the financial statements.</t>
  </si>
  <si>
    <t>(Unit: Thousand Baht except profit (loss) per share expressed in Baht)</t>
  </si>
  <si>
    <t>Earning (loss) per share</t>
  </si>
  <si>
    <t>Profit (loss) for the period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</si>
</sst>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0.0"/>
    <numFmt numFmtId="169" formatCode="_(* #,##0_);_(* \(#,##0\);_(* &quot;-&quot;??_);_(@_)"/>
    <numFmt numFmtId="170" formatCode="_([$€-2]\ * #,##0.00_);_([$€-2]\ * \(#,##0.00\);_([$€-2]\ * &quot;-&quot;??_);_(@_)"/>
    <numFmt numFmtId="171" formatCode="#,##0.0_);[Red]\(#,##0.0\)"/>
    <numFmt numFmtId="172" formatCode="#,##0;\(#,##0\)"/>
    <numFmt numFmtId="173" formatCode="\$#,##0.00;\(\$#,##0.00\)"/>
    <numFmt numFmtId="174" formatCode="\$#,##0;\(\$#,##0\)"/>
    <numFmt numFmtId="175" formatCode="_(* #,##0.0_);_(* \(#,##0.0\);_(* &quot;-&quot;_);_(@_)"/>
  </numFmts>
  <fonts count="2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sz val="15"/>
      <name val="CordiaUPC"/>
      <family val="1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13" fillId="0" borderId="0" applyFont="0" applyFill="0" applyBorder="0" applyAlignment="0" applyProtection="0"/>
    <xf numFmtId="167" fontId="2" fillId="0" borderId="0"/>
    <xf numFmtId="172" fontId="11" fillId="0" borderId="0"/>
    <xf numFmtId="4" fontId="1" fillId="0" borderId="0" applyFont="0" applyFill="0" applyBorder="0" applyAlignment="0" applyProtection="0"/>
    <xf numFmtId="165" fontId="2" fillId="0" borderId="0"/>
    <xf numFmtId="173" fontId="11" fillId="0" borderId="0"/>
    <xf numFmtId="164" fontId="2" fillId="0" borderId="0"/>
    <xf numFmtId="174" fontId="11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71" fontId="12" fillId="0" borderId="0"/>
    <xf numFmtId="0" fontId="1" fillId="0" borderId="0"/>
    <xf numFmtId="0" fontId="13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3" xfId="4" quotePrefix="1" applyNumberFormat="1" applyFont="1" applyFill="1" applyBorder="1" applyAlignment="1">
      <alignment horizontal="center"/>
    </xf>
    <xf numFmtId="3" fontId="3" fillId="0" borderId="0" xfId="4" applyNumberFormat="1" applyFont="1" applyFill="1" applyBorder="1" applyAlignment="1">
      <alignment horizontal="center"/>
    </xf>
    <xf numFmtId="3" fontId="3" fillId="0" borderId="0" xfId="4" applyNumberFormat="1" applyFont="1" applyFill="1" applyAlignment="1">
      <alignment horizontal="center"/>
    </xf>
    <xf numFmtId="0" fontId="16" fillId="0" borderId="0" xfId="0" applyFont="1"/>
    <xf numFmtId="37" fontId="16" fillId="0" borderId="0" xfId="0" applyNumberFormat="1" applyFont="1"/>
    <xf numFmtId="37" fontId="3" fillId="0" borderId="0" xfId="0" applyNumberFormat="1" applyFont="1"/>
    <xf numFmtId="37" fontId="3" fillId="0" borderId="0" xfId="14" applyNumberFormat="1" applyFont="1" applyAlignment="1">
      <alignment horizontal="centerContinuous"/>
    </xf>
    <xf numFmtId="0" fontId="3" fillId="0" borderId="0" xfId="14" applyFont="1" applyAlignment="1">
      <alignment horizontal="centerContinuous"/>
    </xf>
    <xf numFmtId="37" fontId="3" fillId="0" borderId="0" xfId="14" applyNumberFormat="1" applyFont="1" applyAlignment="1">
      <alignment horizontal="right"/>
    </xf>
    <xf numFmtId="38" fontId="3" fillId="0" borderId="0" xfId="14" applyNumberFormat="1" applyFont="1" applyAlignment="1">
      <alignment horizontal="centerContinuous"/>
    </xf>
    <xf numFmtId="0" fontId="3" fillId="0" borderId="0" xfId="14" applyFont="1" applyAlignment="1">
      <alignment horizontal="right"/>
    </xf>
    <xf numFmtId="38" fontId="3" fillId="0" borderId="0" xfId="14" applyNumberFormat="1" applyFont="1"/>
    <xf numFmtId="0" fontId="18" fillId="0" borderId="0" xfId="16" applyFont="1" applyAlignment="1">
      <alignment horizontal="center"/>
    </xf>
    <xf numFmtId="38" fontId="3" fillId="0" borderId="0" xfId="16" applyNumberFormat="1" applyFont="1"/>
    <xf numFmtId="0" fontId="3" fillId="0" borderId="3" xfId="0" quotePrefix="1" applyFont="1" applyBorder="1" applyAlignment="1">
      <alignment horizontal="center"/>
    </xf>
    <xf numFmtId="0" fontId="18" fillId="0" borderId="0" xfId="14" applyFont="1" applyAlignment="1">
      <alignment horizontal="center"/>
    </xf>
    <xf numFmtId="37" fontId="3" fillId="0" borderId="0" xfId="16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3" fillId="0" borderId="0" xfId="0" applyFont="1"/>
    <xf numFmtId="41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41" fontId="3" fillId="0" borderId="3" xfId="0" applyNumberFormat="1" applyFont="1" applyBorder="1"/>
    <xf numFmtId="41" fontId="3" fillId="0" borderId="4" xfId="0" applyNumberFormat="1" applyFont="1" applyBorder="1" applyAlignment="1">
      <alignment horizontal="right"/>
    </xf>
    <xf numFmtId="41" fontId="3" fillId="0" borderId="0" xfId="0" applyNumberFormat="1" applyFont="1"/>
    <xf numFmtId="41" fontId="3" fillId="0" borderId="3" xfId="0" applyNumberFormat="1" applyFont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0" fontId="16" fillId="0" borderId="0" xfId="0" applyFont="1" applyAlignment="1">
      <alignment horizontal="center"/>
    </xf>
    <xf numFmtId="169" fontId="3" fillId="0" borderId="5" xfId="0" applyNumberFormat="1" applyFont="1" applyBorder="1" applyAlignment="1">
      <alignment horizontal="right"/>
    </xf>
    <xf numFmtId="37" fontId="3" fillId="0" borderId="7" xfId="0" applyNumberFormat="1" applyFont="1" applyBorder="1"/>
    <xf numFmtId="38" fontId="7" fillId="0" borderId="0" xfId="0" applyNumberFormat="1" applyFont="1"/>
    <xf numFmtId="37" fontId="7" fillId="0" borderId="0" xfId="0" applyNumberFormat="1" applyFont="1"/>
    <xf numFmtId="37" fontId="7" fillId="0" borderId="0" xfId="0" applyNumberFormat="1" applyFont="1" applyAlignment="1">
      <alignment horizontal="right"/>
    </xf>
    <xf numFmtId="0" fontId="8" fillId="0" borderId="0" xfId="0" applyFont="1"/>
    <xf numFmtId="38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7" fillId="0" borderId="0" xfId="0" quotePrefix="1" applyNumberFormat="1" applyFont="1" applyAlignment="1">
      <alignment horizontal="center"/>
    </xf>
    <xf numFmtId="38" fontId="9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38" fontId="8" fillId="0" borderId="0" xfId="0" applyNumberFormat="1" applyFont="1"/>
    <xf numFmtId="38" fontId="10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3" xfId="0" applyNumberFormat="1" applyFont="1" applyBorder="1"/>
    <xf numFmtId="171" fontId="10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4" xfId="0" applyNumberFormat="1" applyFont="1" applyBorder="1"/>
    <xf numFmtId="0" fontId="7" fillId="0" borderId="0" xfId="0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7" fillId="0" borderId="3" xfId="0" applyNumberFormat="1" applyFont="1" applyBorder="1" applyAlignment="1">
      <alignment horizontal="right"/>
    </xf>
    <xf numFmtId="41" fontId="7" fillId="0" borderId="5" xfId="0" applyNumberFormat="1" applyFont="1" applyBorder="1"/>
    <xf numFmtId="43" fontId="7" fillId="0" borderId="0" xfId="19" applyFont="1" applyFill="1"/>
    <xf numFmtId="38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Continuous"/>
    </xf>
    <xf numFmtId="37" fontId="8" fillId="0" borderId="0" xfId="0" applyNumberFormat="1" applyFont="1"/>
    <xf numFmtId="37" fontId="7" fillId="0" borderId="3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0" fontId="7" fillId="0" borderId="3" xfId="0" applyFont="1" applyBorder="1" applyAlignment="1">
      <alignment horizontal="center"/>
    </xf>
    <xf numFmtId="41" fontId="7" fillId="0" borderId="8" xfId="0" applyNumberFormat="1" applyFont="1" applyBorder="1"/>
    <xf numFmtId="41" fontId="7" fillId="0" borderId="9" xfId="0" applyNumberFormat="1" applyFont="1" applyBorder="1"/>
    <xf numFmtId="37" fontId="10" fillId="0" borderId="0" xfId="0" applyNumberFormat="1" applyFont="1" applyAlignment="1">
      <alignment horizontal="center"/>
    </xf>
    <xf numFmtId="41" fontId="7" fillId="0" borderId="6" xfId="0" applyNumberFormat="1" applyFont="1" applyBorder="1"/>
    <xf numFmtId="37" fontId="7" fillId="0" borderId="0" xfId="0" quotePrefix="1" applyNumberFormat="1" applyFont="1" applyAlignment="1">
      <alignment horizontal="right"/>
    </xf>
    <xf numFmtId="38" fontId="7" fillId="0" borderId="0" xfId="0" applyNumberFormat="1" applyFont="1" applyAlignment="1">
      <alignment horizontal="left"/>
    </xf>
    <xf numFmtId="38" fontId="8" fillId="0" borderId="0" xfId="0" applyNumberFormat="1" applyFont="1" applyAlignment="1">
      <alignment horizontal="left"/>
    </xf>
    <xf numFmtId="38" fontId="10" fillId="0" borderId="0" xfId="0" applyNumberFormat="1" applyFont="1"/>
    <xf numFmtId="41" fontId="7" fillId="0" borderId="4" xfId="0" applyNumberFormat="1" applyFont="1" applyBorder="1" applyAlignment="1">
      <alignment horizontal="right"/>
    </xf>
    <xf numFmtId="168" fontId="10" fillId="0" borderId="0" xfId="0" applyNumberFormat="1" applyFont="1" applyAlignment="1">
      <alignment horizontal="center"/>
    </xf>
    <xf numFmtId="0" fontId="7" fillId="0" borderId="0" xfId="0" applyFont="1"/>
    <xf numFmtId="41" fontId="7" fillId="0" borderId="3" xfId="0" applyNumberFormat="1" applyFont="1" applyBorder="1" applyAlignment="1">
      <alignment horizontal="center"/>
    </xf>
    <xf numFmtId="49" fontId="15" fillId="0" borderId="0" xfId="0" applyNumberFormat="1" applyFont="1"/>
    <xf numFmtId="170" fontId="15" fillId="0" borderId="0" xfId="0" applyNumberFormat="1" applyFont="1"/>
    <xf numFmtId="41" fontId="14" fillId="0" borderId="3" xfId="0" applyNumberFormat="1" applyFont="1" applyBorder="1" applyAlignment="1">
      <alignment horizontal="right"/>
    </xf>
    <xf numFmtId="41" fontId="14" fillId="0" borderId="0" xfId="0" applyNumberFormat="1" applyFont="1"/>
    <xf numFmtId="170" fontId="14" fillId="0" borderId="0" xfId="0" applyNumberFormat="1" applyFont="1"/>
    <xf numFmtId="169" fontId="7" fillId="0" borderId="0" xfId="0" applyNumberFormat="1" applyFont="1"/>
    <xf numFmtId="41" fontId="14" fillId="0" borderId="5" xfId="0" applyNumberFormat="1" applyFont="1" applyBorder="1" applyAlignment="1">
      <alignment horizontal="right"/>
    </xf>
    <xf numFmtId="41" fontId="14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169" fontId="7" fillId="0" borderId="0" xfId="0" applyNumberFormat="1" applyFont="1" applyAlignment="1">
      <alignment horizontal="center"/>
    </xf>
    <xf numFmtId="43" fontId="7" fillId="0" borderId="5" xfId="0" applyNumberFormat="1" applyFont="1" applyBorder="1" applyAlignment="1">
      <alignment horizontal="right"/>
    </xf>
    <xf numFmtId="43" fontId="7" fillId="0" borderId="0" xfId="0" applyNumberFormat="1" applyFont="1"/>
    <xf numFmtId="39" fontId="7" fillId="0" borderId="0" xfId="0" applyNumberFormat="1" applyFont="1"/>
    <xf numFmtId="37" fontId="7" fillId="0" borderId="5" xfId="0" applyNumberFormat="1" applyFont="1" applyBorder="1"/>
    <xf numFmtId="175" fontId="19" fillId="0" borderId="0" xfId="0" applyNumberFormat="1" applyFont="1"/>
    <xf numFmtId="41" fontId="8" fillId="0" borderId="0" xfId="0" applyNumberFormat="1" applyFont="1" applyAlignment="1">
      <alignment horizontal="center"/>
    </xf>
    <xf numFmtId="37" fontId="7" fillId="0" borderId="3" xfId="0" applyNumberFormat="1" applyFont="1" applyBorder="1" applyAlignment="1">
      <alignment horizontal="center"/>
    </xf>
  </cellXfs>
  <cellStyles count="20">
    <cellStyle name="Comma" xfId="19" builtinId="3"/>
    <cellStyle name="Comma 2" xfId="1" xr:uid="{32BD29F4-E9DD-4943-A5B9-41A17215072D}"/>
    <cellStyle name="comma zerodec" xfId="2" xr:uid="{CA23C9BB-5E9B-4D3A-A75D-71A7B1CC9FE6}"/>
    <cellStyle name="comma zerodec 2" xfId="3" xr:uid="{54F58FB1-73FB-460F-A192-9539146BC8F2}"/>
    <cellStyle name="Comma_S604-Bs&amp;plse-Q1'2009" xfId="4" xr:uid="{E944CCB4-D2FA-4BCB-99C1-6D3C01543A6D}"/>
    <cellStyle name="Currency1" xfId="5" xr:uid="{6AE2B62D-3E6B-4AE1-8DB4-DC0DBEE67496}"/>
    <cellStyle name="Currency1 2" xfId="6" xr:uid="{87ECC083-3EDB-41C6-BBF3-409DFD4607BD}"/>
    <cellStyle name="Dollar (zero dec)" xfId="7" xr:uid="{F0E2EFFB-5D15-47A0-B082-96C2C76FAC9A}"/>
    <cellStyle name="Dollar (zero dec) 2" xfId="8" xr:uid="{AFD4ABD3-C39F-4540-B906-E8D234317810}"/>
    <cellStyle name="Grey" xfId="9" xr:uid="{2D9F959F-ECB9-432E-A6DA-589BC577BCAA}"/>
    <cellStyle name="Input [yellow]" xfId="10" xr:uid="{24DB7E0C-704C-44D1-8726-05EC5FFA780A}"/>
    <cellStyle name="no dec" xfId="11" xr:uid="{0359731E-D5B0-417E-97EC-89CA8F9F3A1A}"/>
    <cellStyle name="Normal" xfId="0" builtinId="0"/>
    <cellStyle name="Normal - Style1" xfId="12" xr:uid="{8B1D966F-650C-425E-B00E-0815914643BD}"/>
    <cellStyle name="Normal - Style1 2" xfId="13" xr:uid="{91258E8B-B186-46C7-A48D-71EA67623C92}"/>
    <cellStyle name="Normal 2" xfId="14" xr:uid="{1E2CC8D3-3D22-416D-8818-457E4CCBB366}"/>
    <cellStyle name="Normal 3" xfId="15" xr:uid="{E9917463-9D28-4E72-B8F2-121F0884546A}"/>
    <cellStyle name="Normal_S604-Bs&amp;plse-Q1'2009" xfId="16" xr:uid="{A8B942EB-252D-4A68-BDBF-8505EE77D20E}"/>
    <cellStyle name="Percent [2]" xfId="17" xr:uid="{04AD86B5-FCF6-4E3C-A2FB-B94C2713CBA7}"/>
    <cellStyle name="Quantity" xfId="18" xr:uid="{BB3E0FF2-B140-473A-B263-38AF8523D2B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1BC3D-80CE-4A35-92D5-071855A53898}">
  <dimension ref="A1:J86"/>
  <sheetViews>
    <sheetView showGridLines="0" tabSelected="1" view="pageBreakPreview" zoomScaleNormal="90" zoomScaleSheetLayoutView="100" workbookViewId="0">
      <selection activeCell="Q83" sqref="Q83"/>
    </sheetView>
  </sheetViews>
  <sheetFormatPr defaultColWidth="10.6640625" defaultRowHeight="21" customHeight="1"/>
  <cols>
    <col min="1" max="2" width="20.6640625" style="6" customWidth="1"/>
    <col min="3" max="3" width="5.6640625" style="6" customWidth="1"/>
    <col min="4" max="4" width="6.6640625" style="20" customWidth="1"/>
    <col min="5" max="5" width="1.6640625" style="6" customWidth="1"/>
    <col min="6" max="6" width="15.6640625" style="6" customWidth="1"/>
    <col min="7" max="7" width="1.6640625" style="6" customWidth="1"/>
    <col min="8" max="8" width="15.6640625" style="6" customWidth="1"/>
    <col min="9" max="9" width="1.6640625" style="6" customWidth="1"/>
    <col min="10" max="16384" width="10.6640625" style="6"/>
  </cols>
  <sheetData>
    <row r="1" spans="1:9" ht="21" customHeight="1">
      <c r="A1" s="4" t="s">
        <v>0</v>
      </c>
      <c r="B1" s="5"/>
      <c r="C1" s="5"/>
      <c r="D1" s="4"/>
      <c r="E1" s="5"/>
      <c r="F1" s="5"/>
      <c r="G1" s="5"/>
      <c r="H1" s="5"/>
      <c r="I1" s="5"/>
    </row>
    <row r="2" spans="1:9" ht="21" customHeight="1">
      <c r="A2" s="4" t="s">
        <v>1</v>
      </c>
      <c r="B2" s="5"/>
      <c r="C2" s="5"/>
      <c r="D2" s="4"/>
      <c r="E2" s="5"/>
      <c r="F2" s="5"/>
      <c r="G2" s="5"/>
      <c r="H2" s="5"/>
      <c r="I2" s="5"/>
    </row>
    <row r="3" spans="1:9" ht="21" customHeight="1">
      <c r="A3" s="4" t="s">
        <v>124</v>
      </c>
      <c r="B3" s="5"/>
      <c r="C3" s="5"/>
      <c r="D3" s="4"/>
      <c r="E3" s="5"/>
      <c r="F3" s="5"/>
      <c r="G3" s="5"/>
      <c r="H3" s="5"/>
      <c r="I3" s="5"/>
    </row>
    <row r="4" spans="1:9" ht="21" customHeight="1">
      <c r="A4" s="4"/>
      <c r="B4" s="5"/>
      <c r="C4" s="7"/>
      <c r="D4" s="8"/>
      <c r="E4" s="7"/>
      <c r="F4" s="9"/>
      <c r="G4" s="10"/>
      <c r="H4" s="11" t="s">
        <v>2</v>
      </c>
      <c r="I4" s="12"/>
    </row>
    <row r="5" spans="1:9" ht="21" customHeight="1">
      <c r="A5" s="4"/>
      <c r="D5" s="13" t="s">
        <v>3</v>
      </c>
      <c r="E5" s="14"/>
      <c r="F5" s="15" t="s">
        <v>125</v>
      </c>
      <c r="G5" s="13"/>
      <c r="H5" s="1" t="s">
        <v>126</v>
      </c>
    </row>
    <row r="6" spans="1:9" ht="21" customHeight="1">
      <c r="A6" s="4"/>
      <c r="D6" s="13"/>
      <c r="E6" s="14"/>
      <c r="F6" s="2" t="s">
        <v>4</v>
      </c>
      <c r="G6" s="13"/>
      <c r="H6" s="2" t="s">
        <v>5</v>
      </c>
    </row>
    <row r="7" spans="1:9" ht="21" customHeight="1">
      <c r="A7" s="4"/>
      <c r="D7" s="16"/>
      <c r="E7" s="16"/>
      <c r="F7" s="3" t="s">
        <v>6</v>
      </c>
      <c r="G7" s="17"/>
      <c r="H7" s="17"/>
    </row>
    <row r="8" spans="1:9" ht="23.1" customHeight="1">
      <c r="A8" s="4" t="s">
        <v>7</v>
      </c>
      <c r="B8" s="4"/>
      <c r="D8" s="18"/>
    </row>
    <row r="9" spans="1:9" ht="23.1" customHeight="1">
      <c r="A9" s="4" t="s">
        <v>8</v>
      </c>
      <c r="B9" s="4"/>
      <c r="D9" s="19"/>
    </row>
    <row r="10" spans="1:9" ht="23.1" customHeight="1">
      <c r="A10" s="20" t="s">
        <v>9</v>
      </c>
      <c r="B10" s="20"/>
      <c r="D10" s="19"/>
      <c r="F10" s="21">
        <v>134950</v>
      </c>
      <c r="H10" s="21">
        <v>120006</v>
      </c>
    </row>
    <row r="11" spans="1:9" ht="23.1" customHeight="1">
      <c r="A11" s="20" t="s">
        <v>10</v>
      </c>
      <c r="B11" s="20"/>
      <c r="D11" s="19" t="s">
        <v>140</v>
      </c>
      <c r="F11" s="22">
        <v>64071</v>
      </c>
      <c r="G11" s="23"/>
      <c r="H11" s="22">
        <v>52420</v>
      </c>
    </row>
    <row r="12" spans="1:9" ht="23.1" customHeight="1">
      <c r="A12" s="20" t="s">
        <v>11</v>
      </c>
      <c r="B12" s="20"/>
      <c r="D12" s="19">
        <v>2.2000000000000002</v>
      </c>
      <c r="F12" s="22">
        <v>243990</v>
      </c>
      <c r="G12" s="23"/>
      <c r="H12" s="21">
        <v>461976</v>
      </c>
    </row>
    <row r="13" spans="1:9" ht="23.1" customHeight="1">
      <c r="A13" s="20" t="s">
        <v>12</v>
      </c>
      <c r="B13" s="20"/>
      <c r="D13" s="19">
        <v>2.2000000000000002</v>
      </c>
      <c r="F13" s="22">
        <v>3500000</v>
      </c>
      <c r="G13" s="23"/>
      <c r="H13" s="21">
        <v>3500000</v>
      </c>
    </row>
    <row r="14" spans="1:9" ht="23.1" customHeight="1">
      <c r="A14" s="20" t="s">
        <v>13</v>
      </c>
      <c r="B14" s="20"/>
      <c r="D14" s="19"/>
      <c r="F14" s="21">
        <v>2221</v>
      </c>
      <c r="H14" s="21">
        <v>2364</v>
      </c>
    </row>
    <row r="15" spans="1:9" ht="23.1" customHeight="1">
      <c r="A15" s="20" t="s">
        <v>18</v>
      </c>
      <c r="B15" s="20"/>
      <c r="D15" s="19">
        <v>5</v>
      </c>
      <c r="F15" s="21">
        <v>136000</v>
      </c>
      <c r="H15" s="21">
        <v>136000</v>
      </c>
    </row>
    <row r="16" spans="1:9" ht="23.1" customHeight="1">
      <c r="A16" s="20" t="s">
        <v>14</v>
      </c>
      <c r="B16" s="20"/>
      <c r="D16" s="19"/>
      <c r="F16" s="24">
        <v>8976</v>
      </c>
      <c r="H16" s="24">
        <v>9858</v>
      </c>
    </row>
    <row r="17" spans="1:9" ht="23.1" customHeight="1">
      <c r="A17" s="4" t="s">
        <v>15</v>
      </c>
      <c r="B17" s="4"/>
      <c r="D17" s="19"/>
      <c r="F17" s="25">
        <f>SUM(F10:F16)</f>
        <v>4090208</v>
      </c>
      <c r="H17" s="25">
        <f>SUM(H10:H16)</f>
        <v>4282624</v>
      </c>
    </row>
    <row r="18" spans="1:9" ht="23.1" customHeight="1">
      <c r="A18" s="4" t="s">
        <v>16</v>
      </c>
      <c r="B18" s="4"/>
      <c r="D18" s="19"/>
      <c r="F18" s="21"/>
      <c r="H18" s="21"/>
    </row>
    <row r="19" spans="1:9" ht="23.1" customHeight="1">
      <c r="A19" s="20" t="s">
        <v>17</v>
      </c>
      <c r="B19" s="20"/>
      <c r="D19" s="19">
        <v>4</v>
      </c>
      <c r="F19" s="21">
        <v>7500</v>
      </c>
      <c r="H19" s="21">
        <v>7500</v>
      </c>
    </row>
    <row r="20" spans="1:9" ht="23.1" customHeight="1">
      <c r="A20" s="20" t="s">
        <v>19</v>
      </c>
      <c r="B20" s="20"/>
      <c r="D20" s="19"/>
      <c r="F20" s="26">
        <v>3719724</v>
      </c>
      <c r="H20" s="26">
        <v>3730536</v>
      </c>
    </row>
    <row r="21" spans="1:9" ht="23.1" customHeight="1">
      <c r="A21" s="20" t="s">
        <v>20</v>
      </c>
      <c r="B21" s="20"/>
      <c r="D21" s="19"/>
      <c r="F21" s="26">
        <v>48401</v>
      </c>
      <c r="H21" s="26">
        <v>51579</v>
      </c>
    </row>
    <row r="22" spans="1:9" ht="23.1" customHeight="1">
      <c r="A22" s="20" t="s">
        <v>21</v>
      </c>
      <c r="B22" s="20"/>
      <c r="D22" s="19"/>
      <c r="F22" s="26">
        <v>3054</v>
      </c>
      <c r="H22" s="26">
        <v>3521</v>
      </c>
    </row>
    <row r="23" spans="1:9" ht="23.1" customHeight="1">
      <c r="A23" s="20" t="s">
        <v>22</v>
      </c>
      <c r="B23" s="20"/>
      <c r="D23" s="19"/>
      <c r="F23" s="24">
        <v>262401</v>
      </c>
      <c r="H23" s="24">
        <v>254324</v>
      </c>
    </row>
    <row r="24" spans="1:9" ht="23.1" customHeight="1">
      <c r="A24" s="4" t="s">
        <v>23</v>
      </c>
      <c r="B24" s="4"/>
      <c r="D24" s="19"/>
      <c r="F24" s="27">
        <f>SUM(F18:F23)</f>
        <v>4041080</v>
      </c>
      <c r="G24" s="23"/>
      <c r="H24" s="27">
        <f>SUM(H18:H23)</f>
        <v>4047460</v>
      </c>
    </row>
    <row r="25" spans="1:9" ht="23.1" customHeight="1" thickBot="1">
      <c r="A25" s="4" t="s">
        <v>24</v>
      </c>
      <c r="B25" s="4"/>
      <c r="D25" s="18"/>
      <c r="F25" s="28">
        <f>SUM(F17,F24)</f>
        <v>8131288</v>
      </c>
      <c r="H25" s="28">
        <f>SUM(H17,H24)</f>
        <v>8330084</v>
      </c>
    </row>
    <row r="26" spans="1:9" ht="23.1" customHeight="1" thickTop="1">
      <c r="D26" s="18"/>
      <c r="F26" s="23"/>
      <c r="H26" s="23"/>
    </row>
    <row r="27" spans="1:9" ht="23.1" customHeight="1">
      <c r="A27" s="6" t="s">
        <v>145</v>
      </c>
      <c r="D27" s="18"/>
      <c r="F27" s="23"/>
      <c r="H27" s="23"/>
    </row>
    <row r="28" spans="1:9" ht="23.1" customHeight="1">
      <c r="A28" s="6" t="s">
        <v>146</v>
      </c>
      <c r="D28" s="18"/>
    </row>
    <row r="29" spans="1:9" ht="23.1" customHeight="1">
      <c r="A29" s="4" t="s">
        <v>0</v>
      </c>
      <c r="B29" s="4"/>
      <c r="D29" s="29"/>
      <c r="E29" s="4"/>
      <c r="F29" s="4"/>
      <c r="G29" s="4"/>
      <c r="H29" s="4"/>
    </row>
    <row r="30" spans="1:9" ht="23.1" customHeight="1">
      <c r="A30" s="4" t="s">
        <v>25</v>
      </c>
      <c r="B30" s="4"/>
      <c r="D30" s="29"/>
      <c r="E30" s="4"/>
      <c r="F30" s="4"/>
      <c r="G30" s="4"/>
      <c r="H30" s="4"/>
    </row>
    <row r="31" spans="1:9" ht="21" customHeight="1">
      <c r="A31" s="4" t="s">
        <v>124</v>
      </c>
      <c r="B31" s="5"/>
      <c r="C31" s="5"/>
      <c r="D31" s="4"/>
      <c r="E31" s="5"/>
      <c r="F31" s="5"/>
      <c r="G31" s="5"/>
      <c r="H31" s="5"/>
      <c r="I31" s="5"/>
    </row>
    <row r="32" spans="1:9" ht="21" customHeight="1">
      <c r="A32" s="4"/>
      <c r="B32" s="5"/>
      <c r="C32" s="7"/>
      <c r="D32" s="8"/>
      <c r="E32" s="7"/>
      <c r="F32" s="9"/>
      <c r="G32" s="10"/>
      <c r="H32" s="11" t="s">
        <v>2</v>
      </c>
      <c r="I32" s="12"/>
    </row>
    <row r="33" spans="1:8" ht="21" customHeight="1">
      <c r="A33" s="4"/>
      <c r="D33" s="13" t="s">
        <v>3</v>
      </c>
      <c r="E33" s="14"/>
      <c r="F33" s="15" t="s">
        <v>125</v>
      </c>
      <c r="G33" s="13"/>
      <c r="H33" s="1" t="s">
        <v>126</v>
      </c>
    </row>
    <row r="34" spans="1:8" ht="21" customHeight="1">
      <c r="A34" s="4"/>
      <c r="D34" s="13"/>
      <c r="E34" s="14"/>
      <c r="F34" s="2" t="s">
        <v>4</v>
      </c>
      <c r="G34" s="13"/>
      <c r="H34" s="2" t="s">
        <v>5</v>
      </c>
    </row>
    <row r="35" spans="1:8" ht="21" customHeight="1">
      <c r="A35" s="4"/>
      <c r="D35" s="16"/>
      <c r="E35" s="16"/>
      <c r="F35" s="3" t="s">
        <v>6</v>
      </c>
      <c r="G35" s="17"/>
      <c r="H35" s="17"/>
    </row>
    <row r="36" spans="1:8" ht="23.1" customHeight="1">
      <c r="A36" s="4" t="s">
        <v>26</v>
      </c>
      <c r="B36" s="4"/>
      <c r="D36" s="18"/>
    </row>
    <row r="37" spans="1:8" ht="23.1" customHeight="1">
      <c r="A37" s="4" t="s">
        <v>27</v>
      </c>
      <c r="B37" s="4"/>
      <c r="D37" s="18"/>
    </row>
    <row r="38" spans="1:8" ht="23.1" customHeight="1">
      <c r="A38" s="20" t="s">
        <v>28</v>
      </c>
      <c r="B38" s="20"/>
      <c r="D38" s="19">
        <v>7</v>
      </c>
      <c r="F38" s="22">
        <v>163433</v>
      </c>
      <c r="G38" s="26"/>
      <c r="H38" s="22">
        <v>181817</v>
      </c>
    </row>
    <row r="39" spans="1:8" ht="23.1" customHeight="1">
      <c r="A39" s="20" t="s">
        <v>29</v>
      </c>
      <c r="B39" s="20"/>
      <c r="D39" s="19">
        <v>6</v>
      </c>
      <c r="F39" s="22">
        <v>760197</v>
      </c>
      <c r="H39" s="22">
        <v>731218</v>
      </c>
    </row>
    <row r="40" spans="1:8" ht="23.1" customHeight="1">
      <c r="A40" s="20" t="s">
        <v>127</v>
      </c>
      <c r="B40" s="20"/>
      <c r="D40" s="19"/>
      <c r="F40" s="21">
        <v>14237</v>
      </c>
      <c r="H40" s="21">
        <v>13999</v>
      </c>
    </row>
    <row r="41" spans="1:8" ht="23.1" customHeight="1">
      <c r="A41" s="20" t="s">
        <v>30</v>
      </c>
      <c r="B41" s="20"/>
      <c r="D41" s="19"/>
      <c r="F41" s="21"/>
      <c r="H41" s="21"/>
    </row>
    <row r="42" spans="1:8" ht="23.1" customHeight="1">
      <c r="A42" s="20" t="s">
        <v>31</v>
      </c>
      <c r="B42" s="20"/>
      <c r="D42" s="19">
        <v>5</v>
      </c>
      <c r="F42" s="21">
        <v>4829952</v>
      </c>
      <c r="H42" s="21">
        <v>4795810</v>
      </c>
    </row>
    <row r="43" spans="1:8" ht="23.1" customHeight="1">
      <c r="A43" s="20" t="s">
        <v>123</v>
      </c>
      <c r="B43" s="20"/>
      <c r="D43" s="19"/>
      <c r="F43" s="21">
        <v>62475</v>
      </c>
      <c r="H43" s="21">
        <v>69706</v>
      </c>
    </row>
    <row r="44" spans="1:8" ht="23.1" customHeight="1">
      <c r="A44" s="20" t="s">
        <v>32</v>
      </c>
      <c r="B44" s="20"/>
      <c r="D44" s="19">
        <v>6</v>
      </c>
      <c r="F44" s="27">
        <v>452608</v>
      </c>
      <c r="H44" s="27">
        <v>422454</v>
      </c>
    </row>
    <row r="45" spans="1:8" ht="23.1" customHeight="1">
      <c r="A45" s="4" t="s">
        <v>33</v>
      </c>
      <c r="B45" s="4"/>
      <c r="D45" s="19"/>
      <c r="F45" s="25">
        <f>SUM(F38:F44)</f>
        <v>6282902</v>
      </c>
      <c r="H45" s="25">
        <f>SUM(H38:H44)</f>
        <v>6215004</v>
      </c>
    </row>
    <row r="46" spans="1:8" ht="23.1" customHeight="1">
      <c r="A46" s="4" t="s">
        <v>34</v>
      </c>
      <c r="B46" s="4"/>
      <c r="D46" s="19"/>
      <c r="F46" s="21"/>
      <c r="H46" s="21"/>
    </row>
    <row r="47" spans="1:8" ht="23.1" customHeight="1">
      <c r="A47" s="20" t="s">
        <v>35</v>
      </c>
      <c r="B47" s="20"/>
      <c r="D47" s="19"/>
      <c r="F47" s="21">
        <v>40057</v>
      </c>
      <c r="H47" s="21">
        <v>39387</v>
      </c>
    </row>
    <row r="48" spans="1:8" ht="23.1" customHeight="1">
      <c r="A48" s="20" t="s">
        <v>36</v>
      </c>
      <c r="B48" s="20"/>
      <c r="D48" s="19"/>
      <c r="F48" s="21">
        <v>36925</v>
      </c>
      <c r="H48" s="21">
        <v>37020</v>
      </c>
    </row>
    <row r="49" spans="1:9" ht="23.1" customHeight="1">
      <c r="A49" s="20" t="s">
        <v>37</v>
      </c>
      <c r="B49" s="20"/>
      <c r="D49" s="19"/>
      <c r="F49" s="21">
        <v>390</v>
      </c>
      <c r="H49" s="21">
        <v>390</v>
      </c>
    </row>
    <row r="50" spans="1:9" ht="23.1" customHeight="1">
      <c r="A50" s="4" t="s">
        <v>38</v>
      </c>
      <c r="B50" s="4"/>
      <c r="D50" s="18"/>
      <c r="F50" s="25">
        <f>SUM(F47:F49)</f>
        <v>77372</v>
      </c>
      <c r="G50" s="23"/>
      <c r="H50" s="25">
        <f>SUM(H47:H49)</f>
        <v>76797</v>
      </c>
    </row>
    <row r="51" spans="1:9" ht="23.1" customHeight="1">
      <c r="A51" s="4" t="s">
        <v>39</v>
      </c>
      <c r="B51" s="4"/>
      <c r="D51" s="19"/>
      <c r="F51" s="25">
        <f>F45+F50</f>
        <v>6360274</v>
      </c>
      <c r="G51" s="23"/>
      <c r="H51" s="25">
        <f>H45+H50</f>
        <v>6291801</v>
      </c>
    </row>
    <row r="52" spans="1:9" ht="23.1" customHeight="1">
      <c r="D52" s="18"/>
    </row>
    <row r="53" spans="1:9" ht="23.1" customHeight="1">
      <c r="A53" s="6" t="s">
        <v>145</v>
      </c>
      <c r="D53" s="18"/>
    </row>
    <row r="54" spans="1:9" ht="23.1" customHeight="1">
      <c r="A54" s="6" t="s">
        <v>146</v>
      </c>
      <c r="D54" s="18"/>
    </row>
    <row r="55" spans="1:9" ht="23.1" customHeight="1">
      <c r="D55" s="18"/>
    </row>
    <row r="56" spans="1:9" ht="23.1" customHeight="1">
      <c r="A56" s="4" t="s">
        <v>0</v>
      </c>
      <c r="B56" s="4"/>
      <c r="D56" s="29"/>
      <c r="E56" s="4"/>
      <c r="F56" s="4"/>
      <c r="G56" s="4"/>
      <c r="H56" s="4"/>
    </row>
    <row r="57" spans="1:9" ht="23.1" customHeight="1">
      <c r="A57" s="4" t="s">
        <v>25</v>
      </c>
      <c r="B57" s="4"/>
      <c r="D57" s="29"/>
      <c r="E57" s="4"/>
      <c r="F57" s="4"/>
      <c r="G57" s="4"/>
      <c r="H57" s="4"/>
    </row>
    <row r="58" spans="1:9" ht="21" customHeight="1">
      <c r="A58" s="4" t="s">
        <v>124</v>
      </c>
      <c r="B58" s="5"/>
      <c r="C58" s="5"/>
      <c r="D58" s="4"/>
      <c r="E58" s="5"/>
      <c r="F58" s="5"/>
      <c r="G58" s="5"/>
      <c r="H58" s="5"/>
      <c r="I58" s="5"/>
    </row>
    <row r="59" spans="1:9" ht="21" customHeight="1">
      <c r="A59" s="4"/>
      <c r="B59" s="5"/>
      <c r="C59" s="7"/>
      <c r="D59" s="8"/>
      <c r="E59" s="7"/>
      <c r="F59" s="9"/>
      <c r="G59" s="10"/>
      <c r="H59" s="11" t="s">
        <v>2</v>
      </c>
      <c r="I59" s="12"/>
    </row>
    <row r="60" spans="1:9" ht="21" customHeight="1">
      <c r="A60" s="4"/>
      <c r="D60" s="13" t="s">
        <v>3</v>
      </c>
      <c r="E60" s="14"/>
      <c r="F60" s="15" t="s">
        <v>125</v>
      </c>
      <c r="G60" s="13"/>
      <c r="H60" s="1" t="s">
        <v>126</v>
      </c>
    </row>
    <row r="61" spans="1:9" ht="21" customHeight="1">
      <c r="A61" s="4"/>
      <c r="D61" s="13"/>
      <c r="E61" s="14"/>
      <c r="F61" s="2" t="s">
        <v>4</v>
      </c>
      <c r="G61" s="13"/>
      <c r="H61" s="2" t="s">
        <v>5</v>
      </c>
    </row>
    <row r="62" spans="1:9" ht="21" customHeight="1">
      <c r="A62" s="4"/>
      <c r="D62" s="16"/>
      <c r="E62" s="16"/>
      <c r="F62" s="3" t="s">
        <v>6</v>
      </c>
      <c r="G62" s="17"/>
      <c r="H62" s="17"/>
    </row>
    <row r="63" spans="1:9" ht="23.1" customHeight="1">
      <c r="A63" s="4" t="s">
        <v>40</v>
      </c>
      <c r="B63" s="4"/>
      <c r="D63" s="18"/>
      <c r="F63" s="21"/>
      <c r="G63" s="21"/>
      <c r="H63" s="21"/>
    </row>
    <row r="64" spans="1:9" ht="23.1" customHeight="1">
      <c r="A64" s="4" t="s">
        <v>41</v>
      </c>
      <c r="B64" s="4"/>
      <c r="D64" s="18"/>
      <c r="F64" s="21"/>
      <c r="G64" s="21"/>
      <c r="H64" s="21"/>
    </row>
    <row r="65" spans="1:10" ht="23.1" customHeight="1">
      <c r="A65" s="20" t="s">
        <v>42</v>
      </c>
      <c r="B65" s="20"/>
      <c r="D65" s="18"/>
      <c r="F65" s="21"/>
      <c r="G65" s="21"/>
      <c r="H65" s="21"/>
    </row>
    <row r="66" spans="1:10" ht="23.1" customHeight="1">
      <c r="A66" s="20" t="s">
        <v>43</v>
      </c>
      <c r="B66" s="20"/>
      <c r="D66" s="18"/>
      <c r="F66" s="21"/>
      <c r="G66" s="21"/>
      <c r="H66" s="21"/>
    </row>
    <row r="67" spans="1:10" ht="23.1" customHeight="1" thickBot="1">
      <c r="A67" s="20" t="s">
        <v>44</v>
      </c>
      <c r="B67" s="20"/>
      <c r="D67" s="18"/>
      <c r="F67" s="28">
        <v>938917</v>
      </c>
      <c r="G67" s="21"/>
      <c r="H67" s="30">
        <v>938917</v>
      </c>
    </row>
    <row r="68" spans="1:10" ht="23.1" customHeight="1" thickTop="1">
      <c r="A68" s="20" t="s">
        <v>128</v>
      </c>
      <c r="B68" s="20"/>
      <c r="D68" s="18"/>
      <c r="F68" s="21"/>
      <c r="G68" s="21"/>
      <c r="H68" s="21"/>
    </row>
    <row r="69" spans="1:10" ht="23.1" customHeight="1">
      <c r="A69" s="20" t="s">
        <v>44</v>
      </c>
      <c r="B69" s="20"/>
      <c r="D69" s="19"/>
      <c r="F69" s="21">
        <f>CE!F24</f>
        <v>938917</v>
      </c>
      <c r="G69" s="21"/>
      <c r="H69" s="21">
        <v>938917</v>
      </c>
    </row>
    <row r="70" spans="1:10" ht="23.1" customHeight="1">
      <c r="A70" s="20" t="s">
        <v>45</v>
      </c>
      <c r="B70" s="20"/>
      <c r="D70" s="18"/>
      <c r="F70" s="21">
        <f>CE!H24</f>
        <v>3192</v>
      </c>
      <c r="G70" s="21"/>
      <c r="H70" s="21">
        <v>3192</v>
      </c>
    </row>
    <row r="71" spans="1:10" ht="23.1" customHeight="1">
      <c r="A71" s="20" t="s">
        <v>46</v>
      </c>
      <c r="B71" s="20"/>
      <c r="D71" s="18"/>
      <c r="E71" s="21"/>
      <c r="F71" s="21"/>
      <c r="G71" s="21"/>
      <c r="H71" s="21"/>
    </row>
    <row r="72" spans="1:10" ht="23.1" customHeight="1">
      <c r="A72" s="20" t="s">
        <v>47</v>
      </c>
      <c r="B72" s="20"/>
      <c r="D72" s="19">
        <v>2.1</v>
      </c>
      <c r="E72" s="21"/>
      <c r="F72" s="21">
        <f>CE!J24</f>
        <v>-128640</v>
      </c>
      <c r="G72" s="21"/>
      <c r="H72" s="21">
        <v>-131040</v>
      </c>
    </row>
    <row r="73" spans="1:10" ht="23.1" customHeight="1">
      <c r="A73" s="20" t="s">
        <v>48</v>
      </c>
      <c r="B73" s="20"/>
      <c r="D73" s="18"/>
      <c r="F73" s="21"/>
      <c r="G73" s="21"/>
      <c r="H73" s="21"/>
    </row>
    <row r="74" spans="1:10" ht="23.1" customHeight="1">
      <c r="A74" s="20" t="s">
        <v>49</v>
      </c>
      <c r="B74" s="20"/>
      <c r="D74" s="19"/>
      <c r="F74" s="21">
        <f>CE!L24</f>
        <v>93750</v>
      </c>
      <c r="G74" s="21"/>
      <c r="H74" s="21">
        <v>93750</v>
      </c>
    </row>
    <row r="75" spans="1:10" ht="23.1" customHeight="1">
      <c r="A75" s="20" t="s">
        <v>50</v>
      </c>
      <c r="B75" s="20"/>
      <c r="D75" s="18"/>
      <c r="F75" s="21">
        <f>CE!N24</f>
        <v>-1814925</v>
      </c>
      <c r="G75" s="21"/>
      <c r="H75" s="21">
        <v>-1545256</v>
      </c>
    </row>
    <row r="76" spans="1:10" ht="23.1" customHeight="1">
      <c r="A76" s="20" t="s">
        <v>51</v>
      </c>
      <c r="B76" s="20"/>
      <c r="D76" s="18"/>
      <c r="F76" s="27">
        <f>CE!P24</f>
        <v>2678720</v>
      </c>
      <c r="G76" s="21"/>
      <c r="H76" s="27">
        <v>2678720</v>
      </c>
    </row>
    <row r="77" spans="1:10" ht="23.1" customHeight="1">
      <c r="A77" s="4" t="s">
        <v>52</v>
      </c>
      <c r="B77" s="4"/>
      <c r="D77" s="18"/>
      <c r="F77" s="27">
        <f>SUM(F69:F76)</f>
        <v>1771014</v>
      </c>
      <c r="G77" s="21"/>
      <c r="H77" s="27">
        <f>SUM(H69:H76)</f>
        <v>2038283</v>
      </c>
    </row>
    <row r="78" spans="1:10" ht="23.1" customHeight="1" thickBot="1">
      <c r="A78" s="4" t="s">
        <v>53</v>
      </c>
      <c r="B78" s="4"/>
      <c r="D78" s="18"/>
      <c r="F78" s="28">
        <f>F51+F77</f>
        <v>8131288</v>
      </c>
      <c r="G78" s="21"/>
      <c r="H78" s="28">
        <f>H51+H77</f>
        <v>8330084</v>
      </c>
    </row>
    <row r="79" spans="1:10" ht="21" customHeight="1" thickTop="1">
      <c r="C79" s="21"/>
      <c r="F79" s="21"/>
      <c r="G79" s="21"/>
      <c r="H79" s="21"/>
      <c r="I79" s="26"/>
      <c r="J79" s="21"/>
    </row>
    <row r="80" spans="1:10" ht="21" customHeight="1">
      <c r="A80" s="6" t="s">
        <v>145</v>
      </c>
    </row>
    <row r="81" spans="1:3" ht="21" customHeight="1">
      <c r="A81" s="6" t="s">
        <v>146</v>
      </c>
    </row>
    <row r="83" spans="1:3" ht="21" customHeight="1">
      <c r="A83" s="31"/>
      <c r="B83" s="31"/>
    </row>
    <row r="85" spans="1:3" ht="21" customHeight="1">
      <c r="C85" s="6" t="s">
        <v>54</v>
      </c>
    </row>
    <row r="86" spans="1:3" ht="21" customHeight="1">
      <c r="A86" s="31"/>
      <c r="B86" s="31"/>
    </row>
  </sheetData>
  <phoneticPr fontId="0" type="noConversion"/>
  <printOptions horizontalCentered="1" gridLinesSet="0"/>
  <pageMargins left="0.98425196850393704" right="0.19685039370078741" top="0.78740157480314965" bottom="0.19685039370078741" header="0.19685039370078741" footer="0.19685039370078741"/>
  <pageSetup paperSize="9" orientation="portrait" r:id="rId1"/>
  <rowBreaks count="2" manualBreakCount="2">
    <brk id="2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A0694-9206-486E-AAA9-F6CB307DDE78}">
  <dimension ref="A1:G35"/>
  <sheetViews>
    <sheetView showGridLines="0" view="pageBreakPreview" topLeftCell="A19" zoomScale="80" zoomScaleNormal="100" zoomScaleSheetLayoutView="80" workbookViewId="0">
      <selection activeCell="A32" sqref="A32"/>
    </sheetView>
  </sheetViews>
  <sheetFormatPr defaultColWidth="10.6640625" defaultRowHeight="21" customHeight="1"/>
  <cols>
    <col min="1" max="1" width="52.6640625" style="32" customWidth="1"/>
    <col min="2" max="2" width="6.6640625" style="32" customWidth="1"/>
    <col min="3" max="3" width="1.6640625" style="32" customWidth="1"/>
    <col min="4" max="4" width="13.6640625" style="33" customWidth="1"/>
    <col min="5" max="5" width="1.6640625" style="33" customWidth="1"/>
    <col min="6" max="6" width="13.6640625" style="33" customWidth="1"/>
    <col min="7" max="7" width="1.6640625" style="33" customWidth="1"/>
    <col min="8" max="8" width="10.6640625" style="32"/>
    <col min="9" max="9" width="3.33203125" style="32" customWidth="1"/>
    <col min="10" max="16384" width="10.6640625" style="32"/>
  </cols>
  <sheetData>
    <row r="1" spans="1:7" ht="21" customHeight="1">
      <c r="F1" s="34" t="s">
        <v>55</v>
      </c>
    </row>
    <row r="2" spans="1:7" ht="21" customHeight="1">
      <c r="A2" s="35" t="s">
        <v>0</v>
      </c>
      <c r="B2" s="36"/>
      <c r="C2" s="36"/>
      <c r="D2" s="37"/>
      <c r="E2" s="37"/>
      <c r="F2" s="37"/>
      <c r="G2" s="37"/>
    </row>
    <row r="3" spans="1:7" ht="21" customHeight="1">
      <c r="A3" s="35" t="s">
        <v>56</v>
      </c>
      <c r="B3" s="36"/>
      <c r="C3" s="36"/>
      <c r="D3" s="37"/>
      <c r="E3" s="37"/>
      <c r="F3" s="38"/>
      <c r="G3" s="37"/>
    </row>
    <row r="4" spans="1:7" ht="21" customHeight="1">
      <c r="A4" s="35" t="s">
        <v>137</v>
      </c>
      <c r="B4" s="36"/>
      <c r="C4" s="36"/>
      <c r="D4" s="37"/>
      <c r="E4" s="37"/>
      <c r="F4" s="38"/>
      <c r="G4" s="37"/>
    </row>
    <row r="5" spans="1:7" ht="21" customHeight="1">
      <c r="A5" s="36"/>
      <c r="B5" s="36"/>
      <c r="C5" s="36"/>
      <c r="D5" s="68"/>
      <c r="E5" s="37"/>
      <c r="F5" s="34" t="s">
        <v>157</v>
      </c>
    </row>
    <row r="6" spans="1:7" ht="21" customHeight="1">
      <c r="B6" s="39" t="s">
        <v>3</v>
      </c>
      <c r="C6" s="40"/>
      <c r="D6" s="41">
        <v>2026</v>
      </c>
      <c r="E6" s="42"/>
      <c r="F6" s="41">
        <v>2025</v>
      </c>
    </row>
    <row r="7" spans="1:7" ht="21" customHeight="1">
      <c r="A7" s="43" t="s">
        <v>147</v>
      </c>
      <c r="B7" s="39"/>
      <c r="C7" s="40"/>
      <c r="D7" s="41"/>
      <c r="E7" s="42"/>
      <c r="F7" s="41"/>
    </row>
    <row r="8" spans="1:7" ht="21" customHeight="1">
      <c r="A8" s="43" t="s">
        <v>57</v>
      </c>
      <c r="D8" s="45"/>
      <c r="E8" s="45"/>
      <c r="F8" s="45"/>
    </row>
    <row r="9" spans="1:7" ht="21" customHeight="1">
      <c r="A9" s="69" t="s">
        <v>58</v>
      </c>
      <c r="D9" s="45">
        <v>327932</v>
      </c>
      <c r="E9" s="45"/>
      <c r="F9" s="45">
        <v>329744</v>
      </c>
    </row>
    <row r="10" spans="1:7" ht="21" customHeight="1">
      <c r="A10" s="69" t="s">
        <v>129</v>
      </c>
      <c r="D10" s="51">
        <v>0</v>
      </c>
      <c r="E10" s="45"/>
      <c r="F10" s="51">
        <v>34</v>
      </c>
      <c r="G10" s="51"/>
    </row>
    <row r="11" spans="1:7" ht="21" customHeight="1">
      <c r="A11" s="70" t="s">
        <v>59</v>
      </c>
      <c r="B11" s="71"/>
      <c r="D11" s="72">
        <f>SUM(D9:D10)</f>
        <v>327932</v>
      </c>
      <c r="E11" s="45"/>
      <c r="F11" s="72">
        <f>SUM(F9:F10)</f>
        <v>329778</v>
      </c>
      <c r="G11" s="51"/>
    </row>
    <row r="12" spans="1:7" ht="21" customHeight="1">
      <c r="A12" s="70" t="s">
        <v>60</v>
      </c>
      <c r="B12" s="71"/>
      <c r="D12" s="51"/>
      <c r="E12" s="45"/>
      <c r="F12" s="51"/>
      <c r="G12" s="51"/>
    </row>
    <row r="13" spans="1:7" ht="21" customHeight="1">
      <c r="A13" s="69" t="s">
        <v>61</v>
      </c>
      <c r="B13" s="44"/>
      <c r="D13" s="51">
        <v>87525</v>
      </c>
      <c r="E13" s="45"/>
      <c r="F13" s="51">
        <v>90169</v>
      </c>
      <c r="G13" s="51"/>
    </row>
    <row r="14" spans="1:7" ht="21" customHeight="1">
      <c r="A14" s="69" t="s">
        <v>62</v>
      </c>
      <c r="B14" s="73"/>
      <c r="D14" s="51">
        <v>29345</v>
      </c>
      <c r="E14" s="45"/>
      <c r="F14" s="51">
        <v>25772</v>
      </c>
      <c r="G14" s="51"/>
    </row>
    <row r="15" spans="1:7" ht="21" customHeight="1">
      <c r="A15" s="69" t="s">
        <v>63</v>
      </c>
      <c r="B15" s="73"/>
      <c r="D15" s="51">
        <v>110849</v>
      </c>
      <c r="E15" s="45"/>
      <c r="F15" s="51">
        <f>112562-F17</f>
        <v>112515</v>
      </c>
      <c r="G15" s="51"/>
    </row>
    <row r="16" spans="1:7" ht="21" customHeight="1">
      <c r="A16" s="69" t="s">
        <v>64</v>
      </c>
      <c r="B16" s="44"/>
      <c r="D16" s="51">
        <v>18253</v>
      </c>
      <c r="E16" s="45"/>
      <c r="F16" s="51">
        <v>18321</v>
      </c>
      <c r="G16" s="51"/>
    </row>
    <row r="17" spans="1:7" ht="21" customHeight="1">
      <c r="A17" s="69" t="s">
        <v>141</v>
      </c>
      <c r="B17" s="44" t="s">
        <v>140</v>
      </c>
      <c r="D17" s="51">
        <v>231715</v>
      </c>
      <c r="E17" s="45"/>
      <c r="F17" s="51">
        <v>47</v>
      </c>
      <c r="G17" s="51"/>
    </row>
    <row r="18" spans="1:7" ht="21" customHeight="1">
      <c r="A18" s="70" t="s">
        <v>65</v>
      </c>
      <c r="B18" s="71"/>
      <c r="D18" s="72">
        <f>SUM(D13:D17)</f>
        <v>477687</v>
      </c>
      <c r="E18" s="45"/>
      <c r="F18" s="72">
        <f>SUM(F13:F17)</f>
        <v>246824</v>
      </c>
      <c r="G18" s="51"/>
    </row>
    <row r="19" spans="1:7" ht="21" customHeight="1">
      <c r="A19" s="35" t="s">
        <v>148</v>
      </c>
      <c r="D19" s="51">
        <f>D11-D18</f>
        <v>-149755</v>
      </c>
      <c r="E19" s="51"/>
      <c r="F19" s="51">
        <f>F11-F18</f>
        <v>82954</v>
      </c>
      <c r="G19" s="51"/>
    </row>
    <row r="20" spans="1:7" ht="21" customHeight="1">
      <c r="A20" s="74" t="s">
        <v>66</v>
      </c>
      <c r="B20" s="47">
        <v>2.2000000000000002</v>
      </c>
      <c r="D20" s="45">
        <v>4683</v>
      </c>
      <c r="E20" s="51"/>
      <c r="F20" s="45">
        <v>87510</v>
      </c>
      <c r="G20" s="51"/>
    </row>
    <row r="21" spans="1:7" ht="21" customHeight="1">
      <c r="A21" s="74" t="s">
        <v>67</v>
      </c>
      <c r="B21" s="44">
        <v>5</v>
      </c>
      <c r="D21" s="75">
        <v>-103550</v>
      </c>
      <c r="E21" s="45"/>
      <c r="F21" s="75">
        <v>-100832</v>
      </c>
      <c r="G21" s="51"/>
    </row>
    <row r="22" spans="1:7" ht="21" customHeight="1">
      <c r="A22" s="35" t="s">
        <v>149</v>
      </c>
      <c r="B22" s="73"/>
      <c r="D22" s="48">
        <f>SUM(D19:D21)</f>
        <v>-248622</v>
      </c>
      <c r="E22" s="45"/>
      <c r="F22" s="48">
        <f>SUM(F19:F21)</f>
        <v>69632</v>
      </c>
      <c r="G22" s="51"/>
    </row>
    <row r="23" spans="1:7" ht="21" customHeight="1">
      <c r="A23" s="74" t="s">
        <v>72</v>
      </c>
      <c r="B23" s="44">
        <v>6</v>
      </c>
      <c r="D23" s="75">
        <v>-21047</v>
      </c>
      <c r="E23" s="45"/>
      <c r="F23" s="75">
        <v>-20330</v>
      </c>
      <c r="G23" s="51"/>
    </row>
    <row r="24" spans="1:7" ht="21" customHeight="1">
      <c r="A24" s="35" t="s">
        <v>150</v>
      </c>
      <c r="D24" s="52">
        <f>SUM(D22:D23)</f>
        <v>-269669</v>
      </c>
      <c r="E24" s="45"/>
      <c r="F24" s="52">
        <f>SUM(F22:F23)</f>
        <v>49302</v>
      </c>
      <c r="G24" s="51"/>
    </row>
    <row r="25" spans="1:7" ht="21" customHeight="1">
      <c r="A25" s="74"/>
      <c r="B25" s="44"/>
      <c r="D25" s="48"/>
      <c r="E25" s="45"/>
      <c r="F25" s="48"/>
      <c r="G25" s="51"/>
    </row>
    <row r="26" spans="1:7" ht="21" customHeight="1">
      <c r="A26" s="35" t="s">
        <v>68</v>
      </c>
      <c r="D26" s="51"/>
      <c r="E26" s="45"/>
      <c r="F26" s="51"/>
      <c r="G26" s="51"/>
    </row>
    <row r="27" spans="1:7" ht="21" customHeight="1">
      <c r="A27" s="76" t="s">
        <v>69</v>
      </c>
      <c r="B27" s="33"/>
      <c r="C27" s="77"/>
      <c r="D27" s="78">
        <v>0</v>
      </c>
      <c r="E27" s="79"/>
      <c r="F27" s="78">
        <v>0</v>
      </c>
      <c r="G27" s="80"/>
    </row>
    <row r="28" spans="1:7" ht="21" customHeight="1" thickBot="1">
      <c r="A28" s="76" t="s">
        <v>70</v>
      </c>
      <c r="B28" s="81"/>
      <c r="C28" s="77"/>
      <c r="D28" s="82">
        <f>SUM(D24:D27)</f>
        <v>-269669</v>
      </c>
      <c r="E28" s="83"/>
      <c r="F28" s="82">
        <f>SUM(F24:F27)</f>
        <v>49302</v>
      </c>
      <c r="G28" s="83"/>
    </row>
    <row r="29" spans="1:7" ht="21" customHeight="1" thickTop="1">
      <c r="A29" s="74"/>
      <c r="B29" s="81"/>
      <c r="C29" s="84"/>
      <c r="D29" s="48"/>
      <c r="E29" s="48"/>
      <c r="F29" s="48"/>
      <c r="G29" s="85"/>
    </row>
    <row r="30" spans="1:7" ht="21" customHeight="1">
      <c r="A30" s="35" t="s">
        <v>158</v>
      </c>
      <c r="B30" s="44"/>
      <c r="D30" s="34"/>
      <c r="F30" s="34"/>
    </row>
    <row r="31" spans="1:7" ht="21" customHeight="1" thickBot="1">
      <c r="A31" s="69" t="s">
        <v>159</v>
      </c>
      <c r="D31" s="86">
        <f>SUM(D28/D32)</f>
        <v>-0.2872128207285628</v>
      </c>
      <c r="E31" s="87"/>
      <c r="F31" s="86">
        <f>SUM(F28/F32)</f>
        <v>5.2509433741214612E-2</v>
      </c>
      <c r="G31" s="88"/>
    </row>
    <row r="32" spans="1:7" ht="21" customHeight="1" thickTop="1" thickBot="1">
      <c r="A32" s="32" t="s">
        <v>71</v>
      </c>
      <c r="D32" s="89">
        <v>938917</v>
      </c>
      <c r="F32" s="89">
        <v>938917</v>
      </c>
      <c r="G32" s="34"/>
    </row>
    <row r="33" spans="1:7" ht="21" customHeight="1" thickTop="1">
      <c r="G33" s="34"/>
    </row>
    <row r="34" spans="1:7" ht="21" customHeight="1">
      <c r="A34" s="33" t="s">
        <v>145</v>
      </c>
      <c r="F34" s="34"/>
      <c r="G34" s="34"/>
    </row>
    <row r="35" spans="1:7" ht="21" customHeight="1">
      <c r="A35" s="33" t="s">
        <v>146</v>
      </c>
      <c r="F35" s="34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D3D8D-66C0-4B0A-BC47-9953D05723AC}">
  <dimension ref="A1:R26"/>
  <sheetViews>
    <sheetView showGridLines="0" view="pageBreakPreview" topLeftCell="A19" zoomScale="70" zoomScaleNormal="70" zoomScaleSheetLayoutView="70" workbookViewId="0">
      <selection activeCell="A29" sqref="A29"/>
    </sheetView>
  </sheetViews>
  <sheetFormatPr defaultColWidth="10.6640625" defaultRowHeight="21.9" customHeight="1"/>
  <cols>
    <col min="1" max="1" width="30.6640625" style="32" customWidth="1"/>
    <col min="2" max="2" width="10.6640625" style="32" customWidth="1"/>
    <col min="3" max="3" width="1.6640625" style="32" customWidth="1"/>
    <col min="4" max="4" width="6.6640625" style="32" customWidth="1"/>
    <col min="5" max="5" width="1.6640625" style="32" customWidth="1"/>
    <col min="6" max="6" width="14.6640625" style="33" customWidth="1"/>
    <col min="7" max="7" width="1.6640625" style="33" customWidth="1"/>
    <col min="8" max="8" width="14.6640625" style="33" customWidth="1"/>
    <col min="9" max="9" width="1.6640625" style="33" customWidth="1"/>
    <col min="10" max="10" width="14.6640625" style="33" customWidth="1"/>
    <col min="11" max="11" width="1.6640625" style="33" customWidth="1"/>
    <col min="12" max="12" width="14.6640625" style="33" customWidth="1"/>
    <col min="13" max="13" width="1.6640625" style="33" customWidth="1"/>
    <col min="14" max="14" width="14.6640625" style="33" customWidth="1"/>
    <col min="15" max="15" width="1.6640625" style="33" customWidth="1"/>
    <col min="16" max="16" width="14.6640625" style="33" customWidth="1"/>
    <col min="17" max="17" width="1.6640625" style="33" customWidth="1"/>
    <col min="18" max="18" width="14.6640625" style="33" customWidth="1"/>
    <col min="19" max="19" width="1.6640625" style="32" customWidth="1"/>
    <col min="20" max="16384" width="10.6640625" style="32"/>
  </cols>
  <sheetData>
    <row r="1" spans="1:18" ht="21.9" customHeight="1">
      <c r="P1" s="38"/>
      <c r="R1" s="34" t="s">
        <v>55</v>
      </c>
    </row>
    <row r="2" spans="1:18" ht="21.9" customHeight="1">
      <c r="A2" s="35" t="s">
        <v>0</v>
      </c>
      <c r="B2" s="35"/>
      <c r="C2" s="35"/>
      <c r="D2" s="55"/>
      <c r="E2" s="55"/>
      <c r="F2" s="56"/>
      <c r="G2" s="56"/>
      <c r="H2" s="56"/>
      <c r="I2" s="56"/>
      <c r="J2" s="56"/>
      <c r="K2" s="56"/>
      <c r="L2" s="56"/>
      <c r="M2" s="56"/>
      <c r="N2" s="56"/>
      <c r="O2" s="56"/>
      <c r="P2" s="57"/>
      <c r="Q2" s="56"/>
      <c r="R2" s="57"/>
    </row>
    <row r="3" spans="1:18" ht="21.9" customHeight="1">
      <c r="A3" s="35" t="s">
        <v>73</v>
      </c>
      <c r="B3" s="35"/>
      <c r="C3" s="35"/>
      <c r="D3" s="55"/>
      <c r="E3" s="55"/>
      <c r="F3" s="56"/>
      <c r="G3" s="56"/>
      <c r="H3" s="56"/>
      <c r="I3" s="56"/>
      <c r="J3" s="56"/>
      <c r="K3" s="56"/>
      <c r="L3" s="56"/>
      <c r="M3" s="56"/>
      <c r="N3" s="56"/>
      <c r="O3" s="56"/>
      <c r="P3" s="57"/>
      <c r="Q3" s="56"/>
      <c r="R3" s="57"/>
    </row>
    <row r="4" spans="1:18" ht="21.9" customHeight="1">
      <c r="A4" s="35" t="s">
        <v>137</v>
      </c>
      <c r="B4" s="35"/>
      <c r="C4" s="35"/>
      <c r="D4" s="55"/>
      <c r="E4" s="55"/>
      <c r="F4" s="56"/>
      <c r="G4" s="56"/>
      <c r="H4" s="56"/>
      <c r="I4" s="56"/>
      <c r="J4" s="56"/>
      <c r="K4" s="56"/>
      <c r="L4" s="56"/>
      <c r="M4" s="56"/>
      <c r="N4" s="56"/>
      <c r="O4" s="56"/>
      <c r="P4" s="57"/>
      <c r="Q4" s="56"/>
      <c r="R4" s="57"/>
    </row>
    <row r="5" spans="1:18" ht="21.9" customHeight="1">
      <c r="A5" s="55"/>
      <c r="B5" s="55"/>
      <c r="C5" s="55"/>
      <c r="D5" s="55"/>
      <c r="E5" s="55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  <c r="Q5" s="37"/>
      <c r="R5" s="34" t="s">
        <v>2</v>
      </c>
    </row>
    <row r="6" spans="1:18" s="58" customFormat="1" ht="21.9" customHeight="1">
      <c r="E6" s="33"/>
      <c r="F6" s="37"/>
      <c r="G6" s="37"/>
      <c r="H6" s="37"/>
      <c r="I6" s="37"/>
      <c r="J6" s="37"/>
      <c r="K6" s="37"/>
      <c r="L6" s="37"/>
      <c r="M6" s="37"/>
      <c r="N6" s="37"/>
      <c r="O6" s="37"/>
      <c r="P6" s="37" t="s">
        <v>74</v>
      </c>
      <c r="Q6" s="37"/>
      <c r="R6" s="37"/>
    </row>
    <row r="7" spans="1:18" s="58" customFormat="1" ht="21.9" customHeight="1">
      <c r="E7" s="33"/>
      <c r="F7" s="37"/>
      <c r="G7" s="37"/>
      <c r="H7" s="37"/>
      <c r="I7" s="37"/>
      <c r="J7" s="37"/>
      <c r="K7" s="37"/>
      <c r="L7" s="37"/>
      <c r="M7" s="37"/>
      <c r="N7" s="37"/>
      <c r="O7" s="37"/>
      <c r="P7" s="59" t="s">
        <v>75</v>
      </c>
      <c r="Q7" s="37"/>
      <c r="R7" s="37"/>
    </row>
    <row r="8" spans="1:18" s="58" customFormat="1" ht="21.9" customHeight="1">
      <c r="E8" s="33"/>
      <c r="F8" s="37"/>
      <c r="G8" s="37"/>
      <c r="H8" s="37"/>
      <c r="I8" s="37"/>
      <c r="J8" s="37"/>
      <c r="K8" s="37"/>
      <c r="L8" s="37"/>
      <c r="M8" s="37"/>
      <c r="N8" s="37"/>
      <c r="O8" s="37"/>
      <c r="P8" s="37" t="s">
        <v>76</v>
      </c>
      <c r="Q8" s="37"/>
      <c r="R8" s="37"/>
    </row>
    <row r="9" spans="1:18" s="37" customFormat="1" ht="21.9" customHeight="1">
      <c r="F9" s="37" t="s">
        <v>77</v>
      </c>
      <c r="J9" s="37" t="s">
        <v>78</v>
      </c>
      <c r="L9" s="92" t="s">
        <v>48</v>
      </c>
      <c r="M9" s="92"/>
      <c r="N9" s="92"/>
      <c r="P9" s="59" t="s">
        <v>79</v>
      </c>
      <c r="Q9" s="60"/>
      <c r="R9" s="37" t="s">
        <v>80</v>
      </c>
    </row>
    <row r="10" spans="1:18" s="37" customFormat="1" ht="21.9" customHeight="1">
      <c r="F10" s="37" t="s">
        <v>81</v>
      </c>
      <c r="J10" s="37" t="s">
        <v>82</v>
      </c>
      <c r="L10" s="37" t="s">
        <v>83</v>
      </c>
      <c r="M10" s="60"/>
      <c r="N10" s="60"/>
      <c r="O10" s="60"/>
      <c r="P10" s="37" t="s">
        <v>84</v>
      </c>
      <c r="Q10" s="60"/>
      <c r="R10" s="37" t="s">
        <v>85</v>
      </c>
    </row>
    <row r="11" spans="1:18" s="33" customFormat="1" ht="21.9" customHeight="1">
      <c r="D11" s="39" t="s">
        <v>3</v>
      </c>
      <c r="E11" s="61"/>
      <c r="F11" s="59" t="s">
        <v>86</v>
      </c>
      <c r="G11" s="62"/>
      <c r="H11" s="59" t="s">
        <v>131</v>
      </c>
      <c r="I11" s="62"/>
      <c r="J11" s="59" t="s">
        <v>87</v>
      </c>
      <c r="K11" s="62"/>
      <c r="L11" s="63" t="s">
        <v>88</v>
      </c>
      <c r="M11" s="62"/>
      <c r="N11" s="63" t="s">
        <v>89</v>
      </c>
      <c r="O11" s="62"/>
      <c r="P11" s="63" t="s">
        <v>90</v>
      </c>
      <c r="Q11" s="62"/>
      <c r="R11" s="63" t="s">
        <v>91</v>
      </c>
    </row>
    <row r="12" spans="1:18" s="33" customFormat="1" ht="21.9" customHeight="1">
      <c r="A12" s="58" t="s">
        <v>93</v>
      </c>
      <c r="B12" s="58"/>
      <c r="C12" s="58"/>
      <c r="D12" s="45"/>
      <c r="E12" s="45"/>
      <c r="F12" s="45">
        <v>938917</v>
      </c>
      <c r="G12" s="45"/>
      <c r="H12" s="45">
        <v>3192</v>
      </c>
      <c r="I12" s="45"/>
      <c r="J12" s="45">
        <v>-140640</v>
      </c>
      <c r="K12" s="45"/>
      <c r="L12" s="45">
        <v>93750</v>
      </c>
      <c r="M12" s="45"/>
      <c r="N12" s="45">
        <v>-587534</v>
      </c>
      <c r="O12" s="45"/>
      <c r="P12" s="45">
        <v>2678720</v>
      </c>
      <c r="Q12" s="45"/>
      <c r="R12" s="45">
        <f>SUM(F12:Q12)</f>
        <v>2986405</v>
      </c>
    </row>
    <row r="13" spans="1:18" s="33" customFormat="1" ht="21.9" customHeight="1">
      <c r="A13" s="33" t="s">
        <v>92</v>
      </c>
      <c r="D13" s="47">
        <v>2.1</v>
      </c>
      <c r="E13" s="45"/>
      <c r="F13" s="45">
        <v>0</v>
      </c>
      <c r="G13" s="51"/>
      <c r="H13" s="45">
        <v>0</v>
      </c>
      <c r="I13" s="51"/>
      <c r="J13" s="45">
        <v>2400</v>
      </c>
      <c r="K13" s="51"/>
      <c r="L13" s="45">
        <v>0</v>
      </c>
      <c r="M13" s="51"/>
      <c r="N13" s="45">
        <v>0</v>
      </c>
      <c r="O13" s="51"/>
      <c r="P13" s="45">
        <v>0</v>
      </c>
      <c r="Q13" s="45"/>
      <c r="R13" s="45">
        <f>SUM(F13:Q13)</f>
        <v>2400</v>
      </c>
    </row>
    <row r="14" spans="1:18" s="33" customFormat="1" ht="21.9" customHeight="1">
      <c r="A14" s="33" t="s">
        <v>94</v>
      </c>
      <c r="D14" s="48"/>
      <c r="E14" s="45"/>
      <c r="F14" s="64">
        <v>0</v>
      </c>
      <c r="G14" s="51"/>
      <c r="H14" s="64">
        <v>0</v>
      </c>
      <c r="I14" s="51"/>
      <c r="J14" s="64">
        <v>0</v>
      </c>
      <c r="K14" s="51"/>
      <c r="L14" s="64">
        <v>0</v>
      </c>
      <c r="M14" s="51"/>
      <c r="N14" s="64">
        <f>PL!F24</f>
        <v>49302</v>
      </c>
      <c r="O14" s="51"/>
      <c r="P14" s="64">
        <v>0</v>
      </c>
      <c r="Q14" s="45"/>
      <c r="R14" s="64">
        <f>SUM(F14:Q14)</f>
        <v>49302</v>
      </c>
    </row>
    <row r="15" spans="1:18" s="33" customFormat="1" ht="21.9" customHeight="1">
      <c r="A15" s="33" t="s">
        <v>69</v>
      </c>
      <c r="D15" s="48"/>
      <c r="E15" s="45"/>
      <c r="F15" s="65">
        <v>0</v>
      </c>
      <c r="G15" s="51"/>
      <c r="H15" s="65">
        <v>0</v>
      </c>
      <c r="I15" s="51"/>
      <c r="J15" s="65">
        <v>0</v>
      </c>
      <c r="K15" s="51"/>
      <c r="L15" s="65">
        <v>0</v>
      </c>
      <c r="M15" s="51"/>
      <c r="N15" s="65">
        <v>0</v>
      </c>
      <c r="O15" s="51"/>
      <c r="P15" s="65">
        <v>0</v>
      </c>
      <c r="Q15" s="45"/>
      <c r="R15" s="65">
        <f>SUM(F15:Q15)</f>
        <v>0</v>
      </c>
    </row>
    <row r="16" spans="1:18" s="33" customFormat="1" ht="21.9" customHeight="1">
      <c r="A16" s="33" t="s">
        <v>70</v>
      </c>
      <c r="D16" s="66"/>
      <c r="E16" s="45"/>
      <c r="F16" s="45">
        <f>SUM(F14:F15)</f>
        <v>0</v>
      </c>
      <c r="G16" s="51"/>
      <c r="H16" s="45">
        <f>SUM(H14:H15)</f>
        <v>0</v>
      </c>
      <c r="I16" s="51"/>
      <c r="J16" s="45">
        <f>SUM(J14:J15)</f>
        <v>0</v>
      </c>
      <c r="K16" s="51"/>
      <c r="L16" s="45">
        <f>SUM(L14:L15)</f>
        <v>0</v>
      </c>
      <c r="M16" s="51"/>
      <c r="N16" s="45">
        <f>SUM(N14:N15)</f>
        <v>49302</v>
      </c>
      <c r="O16" s="51"/>
      <c r="P16" s="45">
        <f>SUM(P14:P15)</f>
        <v>0</v>
      </c>
      <c r="Q16" s="45"/>
      <c r="R16" s="46">
        <f>SUM(R14:R15)</f>
        <v>49302</v>
      </c>
    </row>
    <row r="17" spans="1:18" s="33" customFormat="1" ht="21.9" customHeight="1" thickBot="1">
      <c r="A17" s="58" t="s">
        <v>130</v>
      </c>
      <c r="B17" s="58"/>
      <c r="C17" s="58"/>
      <c r="D17" s="45"/>
      <c r="E17" s="45"/>
      <c r="F17" s="67">
        <f>F12+F13+F16</f>
        <v>938917</v>
      </c>
      <c r="G17" s="45"/>
      <c r="H17" s="67">
        <f>H12+H13+H16</f>
        <v>3192</v>
      </c>
      <c r="I17" s="45"/>
      <c r="J17" s="67">
        <f>J12+J13+J16</f>
        <v>-138240</v>
      </c>
      <c r="K17" s="45"/>
      <c r="L17" s="67">
        <f>L12+L13+L16</f>
        <v>93750</v>
      </c>
      <c r="M17" s="45"/>
      <c r="N17" s="67">
        <f>N12+N13+N16</f>
        <v>-538232</v>
      </c>
      <c r="O17" s="45"/>
      <c r="P17" s="67">
        <f>P12+P13+P16</f>
        <v>2678720</v>
      </c>
      <c r="Q17" s="45"/>
      <c r="R17" s="67">
        <f>R12+R13+R16</f>
        <v>3038107</v>
      </c>
    </row>
    <row r="18" spans="1:18" ht="21.9" customHeight="1" thickTop="1">
      <c r="A18" s="55"/>
      <c r="B18" s="55"/>
      <c r="C18" s="55"/>
      <c r="D18" s="62"/>
      <c r="E18" s="61"/>
      <c r="F18" s="41"/>
      <c r="G18" s="61"/>
      <c r="H18" s="41"/>
      <c r="I18" s="61"/>
      <c r="J18" s="41"/>
      <c r="K18" s="61"/>
      <c r="L18" s="41"/>
      <c r="M18" s="61"/>
      <c r="N18" s="41"/>
      <c r="O18" s="61"/>
      <c r="P18" s="41"/>
      <c r="Q18" s="61"/>
      <c r="R18" s="41"/>
    </row>
    <row r="19" spans="1:18" s="33" customFormat="1" ht="21.9" customHeight="1">
      <c r="A19" s="58" t="s">
        <v>138</v>
      </c>
      <c r="B19" s="58"/>
      <c r="C19" s="58"/>
      <c r="D19" s="45"/>
      <c r="E19" s="45"/>
      <c r="F19" s="45">
        <v>938917</v>
      </c>
      <c r="G19" s="51"/>
      <c r="H19" s="45">
        <v>3192</v>
      </c>
      <c r="I19" s="45"/>
      <c r="J19" s="45">
        <v>-131040</v>
      </c>
      <c r="K19" s="45"/>
      <c r="L19" s="45">
        <v>93750</v>
      </c>
      <c r="M19" s="45"/>
      <c r="N19" s="45">
        <v>-1545256</v>
      </c>
      <c r="O19" s="45"/>
      <c r="P19" s="45">
        <v>2678720</v>
      </c>
      <c r="Q19" s="45"/>
      <c r="R19" s="45">
        <f>SUM(F19:Q19)</f>
        <v>2038283</v>
      </c>
    </row>
    <row r="20" spans="1:18" s="33" customFormat="1" ht="21.9" customHeight="1">
      <c r="A20" s="33" t="s">
        <v>92</v>
      </c>
      <c r="D20" s="47">
        <v>2.1</v>
      </c>
      <c r="E20" s="45"/>
      <c r="F20" s="45">
        <v>0</v>
      </c>
      <c r="G20" s="51"/>
      <c r="H20" s="45">
        <v>0</v>
      </c>
      <c r="I20" s="51"/>
      <c r="J20" s="45">
        <v>2400</v>
      </c>
      <c r="K20" s="51"/>
      <c r="L20" s="45">
        <v>0</v>
      </c>
      <c r="M20" s="51"/>
      <c r="N20" s="45">
        <v>0</v>
      </c>
      <c r="O20" s="51"/>
      <c r="P20" s="45">
        <v>0</v>
      </c>
      <c r="Q20" s="45"/>
      <c r="R20" s="45">
        <f>SUM(F20:Q20)</f>
        <v>2400</v>
      </c>
    </row>
    <row r="21" spans="1:18" s="33" customFormat="1" ht="21.9" customHeight="1">
      <c r="A21" s="33" t="s">
        <v>151</v>
      </c>
      <c r="D21" s="48"/>
      <c r="E21" s="45"/>
      <c r="F21" s="64">
        <v>0</v>
      </c>
      <c r="G21" s="51"/>
      <c r="H21" s="64">
        <v>0</v>
      </c>
      <c r="I21" s="51"/>
      <c r="J21" s="64">
        <v>0</v>
      </c>
      <c r="K21" s="51"/>
      <c r="L21" s="64">
        <v>0</v>
      </c>
      <c r="M21" s="51"/>
      <c r="N21" s="64">
        <f>PL!D28</f>
        <v>-269669</v>
      </c>
      <c r="O21" s="51"/>
      <c r="P21" s="64">
        <v>0</v>
      </c>
      <c r="Q21" s="45"/>
      <c r="R21" s="64">
        <f>SUM(F21:Q21)</f>
        <v>-269669</v>
      </c>
    </row>
    <row r="22" spans="1:18" s="33" customFormat="1" ht="21.9" customHeight="1">
      <c r="A22" s="33" t="s">
        <v>69</v>
      </c>
      <c r="D22" s="48"/>
      <c r="E22" s="45"/>
      <c r="F22" s="65">
        <v>0</v>
      </c>
      <c r="G22" s="51"/>
      <c r="H22" s="65">
        <v>0</v>
      </c>
      <c r="I22" s="51"/>
      <c r="J22" s="65">
        <v>0</v>
      </c>
      <c r="K22" s="51"/>
      <c r="L22" s="65">
        <v>0</v>
      </c>
      <c r="M22" s="51"/>
      <c r="N22" s="65">
        <v>0</v>
      </c>
      <c r="O22" s="51"/>
      <c r="P22" s="65">
        <v>0</v>
      </c>
      <c r="Q22" s="45"/>
      <c r="R22" s="65">
        <f>SUM(F22:Q22)</f>
        <v>0</v>
      </c>
    </row>
    <row r="23" spans="1:18" s="33" customFormat="1" ht="21.9" customHeight="1">
      <c r="A23" s="33" t="s">
        <v>70</v>
      </c>
      <c r="D23" s="66"/>
      <c r="E23" s="45"/>
      <c r="F23" s="45">
        <f>SUM(F21:F22)</f>
        <v>0</v>
      </c>
      <c r="G23" s="51"/>
      <c r="H23" s="45">
        <f>SUM(H21:H22)</f>
        <v>0</v>
      </c>
      <c r="I23" s="51"/>
      <c r="J23" s="45">
        <f>SUM(J21:J22)</f>
        <v>0</v>
      </c>
      <c r="K23" s="51"/>
      <c r="L23" s="45">
        <f>SUM(L21:L22)</f>
        <v>0</v>
      </c>
      <c r="M23" s="51"/>
      <c r="N23" s="45">
        <f>SUM(N21:N22)</f>
        <v>-269669</v>
      </c>
      <c r="O23" s="51"/>
      <c r="P23" s="45">
        <f>SUM(P21:P22)</f>
        <v>0</v>
      </c>
      <c r="Q23" s="45"/>
      <c r="R23" s="46">
        <f>SUM(R21:R22)</f>
        <v>-269669</v>
      </c>
    </row>
    <row r="24" spans="1:18" s="33" customFormat="1" ht="21.9" customHeight="1" thickBot="1">
      <c r="A24" s="58" t="s">
        <v>139</v>
      </c>
      <c r="B24" s="58"/>
      <c r="C24" s="58"/>
      <c r="D24" s="45"/>
      <c r="E24" s="45"/>
      <c r="F24" s="67">
        <f>F18+F19+F20+F23</f>
        <v>938917</v>
      </c>
      <c r="G24" s="45"/>
      <c r="H24" s="67">
        <f>H18+H19+H20+H23</f>
        <v>3192</v>
      </c>
      <c r="I24" s="45"/>
      <c r="J24" s="67">
        <f>J18+J19+J20+J23</f>
        <v>-128640</v>
      </c>
      <c r="K24" s="45"/>
      <c r="L24" s="67">
        <f>L18+L19+L20+L23</f>
        <v>93750</v>
      </c>
      <c r="M24" s="45"/>
      <c r="N24" s="67">
        <f>N18+N19+N20+N23</f>
        <v>-1814925</v>
      </c>
      <c r="O24" s="45"/>
      <c r="P24" s="67">
        <f>P18+P19+P20+P23</f>
        <v>2678720</v>
      </c>
      <c r="Q24" s="45"/>
      <c r="R24" s="67">
        <f>R18+R19+R20+R23</f>
        <v>1771014</v>
      </c>
    </row>
    <row r="25" spans="1:18" s="58" customFormat="1" ht="21.9" customHeight="1" thickTop="1"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</row>
    <row r="26" spans="1:18" ht="21.9" customHeight="1">
      <c r="A26" s="32" t="s">
        <v>156</v>
      </c>
      <c r="P26" s="34"/>
      <c r="R26" s="34"/>
    </row>
  </sheetData>
  <mergeCells count="2">
    <mergeCell ref="D25:R25"/>
    <mergeCell ref="L9:N9"/>
  </mergeCells>
  <printOptions horizontalCentered="1"/>
  <pageMargins left="0.39370078740157483" right="0" top="0.78740157480314965" bottom="0" header="0.19685039370078741" footer="0.19685039370078741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924E6-3669-4A69-BD61-11EF81F0010C}">
  <dimension ref="A1:G57"/>
  <sheetViews>
    <sheetView showGridLines="0" view="pageBreakPreview" topLeftCell="A52" zoomScale="85" zoomScaleNormal="100" zoomScaleSheetLayoutView="85" workbookViewId="0">
      <selection activeCell="F55" sqref="F55"/>
    </sheetView>
  </sheetViews>
  <sheetFormatPr defaultColWidth="10.6640625" defaultRowHeight="21" customHeight="1"/>
  <cols>
    <col min="1" max="1" width="51.6640625" style="32" customWidth="1"/>
    <col min="2" max="2" width="6.6640625" style="32" customWidth="1"/>
    <col min="3" max="3" width="1.6640625" style="32" customWidth="1"/>
    <col min="4" max="4" width="13.6640625" style="33" customWidth="1"/>
    <col min="5" max="5" width="1.6640625" style="33" customWidth="1"/>
    <col min="6" max="6" width="13.6640625" style="33" customWidth="1"/>
    <col min="7" max="7" width="1.6640625" style="33" customWidth="1"/>
    <col min="8" max="16384" width="10.6640625" style="32"/>
  </cols>
  <sheetData>
    <row r="1" spans="1:7" ht="21" customHeight="1">
      <c r="F1" s="34" t="s">
        <v>55</v>
      </c>
    </row>
    <row r="2" spans="1:7" ht="21" customHeight="1">
      <c r="A2" s="35" t="s">
        <v>0</v>
      </c>
      <c r="B2" s="36"/>
      <c r="C2" s="36"/>
      <c r="D2" s="37"/>
      <c r="E2" s="37"/>
      <c r="F2" s="37"/>
      <c r="G2" s="37"/>
    </row>
    <row r="3" spans="1:7" ht="21" customHeight="1">
      <c r="A3" s="35" t="s">
        <v>95</v>
      </c>
      <c r="B3" s="36"/>
      <c r="C3" s="36"/>
      <c r="D3" s="37"/>
      <c r="E3" s="37"/>
      <c r="F3" s="38"/>
      <c r="G3" s="37"/>
    </row>
    <row r="4" spans="1:7" ht="21" customHeight="1">
      <c r="A4" s="35" t="s">
        <v>137</v>
      </c>
      <c r="B4" s="36"/>
      <c r="C4" s="36"/>
      <c r="D4" s="37"/>
      <c r="E4" s="37"/>
      <c r="F4" s="38"/>
      <c r="G4" s="37"/>
    </row>
    <row r="5" spans="1:7" ht="21" customHeight="1">
      <c r="A5" s="36"/>
      <c r="B5" s="36"/>
      <c r="C5" s="36"/>
      <c r="D5" s="37"/>
      <c r="E5" s="37"/>
      <c r="F5" s="34" t="s">
        <v>2</v>
      </c>
      <c r="G5" s="37"/>
    </row>
    <row r="6" spans="1:7" ht="21" customHeight="1">
      <c r="B6" s="39"/>
      <c r="C6" s="40"/>
      <c r="D6" s="41">
        <v>2026</v>
      </c>
      <c r="E6" s="42"/>
      <c r="F6" s="41">
        <v>2025</v>
      </c>
      <c r="G6" s="42"/>
    </row>
    <row r="7" spans="1:7" ht="21" customHeight="1">
      <c r="A7" s="43" t="s">
        <v>96</v>
      </c>
      <c r="B7" s="44"/>
      <c r="F7" s="34"/>
    </row>
    <row r="8" spans="1:7" ht="21" customHeight="1">
      <c r="A8" s="32" t="s">
        <v>152</v>
      </c>
      <c r="B8" s="44"/>
      <c r="D8" s="45">
        <f>PL!D22</f>
        <v>-248622</v>
      </c>
      <c r="E8" s="45"/>
      <c r="F8" s="45">
        <f>PL!F22</f>
        <v>69632</v>
      </c>
      <c r="G8" s="45"/>
    </row>
    <row r="9" spans="1:7" ht="21" customHeight="1">
      <c r="A9" s="32" t="s">
        <v>155</v>
      </c>
      <c r="B9" s="44"/>
      <c r="D9" s="45"/>
      <c r="E9" s="45"/>
      <c r="F9" s="45"/>
      <c r="G9" s="45"/>
    </row>
    <row r="10" spans="1:7" ht="21" customHeight="1">
      <c r="A10" s="32" t="s">
        <v>97</v>
      </c>
      <c r="B10" s="44"/>
      <c r="D10" s="45"/>
      <c r="E10" s="45"/>
      <c r="F10" s="45"/>
      <c r="G10" s="45"/>
    </row>
    <row r="11" spans="1:7" ht="21" customHeight="1">
      <c r="A11" s="32" t="s">
        <v>98</v>
      </c>
      <c r="B11" s="44"/>
      <c r="D11" s="45">
        <v>2400</v>
      </c>
      <c r="E11" s="45"/>
      <c r="F11" s="45">
        <v>2400</v>
      </c>
      <c r="G11" s="45"/>
    </row>
    <row r="12" spans="1:7" ht="21" customHeight="1">
      <c r="A12" s="32" t="s">
        <v>99</v>
      </c>
      <c r="B12" s="44"/>
      <c r="D12" s="45">
        <v>18253</v>
      </c>
      <c r="E12" s="45"/>
      <c r="F12" s="45">
        <v>18321</v>
      </c>
      <c r="G12" s="45"/>
    </row>
    <row r="13" spans="1:7" ht="21" customHeight="1">
      <c r="A13" s="32" t="s">
        <v>100</v>
      </c>
      <c r="B13" s="44"/>
      <c r="D13" s="45">
        <v>231715</v>
      </c>
      <c r="E13" s="45"/>
      <c r="F13" s="45">
        <v>47</v>
      </c>
      <c r="G13" s="45"/>
    </row>
    <row r="14" spans="1:7" ht="21" customHeight="1">
      <c r="A14" s="32" t="s">
        <v>136</v>
      </c>
      <c r="B14" s="44"/>
      <c r="D14" s="45">
        <v>1124</v>
      </c>
      <c r="E14" s="45"/>
      <c r="F14" s="45">
        <v>1095</v>
      </c>
      <c r="G14" s="45"/>
    </row>
    <row r="15" spans="1:7" ht="21" customHeight="1">
      <c r="A15" s="32" t="s">
        <v>153</v>
      </c>
      <c r="B15" s="44"/>
      <c r="D15" s="45">
        <v>2614</v>
      </c>
      <c r="E15" s="45"/>
      <c r="F15" s="45">
        <v>-31</v>
      </c>
      <c r="G15" s="45"/>
    </row>
    <row r="16" spans="1:7" ht="21" customHeight="1">
      <c r="A16" s="32" t="s">
        <v>101</v>
      </c>
      <c r="B16" s="44"/>
      <c r="D16" s="45">
        <v>-4683</v>
      </c>
      <c r="E16" s="45"/>
      <c r="F16" s="45">
        <v>-87510</v>
      </c>
      <c r="G16" s="45"/>
    </row>
    <row r="17" spans="1:7" ht="21" customHeight="1">
      <c r="A17" s="32" t="s">
        <v>102</v>
      </c>
      <c r="B17" s="44"/>
      <c r="D17" s="46">
        <v>103550</v>
      </c>
      <c r="E17" s="45"/>
      <c r="F17" s="46">
        <v>100832</v>
      </c>
      <c r="G17" s="45"/>
    </row>
    <row r="18" spans="1:7" ht="21" customHeight="1">
      <c r="A18" s="32" t="s">
        <v>103</v>
      </c>
      <c r="B18" s="44"/>
      <c r="D18" s="45"/>
      <c r="E18" s="45"/>
      <c r="F18" s="45"/>
      <c r="G18" s="45"/>
    </row>
    <row r="19" spans="1:7" ht="21" customHeight="1">
      <c r="A19" s="32" t="s">
        <v>104</v>
      </c>
      <c r="B19" s="44"/>
      <c r="D19" s="45">
        <f>SUM(D8:D17)</f>
        <v>106351</v>
      </c>
      <c r="E19" s="45"/>
      <c r="F19" s="45">
        <f>SUM(F8:F17)</f>
        <v>104786</v>
      </c>
      <c r="G19" s="45"/>
    </row>
    <row r="20" spans="1:7" ht="21" customHeight="1">
      <c r="A20" s="32" t="s">
        <v>105</v>
      </c>
      <c r="B20" s="44"/>
      <c r="D20" s="45"/>
      <c r="E20" s="45"/>
      <c r="F20" s="45"/>
      <c r="G20" s="45"/>
    </row>
    <row r="21" spans="1:7" ht="21" customHeight="1">
      <c r="A21" s="32" t="s">
        <v>106</v>
      </c>
      <c r="B21" s="44"/>
      <c r="D21" s="45">
        <v>-11713</v>
      </c>
      <c r="E21" s="45"/>
      <c r="F21" s="45">
        <v>-25191</v>
      </c>
      <c r="G21" s="45"/>
    </row>
    <row r="22" spans="1:7" ht="21" customHeight="1">
      <c r="A22" s="32" t="s">
        <v>107</v>
      </c>
      <c r="B22" s="44"/>
      <c r="D22" s="45">
        <v>143</v>
      </c>
      <c r="E22" s="45"/>
      <c r="F22" s="45">
        <v>541</v>
      </c>
      <c r="G22" s="45"/>
    </row>
    <row r="23" spans="1:7" ht="21" customHeight="1">
      <c r="A23" s="32" t="s">
        <v>108</v>
      </c>
      <c r="B23" s="44"/>
      <c r="D23" s="45">
        <v>882</v>
      </c>
      <c r="E23" s="45"/>
      <c r="F23" s="45">
        <v>5223</v>
      </c>
      <c r="G23" s="45"/>
    </row>
    <row r="24" spans="1:7" ht="21" customHeight="1">
      <c r="A24" s="32" t="s">
        <v>109</v>
      </c>
      <c r="B24" s="44"/>
      <c r="D24" s="45"/>
      <c r="E24" s="45"/>
      <c r="F24" s="45"/>
      <c r="G24" s="45"/>
    </row>
    <row r="25" spans="1:7" ht="21" customHeight="1">
      <c r="A25" s="32" t="s">
        <v>110</v>
      </c>
      <c r="B25" s="47"/>
      <c r="D25" s="48">
        <v>-17884</v>
      </c>
      <c r="E25" s="45"/>
      <c r="F25" s="48">
        <v>-7088</v>
      </c>
      <c r="G25" s="45"/>
    </row>
    <row r="26" spans="1:7" ht="21" customHeight="1">
      <c r="A26" s="32" t="s">
        <v>142</v>
      </c>
      <c r="B26" s="47"/>
      <c r="D26" s="48">
        <v>-7231</v>
      </c>
      <c r="E26" s="45"/>
      <c r="F26" s="48">
        <v>-53574</v>
      </c>
      <c r="G26" s="45"/>
    </row>
    <row r="27" spans="1:7" ht="21" customHeight="1">
      <c r="A27" s="32" t="s">
        <v>111</v>
      </c>
      <c r="B27" s="47"/>
      <c r="D27" s="48">
        <v>30154</v>
      </c>
      <c r="E27" s="45"/>
      <c r="F27" s="48">
        <v>27483</v>
      </c>
      <c r="G27" s="45"/>
    </row>
    <row r="28" spans="1:7" ht="21" customHeight="1">
      <c r="A28" s="32" t="s">
        <v>112</v>
      </c>
      <c r="D28" s="46">
        <v>0</v>
      </c>
      <c r="E28" s="45"/>
      <c r="F28" s="46">
        <v>-2</v>
      </c>
      <c r="G28" s="45"/>
    </row>
    <row r="29" spans="1:7" ht="21" customHeight="1">
      <c r="A29" s="32" t="s">
        <v>96</v>
      </c>
      <c r="D29" s="45">
        <f>SUM(D19:D28)</f>
        <v>100702</v>
      </c>
      <c r="E29" s="45"/>
      <c r="F29" s="45">
        <f>SUM(F19:F28)</f>
        <v>52178</v>
      </c>
      <c r="G29" s="45"/>
    </row>
    <row r="30" spans="1:7" ht="21" customHeight="1">
      <c r="A30" s="32" t="s">
        <v>113</v>
      </c>
      <c r="D30" s="45">
        <v>-144</v>
      </c>
      <c r="E30" s="45"/>
      <c r="F30" s="45">
        <v>-403</v>
      </c>
      <c r="G30" s="45"/>
    </row>
    <row r="31" spans="1:7" ht="21" customHeight="1">
      <c r="A31" s="32" t="s">
        <v>135</v>
      </c>
      <c r="D31" s="45">
        <v>-1219</v>
      </c>
      <c r="E31" s="45"/>
      <c r="F31" s="45">
        <v>-1912</v>
      </c>
      <c r="G31" s="45"/>
    </row>
    <row r="32" spans="1:7" ht="21" customHeight="1">
      <c r="A32" s="43" t="s">
        <v>114</v>
      </c>
      <c r="D32" s="49">
        <f>SUM(D29:D31)</f>
        <v>99339</v>
      </c>
      <c r="E32" s="45"/>
      <c r="F32" s="49">
        <f>SUM(F29:F31)</f>
        <v>49863</v>
      </c>
      <c r="G32" s="45"/>
    </row>
    <row r="33" spans="1:7" ht="21" customHeight="1">
      <c r="A33" s="43"/>
    </row>
    <row r="34" spans="1:7" ht="21" customHeight="1">
      <c r="A34" s="33" t="s">
        <v>145</v>
      </c>
    </row>
    <row r="35" spans="1:7" ht="21" customHeight="1">
      <c r="A35" s="33" t="s">
        <v>146</v>
      </c>
      <c r="D35" s="45"/>
      <c r="E35" s="45"/>
      <c r="F35" s="45"/>
      <c r="G35" s="45"/>
    </row>
    <row r="36" spans="1:7" ht="21" customHeight="1">
      <c r="F36" s="34" t="s">
        <v>55</v>
      </c>
    </row>
    <row r="37" spans="1:7" ht="21" customHeight="1">
      <c r="A37" s="35" t="s">
        <v>0</v>
      </c>
      <c r="B37" s="36"/>
      <c r="C37" s="36"/>
      <c r="D37" s="37"/>
      <c r="E37" s="37"/>
      <c r="F37" s="37"/>
      <c r="G37" s="37"/>
    </row>
    <row r="38" spans="1:7" ht="21" customHeight="1">
      <c r="A38" s="35" t="s">
        <v>115</v>
      </c>
      <c r="B38" s="36"/>
      <c r="C38" s="36"/>
      <c r="D38" s="37"/>
      <c r="E38" s="37"/>
      <c r="F38" s="38"/>
      <c r="G38" s="37"/>
    </row>
    <row r="39" spans="1:7" ht="21" customHeight="1">
      <c r="A39" s="35" t="s">
        <v>137</v>
      </c>
      <c r="B39" s="36"/>
      <c r="C39" s="36"/>
      <c r="D39" s="37"/>
      <c r="E39" s="37"/>
      <c r="F39" s="38"/>
      <c r="G39" s="37"/>
    </row>
    <row r="40" spans="1:7" ht="21" customHeight="1">
      <c r="A40" s="36"/>
      <c r="B40" s="36"/>
      <c r="C40" s="36"/>
      <c r="D40" s="37"/>
      <c r="E40" s="37"/>
      <c r="F40" s="34" t="s">
        <v>2</v>
      </c>
      <c r="G40" s="37"/>
    </row>
    <row r="41" spans="1:7" ht="21" customHeight="1">
      <c r="B41" s="39"/>
      <c r="C41" s="40"/>
      <c r="D41" s="41">
        <v>2026</v>
      </c>
      <c r="E41" s="42"/>
      <c r="F41" s="41">
        <v>2025</v>
      </c>
      <c r="G41" s="42"/>
    </row>
    <row r="42" spans="1:7" ht="21" customHeight="1">
      <c r="A42" s="43" t="s">
        <v>116</v>
      </c>
      <c r="D42" s="50"/>
      <c r="E42" s="42"/>
      <c r="F42" s="41"/>
      <c r="G42" s="42"/>
    </row>
    <row r="43" spans="1:7" ht="21" customHeight="1">
      <c r="A43" s="32" t="s">
        <v>143</v>
      </c>
      <c r="D43" s="51">
        <v>-19000</v>
      </c>
      <c r="E43" s="45"/>
      <c r="F43" s="51">
        <v>0</v>
      </c>
      <c r="G43" s="45"/>
    </row>
    <row r="44" spans="1:7" ht="21" customHeight="1">
      <c r="A44" s="32" t="s">
        <v>144</v>
      </c>
      <c r="D44" s="51">
        <v>10000</v>
      </c>
      <c r="E44" s="45"/>
      <c r="F44" s="51">
        <v>0</v>
      </c>
      <c r="G44" s="45"/>
    </row>
    <row r="45" spans="1:7" ht="21" customHeight="1">
      <c r="A45" s="32" t="s">
        <v>134</v>
      </c>
      <c r="D45" s="51">
        <v>-6536</v>
      </c>
      <c r="E45" s="45"/>
      <c r="F45" s="51">
        <v>-2082</v>
      </c>
      <c r="G45" s="45"/>
    </row>
    <row r="46" spans="1:7" ht="21" customHeight="1">
      <c r="A46" s="32" t="s">
        <v>117</v>
      </c>
      <c r="D46" s="51">
        <v>126</v>
      </c>
      <c r="E46" s="45"/>
      <c r="F46" s="51">
        <v>31</v>
      </c>
      <c r="G46" s="45"/>
    </row>
    <row r="47" spans="1:7" ht="21" customHeight="1">
      <c r="A47" s="32" t="s">
        <v>118</v>
      </c>
      <c r="D47" s="52">
        <v>15</v>
      </c>
      <c r="E47" s="45"/>
      <c r="F47" s="52">
        <v>14</v>
      </c>
      <c r="G47" s="45"/>
    </row>
    <row r="48" spans="1:7" ht="21" customHeight="1">
      <c r="A48" s="43" t="s">
        <v>154</v>
      </c>
      <c r="D48" s="46">
        <f>SUM(D43:D47)</f>
        <v>-15395</v>
      </c>
      <c r="E48" s="45"/>
      <c r="F48" s="46">
        <f>SUM(F45:F47)</f>
        <v>-2037</v>
      </c>
      <c r="G48" s="45"/>
    </row>
    <row r="49" spans="1:7" ht="21" customHeight="1">
      <c r="A49" s="43" t="s">
        <v>119</v>
      </c>
      <c r="D49" s="45"/>
      <c r="E49" s="45"/>
      <c r="F49" s="45"/>
      <c r="G49" s="45"/>
    </row>
    <row r="50" spans="1:7" ht="21" customHeight="1">
      <c r="A50" s="32" t="s">
        <v>120</v>
      </c>
      <c r="D50" s="45">
        <v>-69000</v>
      </c>
      <c r="E50" s="45"/>
      <c r="F50" s="45">
        <v>-69000</v>
      </c>
      <c r="G50" s="45"/>
    </row>
    <row r="51" spans="1:7" ht="21" customHeight="1">
      <c r="A51" s="43" t="s">
        <v>133</v>
      </c>
      <c r="D51" s="49">
        <f>SUM(D50:D50)</f>
        <v>-69000</v>
      </c>
      <c r="E51" s="45"/>
      <c r="F51" s="49">
        <f>SUM(F50:F50)</f>
        <v>-69000</v>
      </c>
      <c r="G51" s="45"/>
    </row>
    <row r="52" spans="1:7" ht="21" customHeight="1">
      <c r="A52" s="43" t="s">
        <v>132</v>
      </c>
      <c r="D52" s="45">
        <f>SUM(D32,D48)+D51</f>
        <v>14944</v>
      </c>
      <c r="E52" s="45"/>
      <c r="F52" s="45">
        <f>SUM(F32,F48)+F51</f>
        <v>-21174</v>
      </c>
      <c r="G52" s="45"/>
    </row>
    <row r="53" spans="1:7" ht="21" customHeight="1">
      <c r="A53" s="32" t="s">
        <v>121</v>
      </c>
      <c r="D53" s="46">
        <f>+BS!H10</f>
        <v>120006</v>
      </c>
      <c r="E53" s="45"/>
      <c r="F53" s="46">
        <v>270630</v>
      </c>
      <c r="G53" s="45"/>
    </row>
    <row r="54" spans="1:7" ht="21" customHeight="1" thickBot="1">
      <c r="A54" s="43" t="s">
        <v>122</v>
      </c>
      <c r="D54" s="53">
        <f>SUM(D52:D53)</f>
        <v>134950</v>
      </c>
      <c r="E54" s="45"/>
      <c r="F54" s="53">
        <f>SUM(F52:F53)</f>
        <v>249456</v>
      </c>
      <c r="G54" s="45"/>
    </row>
    <row r="55" spans="1:7" ht="21" customHeight="1" thickTop="1">
      <c r="D55" s="45"/>
      <c r="F55" s="90"/>
      <c r="G55" s="32"/>
    </row>
    <row r="56" spans="1:7" ht="21" customHeight="1">
      <c r="A56" s="33" t="s">
        <v>145</v>
      </c>
      <c r="D56" s="54"/>
      <c r="F56" s="34"/>
    </row>
    <row r="57" spans="1:7" ht="21" customHeight="1">
      <c r="A57" s="33" t="s">
        <v>146</v>
      </c>
      <c r="F57" s="34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orientation="portrait" r:id="rId1"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9883B-4B05-4B4C-8555-408DA293604D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70d06ca-0689-442f-a586-413bb8452e1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F8044AB6EC4843A056920A77907F7D" ma:contentTypeVersion="13" ma:contentTypeDescription="Create a new document." ma:contentTypeScope="" ma:versionID="47ecda4c974877f0ffa3f1264dc238b8">
  <xsd:schema xmlns:xsd="http://www.w3.org/2001/XMLSchema" xmlns:xs="http://www.w3.org/2001/XMLSchema" xmlns:p="http://schemas.microsoft.com/office/2006/metadata/properties" xmlns:ns2="270d06ca-0689-442f-a586-413bb8452e15" xmlns:ns3="50c908b1-f277-4340-90a9-4611d0b0f078" targetNamespace="http://schemas.microsoft.com/office/2006/metadata/properties" ma:root="true" ma:fieldsID="2ceb44e364480e5223a9788a0d5f828d" ns2:_="" ns3:_="">
    <xsd:import namespace="270d06ca-0689-442f-a586-413bb8452e1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0d06ca-0689-442f-a586-413bb8452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2c3376c-ff53-4635-88d4-987f8e519673}" ma:internalName="TaxCatchAll" ma:showField="CatchAllData" ma:web="57e75994-9aca-42bd-a2ef-f0b141828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DE9943-8032-4B33-96CE-6BBCE83319BD}">
  <ds:schemaRefs>
    <ds:schemaRef ds:uri="http://schemas.microsoft.com/office/2006/metadata/properties"/>
    <ds:schemaRef ds:uri="270d06ca-0689-442f-a586-413bb8452e15"/>
    <ds:schemaRef ds:uri="http://purl.org/dc/elements/1.1/"/>
    <ds:schemaRef ds:uri="50c908b1-f277-4340-90a9-4611d0b0f078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30B6A45-C502-426B-9D69-9F099BA36E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0d06ca-0689-442f-a586-413bb8452e1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2FE5ED-4CE5-40F3-81A7-E96186E515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Jompak Sindhuwat</dc:creator>
  <cp:keywords/>
  <dc:description/>
  <cp:lastModifiedBy>Wanwimon Unanuya</cp:lastModifiedBy>
  <cp:revision/>
  <cp:lastPrinted>2026-05-15T10:09:36Z</cp:lastPrinted>
  <dcterms:created xsi:type="dcterms:W3CDTF">1999-06-23T03:02:04Z</dcterms:created>
  <dcterms:modified xsi:type="dcterms:W3CDTF">2026-05-15T16:42:24Z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0x01010071F8044AB6EC4843A056920A77907F7D</vt:lpwstr>
  </property>
  <property fmtid="{D5CDD505-2E9C-101B-9397-08002B2CF9AE}" pid="3" name="MediaServiceImageTags">
    <vt:lpwstr/>
  </property>
</Properties>
</file>