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6/Shared Documents/3. CSR_2569/Q1'69/FS/FS_CSR_THA_Q1'69/"/>
    </mc:Choice>
  </mc:AlternateContent>
  <xr:revisionPtr revIDLastSave="174" documentId="8_{05F84346-D562-4FC8-A058-F4409D2CA81C}" xr6:coauthVersionLast="47" xr6:coauthVersionMax="47" xr10:uidLastSave="{7250C5BC-AE8E-48B6-A363-280AC9BE98E0}"/>
  <bookViews>
    <workbookView xWindow="-110" yWindow="-110" windowWidth="19420" windowHeight="10300" tabRatio="857" activeTab="3" xr2:uid="{00000000-000D-0000-FFFF-FFFF00000000}"/>
  </bookViews>
  <sheets>
    <sheet name="งบฐานะการเงิน" sheetId="76" r:id="rId1"/>
    <sheet name="งบกำไรขาดทุนเบ็ดเสร็จ" sheetId="77" r:id="rId2"/>
    <sheet name="งบ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งบเปลี่ยนแปลงส่วนของผู้ถือหุ้น!$A$1:$X$35</definedName>
    <definedName name="_xlnm.Print_Area" localSheetId="3">งบกระแสเงินสด!$A$1:$K$75</definedName>
    <definedName name="_xlnm.Print_Area" localSheetId="1">งบกำไรขาดทุนเบ็ดเสร็จ!$A$1:$J$41</definedName>
    <definedName name="_xlnm.Print_Area" localSheetId="0">งบฐานะการเงิน!$A$1:$K$61</definedName>
    <definedName name="_xlnm.Print_Titles" localSheetId="2">งบเปลี่ยนแปลงส่วนของผู้ถือหุ้น!$A:$D,งบเปลี่ยนแปลงส่วนของผู้ถือหุ้น!$1:$8</definedName>
    <definedName name="_xlnm.Print_Titles" localSheetId="3">งบกระแสเงินสด!$1:$6</definedName>
    <definedName name="_xlnm.Print_Titles" localSheetId="1">งบกำไรขาดทุนเบ็ดเสร็จ!$1:$5</definedName>
    <definedName name="_xlnm.Print_Titles" localSheetId="0">งบฐานะการเงิน!$1:$6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77" l="1"/>
  <c r="P14" i="78"/>
  <c r="I51" i="76"/>
  <c r="I52" i="76"/>
  <c r="I55" i="76"/>
  <c r="Y22" i="78"/>
  <c r="Y21" i="78"/>
  <c r="P22" i="78" l="1"/>
  <c r="N21" i="78"/>
  <c r="K57" i="76" l="1"/>
  <c r="K56" i="76"/>
  <c r="K55" i="76"/>
  <c r="K52" i="76"/>
  <c r="K51" i="76"/>
  <c r="R25" i="78" l="1"/>
  <c r="L25" i="78"/>
  <c r="J25" i="78"/>
  <c r="H25" i="78"/>
  <c r="H24" i="78"/>
  <c r="H17" i="78"/>
  <c r="V19" i="78"/>
  <c r="X19" i="78"/>
  <c r="T19" i="78"/>
  <c r="H22" i="77" l="1"/>
  <c r="H23" i="77" s="1"/>
  <c r="J22" i="77"/>
  <c r="N22" i="78"/>
  <c r="N14" i="78" l="1"/>
  <c r="R14" i="78"/>
  <c r="A3" i="78"/>
  <c r="K55" i="79" l="1"/>
  <c r="I10" i="79" l="1"/>
  <c r="K10" i="79" l="1"/>
  <c r="I55" i="79"/>
  <c r="R16" i="78"/>
  <c r="L16" i="78"/>
  <c r="J16" i="78"/>
  <c r="H16" i="78"/>
  <c r="V15" i="78"/>
  <c r="X15" i="78" s="1"/>
  <c r="R24" i="78"/>
  <c r="L24" i="78"/>
  <c r="J24" i="78"/>
  <c r="J9" i="77" l="1"/>
  <c r="J13" i="77" s="1"/>
  <c r="J15" i="77" s="1"/>
  <c r="J26" i="77" s="1"/>
  <c r="H9" i="77"/>
  <c r="H13" i="77" s="1"/>
  <c r="H15" i="77" s="1"/>
  <c r="N13" i="78" l="1"/>
  <c r="H24" i="77"/>
  <c r="H26" i="77"/>
  <c r="N24" i="78"/>
  <c r="N25" i="78" s="1"/>
  <c r="I51" i="79"/>
  <c r="I57" i="79" l="1"/>
  <c r="K5" i="79"/>
  <c r="K51" i="79"/>
  <c r="T21" i="78"/>
  <c r="A3" i="79"/>
  <c r="R17" i="78"/>
  <c r="L17" i="78"/>
  <c r="J17" i="78"/>
  <c r="T13" i="78"/>
  <c r="T11" i="78"/>
  <c r="V11" i="78" s="1"/>
  <c r="T14" i="78" l="1"/>
  <c r="V14" i="78" s="1"/>
  <c r="X14" i="78" s="1"/>
  <c r="Y14" i="78" s="1"/>
  <c r="P16" i="78"/>
  <c r="P17" i="78" s="1"/>
  <c r="V13" i="78"/>
  <c r="V21" i="78"/>
  <c r="T22" i="78"/>
  <c r="V22" i="78" s="1"/>
  <c r="X22" i="78" s="1"/>
  <c r="X11" i="78"/>
  <c r="J4" i="77"/>
  <c r="X4" i="78" s="1"/>
  <c r="K4" i="79" s="1"/>
  <c r="T16" i="78" l="1"/>
  <c r="T17" i="78" s="1"/>
  <c r="V16" i="78"/>
  <c r="V17" i="78" s="1"/>
  <c r="I57" i="76" s="1"/>
  <c r="H5" i="77"/>
  <c r="I5" i="79" s="1"/>
  <c r="J23" i="77"/>
  <c r="I8" i="79" l="1"/>
  <c r="I21" i="79" s="1"/>
  <c r="K8" i="79"/>
  <c r="K21" i="79" s="1"/>
  <c r="N16" i="78"/>
  <c r="I29" i="79" l="1"/>
  <c r="I34" i="79" s="1"/>
  <c r="I56" i="79" s="1"/>
  <c r="I58" i="79" s="1"/>
  <c r="T23" i="78"/>
  <c r="P24" i="78"/>
  <c r="P25" i="78" s="1"/>
  <c r="K29" i="79"/>
  <c r="K34" i="79" s="1"/>
  <c r="X21" i="78"/>
  <c r="N17" i="78"/>
  <c r="I56" i="76" s="1"/>
  <c r="X13" i="78"/>
  <c r="Y13" i="78" s="1"/>
  <c r="I44" i="76"/>
  <c r="K44" i="76"/>
  <c r="I59" i="79" l="1"/>
  <c r="I76" i="79"/>
  <c r="V23" i="78"/>
  <c r="T24" i="78"/>
  <c r="T25" i="78" s="1"/>
  <c r="X16" i="78"/>
  <c r="X17" i="78" s="1"/>
  <c r="K56" i="79"/>
  <c r="K58" i="79" s="1"/>
  <c r="K76" i="79" s="1"/>
  <c r="I39" i="76"/>
  <c r="K21" i="76"/>
  <c r="I21" i="76"/>
  <c r="I13" i="76"/>
  <c r="K13" i="76"/>
  <c r="K39" i="76"/>
  <c r="K45" i="76" s="1"/>
  <c r="K59" i="79" l="1"/>
  <c r="X23" i="78"/>
  <c r="X24" i="78" s="1"/>
  <c r="X25" i="78" s="1"/>
  <c r="V24" i="78"/>
  <c r="V25" i="78" s="1"/>
  <c r="I45" i="76"/>
  <c r="I22" i="76"/>
  <c r="K22" i="76"/>
  <c r="K58" i="76" l="1"/>
  <c r="Y11" i="78" l="1"/>
  <c r="K59" i="76"/>
  <c r="K62" i="76" s="1"/>
  <c r="I58" i="76"/>
  <c r="Y17" i="78" s="1"/>
  <c r="I59" i="76" l="1"/>
  <c r="I62" i="76" s="1"/>
</calcChain>
</file>

<file path=xl/sharedStrings.xml><?xml version="1.0" encoding="utf-8"?>
<sst xmlns="http://schemas.openxmlformats.org/spreadsheetml/2006/main" count="168" uniqueCount="138">
  <si>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</si>
  <si>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</si>
  <si>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</si>
  <si>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</si>
  <si>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</si>
  <si>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</si>
  <si>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</si>
  <si>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</si>
  <si>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</si>
  <si>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</si>
  <si>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</si>
  <si>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</si>
  <si>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</si>
  <si>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</si>
  <si>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</si>
  <si>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</si>
  <si>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</si>
  <si>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</si>
  <si>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</si>
  <si>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</si>
  <si>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</si>
  <si>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</si>
  <si>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</si>
  <si>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</si>
  <si>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</si>
  <si>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</si>
  <si>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</si>
  <si>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</si>
  <si>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</si>
  <si>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</si>
  <si>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</si>
  <si>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</si>
  <si>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</si>
  <si>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</si>
  <si>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</si>
  <si>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</si>
  <si>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</si>
  <si>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</si>
  <si>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</si>
  <si>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</si>
  <si>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</si>
  <si>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</si>
  <si>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</si>
  <si>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</si>
  <si>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</si>
  <si>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</si>
  <si>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</si>
  <si>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</si>
  <si>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</si>
  <si>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</si>
  <si>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</si>
  <si>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</si>
  <si>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</si>
  <si>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</si>
  <si>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</si>
  <si>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</si>
  <si>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</si>
  <si>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</si>
  <si>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</si>
  <si>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เบ็ดเสร็จอื่น</t>
  </si>
  <si>
    <t>ทุนสำรอง</t>
  </si>
  <si>
    <t>ตามกฎหมาย</t>
  </si>
  <si>
    <t>รายได้เงินปันผล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</si>
  <si>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</si>
  <si>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</si>
  <si>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</si>
  <si>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</si>
  <si>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</si>
  <si>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</si>
  <si>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</si>
  <si>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</si>
  <si>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</si>
  <si>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</si>
  <si>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</si>
  <si>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</si>
  <si>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</si>
  <si>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</si>
  <si>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</si>
  <si>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</si>
  <si>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</si>
  <si>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</si>
  <si>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</si>
  <si>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</si>
  <si>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</si>
  <si>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</si>
  <si>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</si>
  <si>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</si>
  <si>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</si>
  <si>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</si>
  <si>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</si>
  <si>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มูลค่ายุติธรรมผ่านกำไรขาดทุนเบ็ดเสร็จอื่น - สุทธิจากภาษี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</si>
  <si>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</si>
  <si>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</si>
  <si>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</si>
  <si>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</si>
  <si>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</si>
  <si>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</si>
  <si>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</si>
  <si>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</si>
  <si>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กำไรจากการดำเนินงานก่อนการเปลี่ยนแปลงในสินทรัพย์และหนี้สินดำเนินงาน</t>
  </si>
  <si>
    <t>งบฐานะการเงิน</t>
  </si>
  <si>
    <t>(หน่วย : บาท)</t>
  </si>
  <si>
    <t>งบการเปลี่ยนแปลงส่วนของผู้ถือหุ้น</t>
  </si>
  <si>
    <t>รายการปรับกระทบกำไรสำหรับงวดเป็นเงินสดรับ(จ่าย)</t>
  </si>
  <si>
    <t>เงินสดรับจากดอกเบี้ยรับ</t>
  </si>
  <si>
    <t>เงินสดรับจากการจำหน่ายสินทรัพย์ทางการเงิน</t>
  </si>
  <si>
    <t>กำไรขั้นต้น</t>
  </si>
  <si>
    <t>กำไรก่อนภาษีเงินได้</t>
  </si>
  <si>
    <t>เงินปันผล</t>
  </si>
  <si>
    <t>เงินสดรับจากการจำหน่ายที่ดิน อาคารและอุปกรณ์</t>
  </si>
  <si>
    <t>กำไรจากการจำหน่ายสินทรัพย์ถาวร</t>
  </si>
  <si>
    <t>ขาดทุนจากการตัดจำหน่ายที่ดิน อาคารและอุปกรณ์</t>
  </si>
  <si>
    <t>ผลกำไร(ขาดทุน)จากการตีมูลค่าสินทรัพย์ใหม่ - สุทธิจากภาษี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</si>
  <si>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</si>
  <si>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>กำไรจากการตัดจำหน่ายเจ้าหนี้อื่น</t>
  </si>
  <si>
    <t>กำไรจากการจำหน่ายสินทรัพย์ทางการเงิน</t>
  </si>
  <si>
    <t>31 ธันวาคม 2568</t>
  </si>
  <si>
    <t>(ค่าใช้จ่าย)รายได้ภาษีเงินได้</t>
  </si>
  <si>
    <t>ประมาณการหนี้สินผลประโยชน์พนักงาน</t>
  </si>
  <si>
    <t>ยังไม่ได้ตรวจสอบ</t>
  </si>
  <si>
    <t>ตรวจสอบแล้ว</t>
  </si>
  <si>
    <t>สำหรับงวดสามเดือนสิ้นสุดวันที่ 31 มีนาคม 2569</t>
  </si>
  <si>
    <t>31 มีนาคม 2569</t>
  </si>
  <si>
    <t>31 มีนาคม 2568</t>
  </si>
  <si>
    <t>รวมกำไร(ขาดทุน)เบ็ดเสร็จอื่นสำหรับงวด</t>
  </si>
  <si>
    <t>กำไร(ขาดทุน)เบ็ดเสร็จสำหรับงวด</t>
  </si>
  <si>
    <t>กำไรสำหรับงวด</t>
  </si>
  <si>
    <t>กำไรต่อหุ้นขั้นพื้นฐาน (บาทต่อหุ้น)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</si>
  <si>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</si>
  <si>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</si>
  <si>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</si>
  <si>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</si>
  <si>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</si>
  <si>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กำไร(ขาดทุน)เบ็ดเสร็จอื่นสำหรับงวด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</si>
  <si>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</si>
  <si>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</si>
  <si>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(กำไร)ขาดทุนจากการวัดมูลค่ายุติธรรม</t>
  </si>
  <si>
    <t>เงินสดรับจากการคืนทุนสินทรัพย์ทางการเงิน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</si>
</sst>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  <numFmt numFmtId="169" formatCode="_(* #,##0.000_);_(* \(#,##0.000\);_(* &quot;-&quot;??_);_(@_)"/>
  </numFmts>
  <fonts count="12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sz val="14"/>
      <name val="BrowalliaUPC"/>
      <family val="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</cellStyleXfs>
  <cellXfs count="104">
    <xf numFmtId="0" fontId="0" fillId="0" borderId="0" xfId="0"/>
    <xf numFmtId="43" fontId="5" fillId="0" borderId="0" xfId="1" applyFont="1" applyFill="1" applyAlignment="1"/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1" applyFont="1" applyFill="1" applyBorder="1" applyAlignment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7" fillId="0" borderId="3" xfId="1" applyFont="1" applyFill="1" applyBorder="1" applyAlignment="1"/>
    <xf numFmtId="43" fontId="8" fillId="0" borderId="0" xfId="1" applyFont="1" applyFill="1" applyAlignment="1">
      <alignment horizontal="center"/>
    </xf>
    <xf numFmtId="43" fontId="4" fillId="0" borderId="1" xfId="1" quotePrefix="1" applyFont="1" applyFill="1" applyBorder="1" applyAlignment="1">
      <alignment horizontal="center"/>
    </xf>
    <xf numFmtId="43" fontId="5" fillId="0" borderId="1" xfId="1" applyFont="1" applyFill="1" applyBorder="1" applyAlignment="1"/>
    <xf numFmtId="15" fontId="4" fillId="0" borderId="1" xfId="1" quotePrefix="1" applyNumberFormat="1" applyFont="1" applyFill="1" applyBorder="1" applyAlignment="1">
      <alignment horizontal="center"/>
    </xf>
    <xf numFmtId="168" fontId="5" fillId="0" borderId="0" xfId="6" applyNumberFormat="1" applyFont="1" applyFill="1" applyBorder="1" applyAlignment="1">
      <alignment horizontal="center"/>
    </xf>
    <xf numFmtId="166" fontId="5" fillId="0" borderId="0" xfId="6" applyNumberFormat="1" applyFont="1" applyFill="1" applyBorder="1" applyAlignment="1"/>
    <xf numFmtId="167" fontId="5" fillId="0" borderId="0" xfId="1" applyNumberFormat="1" applyFont="1" applyFill="1" applyAlignment="1"/>
    <xf numFmtId="1" fontId="5" fillId="0" borderId="0" xfId="6" applyNumberFormat="1" applyFont="1" applyFill="1" applyBorder="1" applyAlignment="1">
      <alignment horizontal="center"/>
    </xf>
    <xf numFmtId="1" fontId="4" fillId="0" borderId="0" xfId="6" applyNumberFormat="1" applyFont="1" applyFill="1" applyBorder="1" applyAlignment="1">
      <alignment horizontal="center"/>
    </xf>
    <xf numFmtId="166" fontId="4" fillId="0" borderId="0" xfId="6" applyNumberFormat="1" applyFont="1" applyFill="1" applyBorder="1" applyAlignment="1"/>
    <xf numFmtId="1" fontId="4" fillId="0" borderId="0" xfId="6" applyNumberFormat="1" applyFont="1" applyFill="1" applyBorder="1" applyAlignment="1"/>
    <xf numFmtId="1" fontId="5" fillId="0" borderId="0" xfId="6" applyNumberFormat="1" applyFont="1" applyFill="1" applyBorder="1" applyAlignment="1"/>
    <xf numFmtId="0" fontId="4" fillId="0" borderId="0" xfId="6" applyNumberFormat="1" applyFont="1" applyFill="1"/>
    <xf numFmtId="165" fontId="5" fillId="0" borderId="0" xfId="6" applyNumberFormat="1" applyFont="1" applyFill="1" applyBorder="1" applyAlignment="1"/>
    <xf numFmtId="43" fontId="6" fillId="0" borderId="5" xfId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167" fontId="7" fillId="0" borderId="0" xfId="1" applyNumberFormat="1" applyFont="1" applyFill="1" applyAlignment="1"/>
    <xf numFmtId="167" fontId="6" fillId="0" borderId="0" xfId="1" applyNumberFormat="1" applyFont="1" applyFill="1" applyBorder="1" applyAlignment="1"/>
    <xf numFmtId="167" fontId="7" fillId="0" borderId="0" xfId="1" applyNumberFormat="1" applyFont="1" applyFill="1" applyBorder="1" applyAlignment="1"/>
    <xf numFmtId="43" fontId="7" fillId="0" borderId="1" xfId="1" applyFont="1" applyFill="1" applyBorder="1" applyAlignment="1"/>
    <xf numFmtId="43" fontId="4" fillId="0" borderId="0" xfId="1" applyFont="1" applyFill="1" applyAlignment="1"/>
    <xf numFmtId="43" fontId="6" fillId="0" borderId="0" xfId="1" applyFont="1" applyFill="1" applyAlignment="1">
      <alignment horizontal="right"/>
    </xf>
    <xf numFmtId="169" fontId="5" fillId="0" borderId="0" xfId="1" applyNumberFormat="1" applyFont="1" applyFill="1" applyBorder="1" applyAlignment="1"/>
    <xf numFmtId="169" fontId="4" fillId="0" borderId="0" xfId="1" applyNumberFormat="1" applyFont="1" applyFill="1" applyBorder="1" applyAlignment="1"/>
    <xf numFmtId="43" fontId="5" fillId="0" borderId="0" xfId="6" applyFont="1" applyFill="1" applyAlignment="1"/>
    <xf numFmtId="43" fontId="5" fillId="0" borderId="5" xfId="6" applyFont="1" applyFill="1" applyBorder="1" applyAlignment="1"/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5" fillId="0" borderId="5" xfId="1" applyFont="1" applyFill="1" applyBorder="1" applyAlignment="1"/>
    <xf numFmtId="15" fontId="4" fillId="0" borderId="0" xfId="1" quotePrefix="1" applyNumberFormat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43" fontId="6" fillId="0" borderId="2" xfId="1" applyFont="1" applyFill="1" applyBorder="1" applyAlignment="1"/>
    <xf numFmtId="43" fontId="5" fillId="0" borderId="0" xfId="1" applyFont="1" applyFill="1"/>
    <xf numFmtId="0" fontId="4" fillId="0" borderId="0" xfId="5" applyFont="1" applyAlignment="1">
      <alignment horizontal="center"/>
    </xf>
    <xf numFmtId="0" fontId="5" fillId="0" borderId="0" xfId="5" applyFont="1"/>
    <xf numFmtId="43" fontId="4" fillId="0" borderId="0" xfId="5" applyNumberFormat="1" applyFont="1" applyAlignment="1">
      <alignment horizontal="right"/>
    </xf>
    <xf numFmtId="0" fontId="5" fillId="0" borderId="1" xfId="5" applyFont="1" applyBorder="1"/>
    <xf numFmtId="0" fontId="4" fillId="0" borderId="1" xfId="5" applyFont="1" applyBorder="1" applyAlignment="1">
      <alignment horizontal="center"/>
    </xf>
    <xf numFmtId="0" fontId="4" fillId="0" borderId="0" xfId="5" applyFont="1"/>
    <xf numFmtId="0" fontId="5" fillId="0" borderId="0" xfId="5" applyFont="1" applyAlignment="1">
      <alignment horizontal="center"/>
    </xf>
    <xf numFmtId="167" fontId="5" fillId="0" borderId="0" xfId="5" applyNumberFormat="1" applyFont="1"/>
    <xf numFmtId="164" fontId="5" fillId="0" borderId="0" xfId="5" applyNumberFormat="1" applyFont="1"/>
    <xf numFmtId="43" fontId="5" fillId="0" borderId="0" xfId="5" applyNumberFormat="1" applyFont="1"/>
    <xf numFmtId="0" fontId="5" fillId="0" borderId="0" xfId="4" applyFont="1" applyAlignment="1">
      <alignment horizontal="center"/>
    </xf>
    <xf numFmtId="0" fontId="6" fillId="0" borderId="0" xfId="5" applyFont="1" applyAlignment="1">
      <alignment horizontal="center"/>
    </xf>
    <xf numFmtId="0" fontId="7" fillId="0" borderId="0" xfId="5" applyFont="1"/>
    <xf numFmtId="0" fontId="4" fillId="0" borderId="0" xfId="5" applyFont="1" applyAlignment="1">
      <alignment horizontal="right"/>
    </xf>
    <xf numFmtId="0" fontId="7" fillId="0" borderId="3" xfId="5" applyFont="1" applyBorder="1"/>
    <xf numFmtId="0" fontId="7" fillId="0" borderId="5" xfId="5" applyFont="1" applyBorder="1"/>
    <xf numFmtId="0" fontId="6" fillId="0" borderId="5" xfId="5" applyFont="1" applyBorder="1" applyAlignment="1">
      <alignment horizontal="center"/>
    </xf>
    <xf numFmtId="0" fontId="6" fillId="0" borderId="0" xfId="5" applyFont="1"/>
    <xf numFmtId="0" fontId="7" fillId="0" borderId="0" xfId="5" applyFont="1" applyAlignment="1">
      <alignment horizontal="center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>
      <alignment horizontal="right"/>
    </xf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0" fontId="4" fillId="0" borderId="0" xfId="4" applyFont="1"/>
    <xf numFmtId="166" fontId="5" fillId="0" borderId="0" xfId="4" applyNumberFormat="1" applyFont="1"/>
    <xf numFmtId="4" fontId="5" fillId="0" borderId="0" xfId="4" applyNumberFormat="1" applyFont="1"/>
    <xf numFmtId="164" fontId="5" fillId="0" borderId="0" xfId="4" applyNumberFormat="1" applyFont="1"/>
    <xf numFmtId="1" fontId="4" fillId="0" borderId="1" xfId="5" applyNumberFormat="1" applyFont="1" applyBorder="1" applyAlignment="1">
      <alignment horizontal="center"/>
    </xf>
    <xf numFmtId="1" fontId="4" fillId="0" borderId="0" xfId="5" applyNumberFormat="1" applyFont="1" applyAlignment="1">
      <alignment horizontal="center"/>
    </xf>
    <xf numFmtId="167" fontId="5" fillId="0" borderId="0" xfId="5" applyNumberFormat="1" applyFont="1" applyAlignment="1">
      <alignment horizontal="center"/>
    </xf>
    <xf numFmtId="167" fontId="4" fillId="0" borderId="0" xfId="5" applyNumberFormat="1" applyFont="1" applyAlignment="1">
      <alignment horizontal="center"/>
    </xf>
    <xf numFmtId="43" fontId="5" fillId="0" borderId="0" xfId="1" applyFont="1" applyFill="1" applyAlignment="1">
      <alignment horizontal="right" vertical="center" wrapText="1"/>
    </xf>
    <xf numFmtId="43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167" fontId="4" fillId="0" borderId="0" xfId="5" applyNumberFormat="1" applyFont="1"/>
    <xf numFmtId="1" fontId="5" fillId="0" borderId="0" xfId="5" applyNumberFormat="1" applyFont="1"/>
    <xf numFmtId="4" fontId="5" fillId="0" borderId="0" xfId="5" applyNumberFormat="1" applyFont="1"/>
    <xf numFmtId="15" fontId="4" fillId="0" borderId="0" xfId="5" quotePrefix="1" applyNumberFormat="1" applyFont="1" applyAlignment="1">
      <alignment horizontal="center"/>
    </xf>
    <xf numFmtId="43" fontId="7" fillId="0" borderId="0" xfId="5" applyNumberFormat="1" applyFont="1"/>
    <xf numFmtId="43" fontId="5" fillId="0" borderId="0" xfId="1" applyFont="1"/>
    <xf numFmtId="43" fontId="5" fillId="0" borderId="0" xfId="7" applyNumberFormat="1" applyFont="1" applyAlignment="1">
      <alignment vertical="center"/>
    </xf>
    <xf numFmtId="43" fontId="5" fillId="0" borderId="5" xfId="7" applyNumberFormat="1" applyFont="1" applyBorder="1" applyAlignment="1">
      <alignment vertical="center"/>
    </xf>
    <xf numFmtId="0" fontId="4" fillId="0" borderId="0" xfId="5" applyFont="1" applyAlignment="1">
      <alignment horizontal="center"/>
    </xf>
    <xf numFmtId="0" fontId="4" fillId="0" borderId="0" xfId="4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 indent="1"/>
    </xf>
    <xf numFmtId="43" fontId="6" fillId="0" borderId="5" xfId="1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43" fontId="6" fillId="0" borderId="1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6" xr:uid="{00000000-0005-0000-0000-000003000000}"/>
    <cellStyle name="Normal" xfId="0" builtinId="0"/>
    <cellStyle name="Normal 2" xfId="4" xr:uid="{00000000-0005-0000-0000-000005000000}"/>
    <cellStyle name="Normal 2 2" xfId="5" xr:uid="{00000000-0005-0000-0000-000006000000}"/>
    <cellStyle name="Normal 2 5 2" xfId="7" xr:uid="{00000000-0005-0000-0000-000007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4"/>
  <sheetViews>
    <sheetView view="pageBreakPreview" zoomScale="80" zoomScaleNormal="100" zoomScaleSheetLayoutView="80" workbookViewId="0">
      <selection activeCell="G13" sqref="G13"/>
    </sheetView>
  </sheetViews>
  <sheetFormatPr defaultColWidth="9.08984375" defaultRowHeight="21.5" x14ac:dyDescent="0.65"/>
  <cols>
    <col min="1" max="3" width="1.6328125" style="70" customWidth="1"/>
    <col min="4" max="4" width="38.6328125" style="70" customWidth="1"/>
    <col min="5" max="5" width="6.36328125" style="70" customWidth="1"/>
    <col min="6" max="6" width="1.6328125" style="70" customWidth="1"/>
    <col min="7" max="7" width="10.6328125" style="70" customWidth="1"/>
    <col min="8" max="8" width="1.6328125" style="70" customWidth="1"/>
    <col min="9" max="9" width="16.453125" style="70" customWidth="1"/>
    <col min="10" max="10" width="1.6328125" style="70" customWidth="1"/>
    <col min="11" max="11" width="16.453125" style="70" customWidth="1"/>
    <col min="12" max="12" width="13.54296875" style="70" bestFit="1" customWidth="1"/>
    <col min="13" max="13" width="11.6328125" style="70" bestFit="1" customWidth="1"/>
    <col min="14" max="14" width="9.36328125" style="70" bestFit="1" customWidth="1"/>
    <col min="15" max="15" width="9.90625" style="70" bestFit="1" customWidth="1"/>
    <col min="16" max="16" width="11.08984375" style="70" bestFit="1" customWidth="1"/>
    <col min="17" max="17" width="10" style="70" bestFit="1" customWidth="1"/>
    <col min="18" max="16384" width="9.08984375" style="70"/>
  </cols>
  <sheetData>
    <row r="1" spans="1:22" ht="22" x14ac:dyDescent="0.7">
      <c r="A1" s="97" t="s">
        <v>45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22" ht="22" x14ac:dyDescent="0.7">
      <c r="A2" s="97" t="s">
        <v>100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22" ht="22" x14ac:dyDescent="0.7">
      <c r="A3" s="97" t="s">
        <v>132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22" ht="22" x14ac:dyDescent="0.7">
      <c r="A4" s="69"/>
      <c r="B4" s="69"/>
      <c r="C4" s="69"/>
      <c r="D4" s="69"/>
      <c r="E4" s="69"/>
      <c r="F4" s="69"/>
      <c r="G4" s="69"/>
      <c r="H4" s="69"/>
      <c r="I4" s="69"/>
      <c r="J4" s="69"/>
      <c r="K4" s="71" t="s">
        <v>101</v>
      </c>
    </row>
    <row r="5" spans="1:22" ht="22" x14ac:dyDescent="0.7">
      <c r="A5" s="72"/>
      <c r="B5" s="72"/>
      <c r="C5" s="72"/>
      <c r="D5" s="72"/>
      <c r="E5" s="72"/>
      <c r="F5" s="72"/>
      <c r="G5" s="73" t="s">
        <v>0</v>
      </c>
      <c r="H5" s="72"/>
      <c r="I5" s="74" t="s">
        <v>122</v>
      </c>
      <c r="J5" s="72"/>
      <c r="K5" s="74" t="s">
        <v>116</v>
      </c>
    </row>
    <row r="6" spans="1:22" ht="22" x14ac:dyDescent="0.7">
      <c r="G6" s="69"/>
      <c r="I6" s="91" t="s">
        <v>119</v>
      </c>
      <c r="J6" s="51"/>
      <c r="K6" s="91" t="s">
        <v>120</v>
      </c>
    </row>
    <row r="7" spans="1:22" ht="22" x14ac:dyDescent="0.7">
      <c r="A7" s="75" t="s">
        <v>1</v>
      </c>
    </row>
    <row r="8" spans="1:22" ht="22" x14ac:dyDescent="0.7">
      <c r="A8" s="75" t="s">
        <v>2</v>
      </c>
    </row>
    <row r="9" spans="1:22" x14ac:dyDescent="0.65">
      <c r="A9" s="70" t="s">
        <v>3</v>
      </c>
      <c r="E9" s="60"/>
      <c r="F9" s="60"/>
      <c r="G9" s="60"/>
      <c r="H9" s="60"/>
      <c r="I9" s="1">
        <v>75587724.560000002</v>
      </c>
      <c r="J9" s="60"/>
      <c r="K9" s="1">
        <v>38721747.439999998</v>
      </c>
      <c r="L9" s="76"/>
    </row>
    <row r="10" spans="1:22" x14ac:dyDescent="0.65">
      <c r="A10" s="70" t="s">
        <v>38</v>
      </c>
      <c r="E10" s="60"/>
      <c r="F10" s="60"/>
      <c r="G10" s="60">
        <v>5</v>
      </c>
      <c r="H10" s="60"/>
      <c r="I10" s="1">
        <v>4088797.7</v>
      </c>
      <c r="J10" s="60"/>
      <c r="K10" s="1">
        <v>3074006.2500000005</v>
      </c>
      <c r="L10" s="76"/>
      <c r="V10" s="76"/>
    </row>
    <row r="11" spans="1:22" x14ac:dyDescent="0.65">
      <c r="A11" s="70" t="s">
        <v>4</v>
      </c>
      <c r="E11" s="60"/>
      <c r="F11" s="60"/>
      <c r="H11" s="60"/>
      <c r="I11" s="1">
        <v>1643964.94</v>
      </c>
      <c r="J11" s="60"/>
      <c r="K11" s="1">
        <v>1993812.46</v>
      </c>
      <c r="L11" s="76"/>
    </row>
    <row r="12" spans="1:22" x14ac:dyDescent="0.65">
      <c r="A12" s="70" t="s">
        <v>73</v>
      </c>
      <c r="E12" s="60"/>
      <c r="F12" s="60"/>
      <c r="G12" s="60">
        <v>6</v>
      </c>
      <c r="H12" s="60"/>
      <c r="I12" s="1">
        <v>83923664.960000008</v>
      </c>
      <c r="J12" s="60"/>
      <c r="K12" s="1">
        <v>78836466.930000007</v>
      </c>
      <c r="L12" s="76"/>
      <c r="M12" s="78"/>
      <c r="N12" s="77"/>
    </row>
    <row r="13" spans="1:22" ht="22" x14ac:dyDescent="0.7">
      <c r="A13" s="75" t="s">
        <v>5</v>
      </c>
      <c r="I13" s="3">
        <f>SUM(I9:I12)</f>
        <v>165244152.16000003</v>
      </c>
      <c r="K13" s="3">
        <f>SUM(K9:K12)</f>
        <v>122626033.08000001</v>
      </c>
    </row>
    <row r="14" spans="1:22" ht="22" x14ac:dyDescent="0.7">
      <c r="A14" s="75" t="s">
        <v>6</v>
      </c>
      <c r="I14" s="1"/>
      <c r="K14" s="1"/>
      <c r="L14" s="76"/>
      <c r="N14" s="77"/>
    </row>
    <row r="15" spans="1:22" x14ac:dyDescent="0.65">
      <c r="A15" s="70" t="s">
        <v>74</v>
      </c>
      <c r="E15" s="60"/>
      <c r="F15" s="60"/>
      <c r="G15" s="60">
        <v>6</v>
      </c>
      <c r="H15" s="60"/>
      <c r="I15" s="1">
        <v>309671808.30000001</v>
      </c>
      <c r="J15" s="60"/>
      <c r="K15" s="1">
        <v>312243087.12</v>
      </c>
      <c r="L15" s="76"/>
      <c r="M15" s="78"/>
      <c r="Q15" s="1"/>
    </row>
    <row r="16" spans="1:22" x14ac:dyDescent="0.65">
      <c r="A16" s="70" t="s">
        <v>47</v>
      </c>
      <c r="E16" s="60"/>
      <c r="F16" s="60"/>
      <c r="G16" s="60"/>
      <c r="H16" s="60"/>
      <c r="I16" s="1">
        <v>479330</v>
      </c>
      <c r="J16" s="60"/>
      <c r="K16" s="1">
        <v>502827</v>
      </c>
      <c r="L16" s="76"/>
    </row>
    <row r="17" spans="1:19" x14ac:dyDescent="0.65">
      <c r="A17" s="70" t="s">
        <v>95</v>
      </c>
      <c r="E17" s="60"/>
      <c r="F17" s="60"/>
      <c r="G17" s="60"/>
      <c r="H17" s="60"/>
      <c r="I17" s="1">
        <v>9060000</v>
      </c>
      <c r="J17" s="60"/>
      <c r="K17" s="1">
        <v>9060000</v>
      </c>
      <c r="L17" s="76"/>
    </row>
    <row r="18" spans="1:19" x14ac:dyDescent="0.65">
      <c r="A18" s="70" t="s">
        <v>46</v>
      </c>
      <c r="E18" s="60"/>
      <c r="F18" s="60"/>
      <c r="G18" s="60">
        <v>7</v>
      </c>
      <c r="H18" s="60"/>
      <c r="I18" s="1">
        <v>952984220.00999999</v>
      </c>
      <c r="J18" s="60"/>
      <c r="K18" s="1">
        <v>955726954.95999956</v>
      </c>
      <c r="L18" s="76"/>
    </row>
    <row r="19" spans="1:19" x14ac:dyDescent="0.65">
      <c r="A19" s="70" t="s">
        <v>35</v>
      </c>
      <c r="E19" s="60"/>
      <c r="F19" s="60"/>
      <c r="G19" s="60"/>
      <c r="H19" s="60"/>
      <c r="I19" s="1">
        <v>64454.799999999988</v>
      </c>
      <c r="J19" s="60"/>
      <c r="K19" s="1">
        <v>66636.929999999993</v>
      </c>
      <c r="L19" s="76"/>
      <c r="N19" s="78"/>
    </row>
    <row r="20" spans="1:19" x14ac:dyDescent="0.65">
      <c r="A20" s="70" t="s">
        <v>7</v>
      </c>
      <c r="E20" s="60"/>
      <c r="F20" s="60"/>
      <c r="H20" s="60"/>
      <c r="I20" s="1">
        <v>1431373.83</v>
      </c>
      <c r="J20" s="60"/>
      <c r="K20" s="1">
        <v>1151000</v>
      </c>
      <c r="L20" s="76"/>
    </row>
    <row r="21" spans="1:19" ht="22" x14ac:dyDescent="0.7">
      <c r="A21" s="75" t="s">
        <v>8</v>
      </c>
      <c r="I21" s="3">
        <f>SUM(I15:I20)</f>
        <v>1273691186.9399998</v>
      </c>
      <c r="K21" s="3">
        <f>SUM(K15:K20)</f>
        <v>1278750506.0099995</v>
      </c>
      <c r="L21" s="76"/>
    </row>
    <row r="22" spans="1:19" ht="22.5" thickBot="1" x14ac:dyDescent="0.75">
      <c r="A22" s="75" t="s">
        <v>9</v>
      </c>
      <c r="I22" s="4">
        <f>SUM(I13,I21)</f>
        <v>1438935339.0999999</v>
      </c>
      <c r="K22" s="4">
        <f>SUM(K13,K21)</f>
        <v>1401376539.0899994</v>
      </c>
      <c r="L22" s="76"/>
      <c r="M22" s="93"/>
      <c r="N22" s="76"/>
      <c r="O22" s="76"/>
      <c r="P22" s="76"/>
      <c r="Q22" s="76"/>
      <c r="R22" s="76"/>
      <c r="S22" s="76"/>
    </row>
    <row r="23" spans="1:19" ht="22.5" thickTop="1" x14ac:dyDescent="0.7">
      <c r="A23" s="75"/>
      <c r="I23" s="1"/>
      <c r="K23" s="5"/>
    </row>
    <row r="24" spans="1:19" ht="22" x14ac:dyDescent="0.7">
      <c r="A24" s="75"/>
      <c r="I24" s="1"/>
      <c r="K24" s="5"/>
    </row>
    <row r="25" spans="1:19" ht="22" x14ac:dyDescent="0.7">
      <c r="A25" s="75"/>
      <c r="I25" s="1"/>
      <c r="K25" s="5"/>
    </row>
    <row r="26" spans="1:19" ht="22" x14ac:dyDescent="0.7">
      <c r="A26" s="75"/>
      <c r="I26" s="1"/>
      <c r="K26" s="5"/>
    </row>
    <row r="27" spans="1:19" ht="22" x14ac:dyDescent="0.7">
      <c r="A27" s="75"/>
      <c r="I27" s="1"/>
      <c r="K27" s="5"/>
    </row>
    <row r="28" spans="1:19" ht="22" x14ac:dyDescent="0.7">
      <c r="A28" s="75"/>
      <c r="I28" s="1"/>
      <c r="K28" s="5"/>
    </row>
    <row r="29" spans="1:19" ht="22" x14ac:dyDescent="0.7">
      <c r="A29" s="75"/>
      <c r="I29" s="1"/>
      <c r="K29" s="5"/>
    </row>
    <row r="30" spans="1:19" ht="22" x14ac:dyDescent="0.7">
      <c r="A30" s="75"/>
      <c r="I30" s="1"/>
      <c r="K30" s="5"/>
    </row>
    <row r="31" spans="1:19" ht="22" x14ac:dyDescent="0.7">
      <c r="A31" s="75"/>
      <c r="I31" s="1"/>
      <c r="K31" s="5"/>
    </row>
    <row r="32" spans="1:19" ht="22" x14ac:dyDescent="0.7">
      <c r="A32" s="75"/>
      <c r="I32" s="1"/>
      <c r="K32" s="5"/>
    </row>
    <row r="33" spans="1:12" ht="22" x14ac:dyDescent="0.7">
      <c r="A33" s="75"/>
      <c r="I33" s="1"/>
    </row>
    <row r="34" spans="1:12" ht="22" x14ac:dyDescent="0.7">
      <c r="A34" s="75" t="s">
        <v>10</v>
      </c>
      <c r="I34" s="1"/>
      <c r="K34" s="1"/>
    </row>
    <row r="35" spans="1:12" ht="22" x14ac:dyDescent="0.7">
      <c r="A35" s="75" t="s">
        <v>11</v>
      </c>
      <c r="I35" s="1"/>
      <c r="K35" s="1"/>
    </row>
    <row r="36" spans="1:12" x14ac:dyDescent="0.65">
      <c r="A36" s="70" t="s">
        <v>39</v>
      </c>
      <c r="G36" s="60">
        <v>8</v>
      </c>
      <c r="I36" s="1">
        <v>12487468.99</v>
      </c>
      <c r="K36" s="1">
        <v>11828064.890000001</v>
      </c>
      <c r="L36" s="76"/>
    </row>
    <row r="37" spans="1:12" x14ac:dyDescent="0.65">
      <c r="A37" s="70" t="s">
        <v>94</v>
      </c>
      <c r="G37" s="60"/>
      <c r="I37" s="1">
        <v>12205641.17</v>
      </c>
      <c r="K37" s="1">
        <v>4055337.9200000004</v>
      </c>
      <c r="L37" s="76"/>
    </row>
    <row r="38" spans="1:12" x14ac:dyDescent="0.65">
      <c r="A38" s="70" t="s">
        <v>71</v>
      </c>
      <c r="E38" s="60"/>
      <c r="F38" s="60"/>
      <c r="H38" s="60"/>
      <c r="I38" s="1">
        <v>12888013.120000001</v>
      </c>
      <c r="J38" s="60"/>
      <c r="K38" s="1">
        <v>8218028.79</v>
      </c>
      <c r="L38" s="93"/>
    </row>
    <row r="39" spans="1:12" ht="22" x14ac:dyDescent="0.7">
      <c r="A39" s="75" t="s">
        <v>12</v>
      </c>
      <c r="I39" s="3">
        <f>SUM(I36:I38)</f>
        <v>37581123.280000001</v>
      </c>
      <c r="K39" s="3">
        <f>SUM(K36:K38)</f>
        <v>24101431.600000001</v>
      </c>
      <c r="L39" s="76"/>
    </row>
    <row r="40" spans="1:12" ht="22" x14ac:dyDescent="0.7">
      <c r="A40" s="75" t="s">
        <v>34</v>
      </c>
      <c r="B40" s="75"/>
      <c r="I40" s="6"/>
      <c r="K40" s="6"/>
      <c r="L40" s="76"/>
    </row>
    <row r="41" spans="1:12" ht="22" x14ac:dyDescent="0.7">
      <c r="A41" s="70" t="s">
        <v>91</v>
      </c>
      <c r="B41" s="75"/>
      <c r="G41" s="60"/>
      <c r="I41" s="7">
        <v>0</v>
      </c>
      <c r="K41" s="7">
        <v>59887.86</v>
      </c>
      <c r="L41" s="76"/>
    </row>
    <row r="42" spans="1:12" x14ac:dyDescent="0.65">
      <c r="A42" s="70" t="s">
        <v>48</v>
      </c>
      <c r="G42" s="60"/>
      <c r="I42" s="7">
        <v>107846642.97</v>
      </c>
      <c r="K42" s="7">
        <v>107422784.29000002</v>
      </c>
      <c r="L42" s="76"/>
    </row>
    <row r="43" spans="1:12" x14ac:dyDescent="0.65">
      <c r="A43" s="70" t="s">
        <v>42</v>
      </c>
      <c r="G43" s="60"/>
      <c r="I43" s="7">
        <v>17958688.390000001</v>
      </c>
      <c r="K43" s="7">
        <v>17559802.649999999</v>
      </c>
      <c r="L43" s="76"/>
    </row>
    <row r="44" spans="1:12" s="75" customFormat="1" ht="22" x14ac:dyDescent="0.7">
      <c r="A44" s="75" t="s">
        <v>37</v>
      </c>
      <c r="G44" s="70"/>
      <c r="I44" s="3">
        <f>SUM(I41:I43)</f>
        <v>125805331.36</v>
      </c>
      <c r="K44" s="3">
        <f>SUM(K41:K43)</f>
        <v>125042474.80000001</v>
      </c>
      <c r="L44" s="76"/>
    </row>
    <row r="45" spans="1:12" ht="22" x14ac:dyDescent="0.7">
      <c r="A45" s="75" t="s">
        <v>13</v>
      </c>
      <c r="I45" s="3">
        <f>SUM(I39,I44)</f>
        <v>163386454.63999999</v>
      </c>
      <c r="K45" s="3">
        <f>SUM(K39,K44)</f>
        <v>149143906.40000001</v>
      </c>
      <c r="L45" s="76"/>
    </row>
    <row r="46" spans="1:12" ht="22" x14ac:dyDescent="0.7">
      <c r="A46" s="75" t="s">
        <v>14</v>
      </c>
      <c r="I46" s="1"/>
      <c r="K46" s="76"/>
      <c r="L46" s="76"/>
    </row>
    <row r="47" spans="1:12" x14ac:dyDescent="0.65">
      <c r="A47" s="70" t="s">
        <v>15</v>
      </c>
      <c r="E47" s="60"/>
      <c r="F47" s="60"/>
      <c r="G47" s="60"/>
      <c r="H47" s="60"/>
      <c r="I47" s="1"/>
      <c r="J47" s="60"/>
      <c r="K47" s="76"/>
      <c r="L47" s="76"/>
    </row>
    <row r="48" spans="1:12" x14ac:dyDescent="0.65">
      <c r="B48" s="70" t="s">
        <v>16</v>
      </c>
      <c r="E48" s="60"/>
      <c r="F48" s="60"/>
      <c r="G48" s="60"/>
      <c r="H48" s="60"/>
      <c r="I48" s="1"/>
      <c r="J48" s="60"/>
      <c r="K48" s="76"/>
      <c r="L48" s="76"/>
    </row>
    <row r="49" spans="1:21" x14ac:dyDescent="0.65">
      <c r="C49" s="70" t="s">
        <v>49</v>
      </c>
      <c r="E49" s="60"/>
      <c r="F49" s="60"/>
      <c r="H49" s="60"/>
      <c r="I49" s="8">
        <v>205000000</v>
      </c>
      <c r="J49" s="60"/>
      <c r="K49" s="8">
        <v>205000000</v>
      </c>
      <c r="L49" s="76"/>
    </row>
    <row r="50" spans="1:21" x14ac:dyDescent="0.65">
      <c r="B50" s="70" t="s">
        <v>23</v>
      </c>
      <c r="E50" s="60"/>
      <c r="F50" s="60"/>
      <c r="H50" s="60"/>
      <c r="I50" s="1"/>
      <c r="J50" s="60"/>
      <c r="K50" s="76"/>
      <c r="L50" s="76"/>
    </row>
    <row r="51" spans="1:21" x14ac:dyDescent="0.65">
      <c r="C51" s="70" t="s">
        <v>49</v>
      </c>
      <c r="E51" s="60"/>
      <c r="F51" s="60"/>
      <c r="H51" s="60"/>
      <c r="I51" s="7">
        <f>งบเปลี่ยนแปลงส่วนของผู้ถือหุ้น!H17</f>
        <v>205000000</v>
      </c>
      <c r="J51" s="60"/>
      <c r="K51" s="7">
        <f>งบเปลี่ยนแปลงส่วนของผู้ถือหุ้น!H11</f>
        <v>205000000</v>
      </c>
      <c r="L51" s="76"/>
    </row>
    <row r="52" spans="1:21" x14ac:dyDescent="0.65">
      <c r="A52" s="70" t="s">
        <v>50</v>
      </c>
      <c r="E52" s="60"/>
      <c r="F52" s="60"/>
      <c r="H52" s="60"/>
      <c r="I52" s="7">
        <f>งบเปลี่ยนแปลงส่วนของผู้ถือหุ้น!J17</f>
        <v>93200000</v>
      </c>
      <c r="J52" s="60"/>
      <c r="K52" s="7">
        <f>งบเปลี่ยนแปลงส่วนของผู้ถือหุ้น!J11</f>
        <v>93200000</v>
      </c>
      <c r="L52" s="76"/>
    </row>
    <row r="53" spans="1:21" x14ac:dyDescent="0.65">
      <c r="A53" s="70" t="s">
        <v>51</v>
      </c>
      <c r="E53" s="60"/>
      <c r="F53" s="60"/>
      <c r="H53" s="60"/>
      <c r="I53" s="1"/>
      <c r="J53" s="60"/>
      <c r="K53" s="76"/>
      <c r="L53" s="76"/>
    </row>
    <row r="54" spans="1:21" x14ac:dyDescent="0.65">
      <c r="B54" s="70" t="s">
        <v>52</v>
      </c>
      <c r="E54" s="60"/>
      <c r="F54" s="60"/>
      <c r="H54" s="60"/>
      <c r="I54" s="1"/>
      <c r="J54" s="60"/>
      <c r="K54" s="76"/>
      <c r="L54" s="76"/>
    </row>
    <row r="55" spans="1:21" x14ac:dyDescent="0.65">
      <c r="C55" s="70" t="s">
        <v>53</v>
      </c>
      <c r="E55" s="60"/>
      <c r="F55" s="60"/>
      <c r="G55" s="60"/>
      <c r="H55" s="60"/>
      <c r="I55" s="7">
        <f>งบเปลี่ยนแปลงส่วนของผู้ถือหุ้น!L17</f>
        <v>20500000</v>
      </c>
      <c r="J55" s="60"/>
      <c r="K55" s="7">
        <f>งบเปลี่ยนแปลงส่วนของผู้ถือหุ้น!L11</f>
        <v>20500000</v>
      </c>
      <c r="L55" s="76"/>
    </row>
    <row r="56" spans="1:21" x14ac:dyDescent="0.65">
      <c r="B56" s="70" t="s">
        <v>54</v>
      </c>
      <c r="E56" s="60"/>
      <c r="F56" s="60"/>
      <c r="H56" s="60"/>
      <c r="I56" s="7">
        <f>งบเปลี่ยนแปลงส่วนของผู้ถือหุ้น!N17</f>
        <v>513828188.35000002</v>
      </c>
      <c r="J56" s="60"/>
      <c r="K56" s="7">
        <f>งบเปลี่ยนแปลงส่วนของผู้ถือหุ้น!N11</f>
        <v>490523744.58000004</v>
      </c>
      <c r="L56" s="76"/>
      <c r="U56" s="76"/>
    </row>
    <row r="57" spans="1:21" x14ac:dyDescent="0.65">
      <c r="A57" s="70" t="s">
        <v>55</v>
      </c>
      <c r="E57" s="60"/>
      <c r="F57" s="60"/>
      <c r="H57" s="60"/>
      <c r="I57" s="1">
        <f>งบเปลี่ยนแปลงส่วนของผู้ถือหุ้น!V17</f>
        <v>443020696.10999995</v>
      </c>
      <c r="J57" s="60"/>
      <c r="K57" s="1">
        <f>งบเปลี่ยนแปลงส่วนของผู้ถือหุ้น!V11</f>
        <v>443008888.10999995</v>
      </c>
      <c r="L57" s="76"/>
    </row>
    <row r="58" spans="1:21" ht="22" x14ac:dyDescent="0.7">
      <c r="A58" s="75" t="s">
        <v>17</v>
      </c>
      <c r="I58" s="3">
        <f>SUM(I51:I57)</f>
        <v>1275548884.46</v>
      </c>
      <c r="K58" s="3">
        <f>SUM(K51:K57)</f>
        <v>1252232632.6900001</v>
      </c>
      <c r="L58" s="76"/>
      <c r="M58" s="78"/>
    </row>
    <row r="59" spans="1:21" ht="22.5" thickBot="1" x14ac:dyDescent="0.75">
      <c r="A59" s="75" t="s">
        <v>18</v>
      </c>
      <c r="I59" s="4">
        <f>SUM(I45,I58)</f>
        <v>1438935339.0999999</v>
      </c>
      <c r="K59" s="4">
        <f>SUM(K45,K58)</f>
        <v>1401376539.0900002</v>
      </c>
      <c r="L59" s="76"/>
      <c r="M59" s="93"/>
      <c r="O59" s="78"/>
    </row>
    <row r="60" spans="1:21" ht="16.75" customHeight="1" thickTop="1" x14ac:dyDescent="0.65">
      <c r="I60" s="78"/>
      <c r="J60" s="78"/>
      <c r="K60" s="78"/>
      <c r="M60" s="78"/>
    </row>
    <row r="62" spans="1:21" x14ac:dyDescent="0.65">
      <c r="I62" s="78">
        <f>+I59-I22</f>
        <v>0</v>
      </c>
      <c r="K62" s="78">
        <f>+K59-K22</f>
        <v>0</v>
      </c>
    </row>
    <row r="63" spans="1:21" x14ac:dyDescent="0.65">
      <c r="I63" s="49"/>
      <c r="J63" s="49"/>
      <c r="K63" s="49"/>
    </row>
    <row r="64" spans="1:21" x14ac:dyDescent="0.65">
      <c r="I64" s="49"/>
      <c r="J64" s="49"/>
      <c r="K64" s="49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scaleWithDoc="0" alignWithMargins="0">
    <oddHeader>&amp;R&amp;"Angsana New,Bold"&amp;14 &amp;P</oddHeader>
    <oddFooter>&amp;L&amp;12หมายเหตุประกอบงบการเงินเป็นส่วนหนึ่งของงบการเงินนี้</oddFooter>
  </headerFooter>
  <rowBreaks count="1" manualBreakCount="1">
    <brk id="3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1"/>
  <sheetViews>
    <sheetView view="pageBreakPreview" zoomScale="70" zoomScaleNormal="80" zoomScaleSheetLayoutView="70" workbookViewId="0">
      <selection activeCell="J28" sqref="J28"/>
    </sheetView>
  </sheetViews>
  <sheetFormatPr defaultColWidth="9" defaultRowHeight="21.5" x14ac:dyDescent="0.65"/>
  <cols>
    <col min="1" max="3" width="1.54296875" style="51" customWidth="1"/>
    <col min="4" max="4" width="38.54296875" style="51" customWidth="1"/>
    <col min="5" max="5" width="30.81640625" style="51" customWidth="1"/>
    <col min="6" max="6" width="9.54296875" style="89" customWidth="1"/>
    <col min="7" max="7" width="8.984375E-2" style="51" hidden="1" customWidth="1"/>
    <col min="8" max="8" width="17.54296875" style="1" customWidth="1"/>
    <col min="9" max="9" width="1.453125" style="51" customWidth="1"/>
    <col min="10" max="10" width="17.54296875" style="1" customWidth="1"/>
    <col min="11" max="11" width="13.453125" style="51" bestFit="1" customWidth="1"/>
    <col min="12" max="12" width="11.1796875" style="51" bestFit="1" customWidth="1"/>
    <col min="13" max="16384" width="9" style="51"/>
  </cols>
  <sheetData>
    <row r="1" spans="1:11" ht="22" x14ac:dyDescent="0.7">
      <c r="A1" s="96" t="s">
        <v>45</v>
      </c>
      <c r="B1" s="96"/>
      <c r="C1" s="96"/>
      <c r="D1" s="96"/>
      <c r="E1" s="96"/>
      <c r="F1" s="96"/>
      <c r="G1" s="96"/>
      <c r="H1" s="96"/>
      <c r="I1" s="96"/>
      <c r="J1" s="96"/>
    </row>
    <row r="2" spans="1:11" ht="22" x14ac:dyDescent="0.7">
      <c r="A2" s="96" t="s">
        <v>19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ht="22" x14ac:dyDescent="0.7">
      <c r="A3" s="96" t="s">
        <v>121</v>
      </c>
      <c r="B3" s="96"/>
      <c r="C3" s="96"/>
      <c r="D3" s="96"/>
      <c r="E3" s="96"/>
      <c r="F3" s="96"/>
      <c r="G3" s="96"/>
      <c r="H3" s="96"/>
      <c r="I3" s="96"/>
      <c r="J3" s="96"/>
    </row>
    <row r="4" spans="1:11" ht="22" x14ac:dyDescent="0.7">
      <c r="A4" s="50"/>
      <c r="B4" s="50"/>
      <c r="C4" s="50"/>
      <c r="D4" s="50"/>
      <c r="E4" s="50"/>
      <c r="F4" s="50"/>
      <c r="G4" s="50"/>
      <c r="H4" s="50"/>
      <c r="I4" s="50"/>
      <c r="J4" s="63" t="str">
        <f>งบฐานะการเงิน!K4</f>
        <v>(หน่วย : บาท)</v>
      </c>
    </row>
    <row r="5" spans="1:11" ht="22" x14ac:dyDescent="0.7">
      <c r="A5" s="53"/>
      <c r="B5" s="53"/>
      <c r="C5" s="53"/>
      <c r="D5" s="53"/>
      <c r="E5" s="53"/>
      <c r="F5" s="79" t="s">
        <v>0</v>
      </c>
      <c r="G5" s="54"/>
      <c r="H5" s="19" t="str">
        <f>งบฐานะการเงิน!I5</f>
        <v>31 มีนาคม 2569</v>
      </c>
      <c r="I5" s="53"/>
      <c r="J5" s="17" t="s">
        <v>123</v>
      </c>
    </row>
    <row r="6" spans="1:11" ht="22" x14ac:dyDescent="0.7">
      <c r="F6" s="80"/>
      <c r="G6" s="50"/>
      <c r="H6" s="46"/>
      <c r="J6" s="47"/>
    </row>
    <row r="7" spans="1:11" x14ac:dyDescent="0.65">
      <c r="A7" s="51" t="s">
        <v>67</v>
      </c>
      <c r="E7" s="56"/>
      <c r="F7" s="23"/>
      <c r="G7" s="21"/>
      <c r="H7" s="1">
        <v>54607901.950000003</v>
      </c>
      <c r="I7" s="81"/>
      <c r="J7" s="1">
        <v>53935519.670000002</v>
      </c>
      <c r="K7" s="59"/>
    </row>
    <row r="8" spans="1:11" x14ac:dyDescent="0.65">
      <c r="A8" s="51" t="s">
        <v>66</v>
      </c>
      <c r="E8" s="56"/>
      <c r="F8" s="23"/>
      <c r="G8" s="21"/>
      <c r="H8" s="45">
        <v>-19501362.469999999</v>
      </c>
      <c r="I8" s="81"/>
      <c r="J8" s="45">
        <v>-17381964.969999999</v>
      </c>
      <c r="K8" s="59"/>
    </row>
    <row r="9" spans="1:11" ht="22" x14ac:dyDescent="0.7">
      <c r="A9" s="55" t="s">
        <v>106</v>
      </c>
      <c r="E9" s="56"/>
      <c r="F9" s="23"/>
      <c r="G9" s="21"/>
      <c r="H9" s="36">
        <f>SUM(H7:H8)</f>
        <v>35106539.480000004</v>
      </c>
      <c r="I9" s="81"/>
      <c r="J9" s="36">
        <f>SUM(J7:J8)</f>
        <v>36553554.700000003</v>
      </c>
      <c r="K9" s="59"/>
    </row>
    <row r="10" spans="1:11" x14ac:dyDescent="0.65">
      <c r="A10" s="51" t="s">
        <v>20</v>
      </c>
      <c r="E10" s="56"/>
      <c r="F10" s="23"/>
      <c r="G10" s="21"/>
      <c r="H10" s="7">
        <v>6033124.8799999999</v>
      </c>
      <c r="I10" s="81"/>
      <c r="J10" s="7">
        <v>3333709.86</v>
      </c>
      <c r="K10" s="59"/>
    </row>
    <row r="11" spans="1:11" x14ac:dyDescent="0.65">
      <c r="A11" s="51" t="s">
        <v>40</v>
      </c>
      <c r="E11" s="56"/>
      <c r="F11" s="23"/>
      <c r="G11" s="21"/>
      <c r="H11" s="7">
        <v>-562284.5</v>
      </c>
      <c r="I11" s="81"/>
      <c r="J11" s="7">
        <v>-564517.28</v>
      </c>
      <c r="K11" s="59"/>
    </row>
    <row r="12" spans="1:11" x14ac:dyDescent="0.65">
      <c r="A12" s="51" t="s">
        <v>21</v>
      </c>
      <c r="E12" s="56"/>
      <c r="F12" s="23"/>
      <c r="G12" s="21"/>
      <c r="H12" s="7">
        <v>-11612415.15</v>
      </c>
      <c r="I12" s="81"/>
      <c r="J12" s="7">
        <v>-14889238.449999999</v>
      </c>
      <c r="K12" s="59"/>
    </row>
    <row r="13" spans="1:11" s="55" customFormat="1" ht="22" x14ac:dyDescent="0.7">
      <c r="A13" s="55" t="s">
        <v>107</v>
      </c>
      <c r="E13" s="50"/>
      <c r="F13" s="24"/>
      <c r="G13" s="25"/>
      <c r="H13" s="6">
        <f>SUM(H9:H12)</f>
        <v>28964964.710000008</v>
      </c>
      <c r="I13" s="82"/>
      <c r="J13" s="6">
        <f>SUM(J9:J12)</f>
        <v>24433508.830000002</v>
      </c>
    </row>
    <row r="14" spans="1:11" x14ac:dyDescent="0.65">
      <c r="A14" s="51" t="s">
        <v>117</v>
      </c>
      <c r="E14" s="56"/>
      <c r="F14" s="20">
        <v>9.1</v>
      </c>
      <c r="G14" s="21"/>
      <c r="H14" s="7">
        <v>-5660520.9400000004</v>
      </c>
      <c r="I14" s="81"/>
      <c r="J14" s="7">
        <v>-4643798.2300000004</v>
      </c>
    </row>
    <row r="15" spans="1:11" ht="22" x14ac:dyDescent="0.7">
      <c r="A15" s="55" t="s">
        <v>126</v>
      </c>
      <c r="F15" s="24"/>
      <c r="G15" s="25"/>
      <c r="H15" s="3">
        <f>SUM(H13:H14)</f>
        <v>23304443.770000007</v>
      </c>
      <c r="I15" s="57"/>
      <c r="J15" s="3">
        <f>SUM(J13:J14)</f>
        <v>19789710.600000001</v>
      </c>
      <c r="K15" s="59"/>
    </row>
    <row r="16" spans="1:11" ht="22" x14ac:dyDescent="0.7">
      <c r="A16" s="55" t="s">
        <v>43</v>
      </c>
      <c r="F16" s="24"/>
      <c r="G16" s="25"/>
      <c r="H16" s="5"/>
      <c r="I16" s="57"/>
      <c r="J16" s="39"/>
    </row>
    <row r="17" spans="1:15" ht="22" x14ac:dyDescent="0.7">
      <c r="A17" s="55"/>
      <c r="B17" s="55" t="s">
        <v>69</v>
      </c>
      <c r="F17" s="26"/>
      <c r="G17" s="25"/>
      <c r="H17" s="5"/>
      <c r="I17" s="57"/>
      <c r="J17" s="39"/>
    </row>
    <row r="18" spans="1:15" x14ac:dyDescent="0.65">
      <c r="B18" s="51" t="s">
        <v>78</v>
      </c>
      <c r="F18" s="27"/>
      <c r="G18" s="21"/>
      <c r="H18" s="7"/>
      <c r="I18" s="57"/>
      <c r="J18" s="38"/>
    </row>
    <row r="19" spans="1:15" x14ac:dyDescent="0.65">
      <c r="C19" s="51" t="s">
        <v>90</v>
      </c>
      <c r="F19" s="20">
        <v>9.1999999999999993</v>
      </c>
      <c r="G19" s="21"/>
      <c r="H19" s="7">
        <v>11808</v>
      </c>
      <c r="I19" s="57"/>
      <c r="J19" s="7">
        <v>-26487.999999999996</v>
      </c>
      <c r="K19" s="83"/>
      <c r="L19" s="84"/>
      <c r="M19" s="85"/>
      <c r="N19" s="98"/>
      <c r="O19" s="85"/>
    </row>
    <row r="20" spans="1:15" hidden="1" x14ac:dyDescent="0.65">
      <c r="B20" s="51" t="s">
        <v>112</v>
      </c>
      <c r="F20" s="20">
        <v>16.3</v>
      </c>
      <c r="G20" s="21"/>
      <c r="H20" s="7"/>
      <c r="I20" s="57"/>
      <c r="J20" s="7"/>
      <c r="K20" s="83"/>
      <c r="L20" s="84"/>
      <c r="M20" s="85"/>
      <c r="N20" s="98"/>
      <c r="O20" s="85"/>
    </row>
    <row r="21" spans="1:15" hidden="1" x14ac:dyDescent="0.65">
      <c r="B21" s="51" t="s">
        <v>113</v>
      </c>
      <c r="F21" s="20"/>
      <c r="G21" s="21"/>
      <c r="H21" s="7"/>
      <c r="I21" s="57"/>
      <c r="J21" s="7"/>
      <c r="K21" s="83"/>
      <c r="L21" s="84"/>
      <c r="M21" s="85"/>
      <c r="N21" s="98"/>
      <c r="O21" s="85"/>
    </row>
    <row r="22" spans="1:15" ht="22" x14ac:dyDescent="0.7">
      <c r="A22" s="55"/>
      <c r="B22" s="55"/>
      <c r="C22" s="28" t="s">
        <v>70</v>
      </c>
      <c r="F22" s="26"/>
      <c r="H22" s="3">
        <f>SUM(H19:H21)</f>
        <v>11808</v>
      </c>
      <c r="I22" s="57"/>
      <c r="J22" s="3">
        <f>SUM(J19:J21)</f>
        <v>-26487.999999999996</v>
      </c>
      <c r="K22" s="86"/>
      <c r="L22" s="87"/>
      <c r="M22" s="86"/>
      <c r="N22" s="98"/>
      <c r="O22" s="86"/>
    </row>
    <row r="23" spans="1:15" s="55" customFormat="1" ht="22" x14ac:dyDescent="0.7">
      <c r="B23" s="55" t="s">
        <v>124</v>
      </c>
      <c r="F23" s="26"/>
      <c r="H23" s="3">
        <f>SUM(H22)</f>
        <v>11808</v>
      </c>
      <c r="I23" s="88"/>
      <c r="J23" s="3">
        <f>SUM(J22)</f>
        <v>-26487.999999999996</v>
      </c>
      <c r="K23" s="85"/>
      <c r="L23" s="99"/>
      <c r="M23" s="85"/>
      <c r="N23" s="98"/>
      <c r="O23" s="85"/>
    </row>
    <row r="24" spans="1:15" ht="22.5" thickBot="1" x14ac:dyDescent="0.75">
      <c r="A24" s="55" t="s">
        <v>125</v>
      </c>
      <c r="F24" s="26"/>
      <c r="H24" s="4">
        <f>SUM(H15,H23)</f>
        <v>23316251.770000007</v>
      </c>
      <c r="I24" s="57"/>
      <c r="J24" s="4">
        <f>SUM(J15,J23)</f>
        <v>19763222.600000001</v>
      </c>
      <c r="K24" s="86"/>
      <c r="L24" s="99"/>
      <c r="M24" s="86"/>
      <c r="N24" s="98"/>
      <c r="O24" s="86"/>
    </row>
    <row r="25" spans="1:15" ht="22" thickTop="1" x14ac:dyDescent="0.65">
      <c r="K25" s="90"/>
      <c r="L25" s="90"/>
      <c r="M25" s="90"/>
      <c r="N25" s="90"/>
      <c r="O25" s="90"/>
    </row>
    <row r="26" spans="1:15" x14ac:dyDescent="0.65">
      <c r="A26" s="51" t="s">
        <v>127</v>
      </c>
      <c r="E26" s="56"/>
      <c r="F26" s="23">
        <v>10</v>
      </c>
      <c r="G26" s="29"/>
      <c r="H26" s="7">
        <f>H15/20500000</f>
        <v>1.1368021351219515</v>
      </c>
      <c r="I26" s="56"/>
      <c r="J26" s="7">
        <f>J15/20500000</f>
        <v>0.96535173658536588</v>
      </c>
    </row>
    <row r="28" spans="1:15" ht="23" x14ac:dyDescent="0.7">
      <c r="J28" s="103" t="s">
        <v>119</v>
      </c>
    </row>
    <row r="29" spans="1:15" x14ac:dyDescent="0.65">
      <c r="J29" s="51"/>
    </row>
    <row r="38" spans="10:10" x14ac:dyDescent="0.65">
      <c r="J38" s="51"/>
    </row>
    <row r="39" spans="10:10" x14ac:dyDescent="0.65">
      <c r="J39" s="51"/>
    </row>
    <row r="40" spans="10:10" x14ac:dyDescent="0.65">
      <c r="J40" s="51"/>
    </row>
    <row r="41" spans="10:10" x14ac:dyDescent="0.65">
      <c r="J41" s="51"/>
    </row>
  </sheetData>
  <mergeCells count="6">
    <mergeCell ref="N19:N22"/>
    <mergeCell ref="L23:L24"/>
    <mergeCell ref="N23:N24"/>
    <mergeCell ref="A1:J1"/>
    <mergeCell ref="A2:J2"/>
    <mergeCell ref="A3:J3"/>
  </mergeCells>
  <pageMargins left="0.62992125984252001" right="0.35433070866141703" top="0.98425196850393704" bottom="0.511811023622047" header="0.511811023622047" footer="0.35433070866141703"/>
  <pageSetup paperSize="9" scale="82" firstPageNumber="4" fitToHeight="0" orientation="portrait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4"/>
  <sheetViews>
    <sheetView view="pageBreakPreview" zoomScale="50" zoomScaleNormal="100" zoomScaleSheetLayoutView="50" workbookViewId="0">
      <selection activeCell="X27" sqref="X27"/>
    </sheetView>
  </sheetViews>
  <sheetFormatPr defaultColWidth="9" defaultRowHeight="20" x14ac:dyDescent="0.6"/>
  <cols>
    <col min="1" max="3" width="1.54296875" style="62" customWidth="1"/>
    <col min="4" max="4" width="33" style="62" customWidth="1"/>
    <col min="5" max="5" width="2" style="62" customWidth="1"/>
    <col min="6" max="6" width="10.54296875" style="62" customWidth="1"/>
    <col min="7" max="7" width="1.54296875" style="62" customWidth="1"/>
    <col min="8" max="8" width="16.54296875" style="10" customWidth="1"/>
    <col min="9" max="9" width="1.54296875" style="10" customWidth="1"/>
    <col min="10" max="10" width="16.54296875" style="10" customWidth="1"/>
    <col min="11" max="11" width="1.54296875" style="10" customWidth="1"/>
    <col min="12" max="12" width="16.54296875" style="10" customWidth="1"/>
    <col min="13" max="13" width="1.54296875" style="10" customWidth="1"/>
    <col min="14" max="14" width="16.54296875" style="10" customWidth="1"/>
    <col min="15" max="15" width="1.54296875" style="10" customWidth="1"/>
    <col min="16" max="16" width="16.453125" style="10" customWidth="1"/>
    <col min="17" max="17" width="1.54296875" style="10" customWidth="1"/>
    <col min="18" max="18" width="16.453125" style="10" customWidth="1"/>
    <col min="19" max="19" width="1.54296875" style="10" customWidth="1"/>
    <col min="20" max="20" width="16.453125" style="10" customWidth="1"/>
    <col min="21" max="21" width="1.54296875" style="10" customWidth="1"/>
    <col min="22" max="22" width="17" style="10" customWidth="1"/>
    <col min="23" max="23" width="1.54296875" style="10" customWidth="1"/>
    <col min="24" max="24" width="16" style="10" customWidth="1"/>
    <col min="25" max="25" width="15.08984375" style="62" bestFit="1" customWidth="1"/>
    <col min="26" max="26" width="9" style="62"/>
    <col min="27" max="27" width="14.54296875" style="62" bestFit="1" customWidth="1"/>
    <col min="28" max="16384" width="9" style="62"/>
  </cols>
  <sheetData>
    <row r="1" spans="1:26" ht="20.5" x14ac:dyDescent="0.65">
      <c r="A1" s="101" t="s">
        <v>45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6" ht="20.5" x14ac:dyDescent="0.65">
      <c r="A2" s="101" t="s">
        <v>102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</row>
    <row r="3" spans="1:26" ht="20.5" x14ac:dyDescent="0.65">
      <c r="A3" s="101" t="str">
        <f>งบกำไรขาดทุนเบ็ดเสร็จ!A3</f>
        <v>สำหรับงวดสามเดือนสิ้นสุดวันที่ 31 มีนาคม 2569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</row>
    <row r="4" spans="1:26" ht="22" x14ac:dyDescent="0.7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3" t="str">
        <f>งบกำไรขาดทุนเบ็ดเสร็จ!J4</f>
        <v>(หน่วย : บาท)</v>
      </c>
    </row>
    <row r="5" spans="1:26" ht="20.5" x14ac:dyDescent="0.65">
      <c r="A5" s="64"/>
      <c r="B5" s="64"/>
      <c r="C5" s="64"/>
      <c r="D5" s="64"/>
      <c r="E5" s="64"/>
      <c r="F5" s="64"/>
      <c r="G5" s="64"/>
      <c r="H5" s="14" t="s">
        <v>22</v>
      </c>
      <c r="I5" s="15"/>
      <c r="J5" s="14" t="s">
        <v>56</v>
      </c>
      <c r="K5" s="15"/>
      <c r="L5" s="102" t="s">
        <v>51</v>
      </c>
      <c r="M5" s="102"/>
      <c r="N5" s="102"/>
      <c r="O5" s="15"/>
      <c r="P5" s="102" t="s">
        <v>55</v>
      </c>
      <c r="Q5" s="102"/>
      <c r="R5" s="102"/>
      <c r="S5" s="102"/>
      <c r="T5" s="102"/>
      <c r="U5" s="102"/>
      <c r="V5" s="102"/>
      <c r="W5" s="15"/>
      <c r="X5" s="14" t="s">
        <v>24</v>
      </c>
    </row>
    <row r="6" spans="1:26" ht="20.5" x14ac:dyDescent="0.65">
      <c r="H6" s="13" t="s">
        <v>29</v>
      </c>
      <c r="I6" s="11"/>
      <c r="J6" s="13" t="s">
        <v>57</v>
      </c>
      <c r="K6" s="11"/>
      <c r="L6" s="31" t="s">
        <v>52</v>
      </c>
      <c r="M6" s="11"/>
      <c r="N6" s="13" t="s">
        <v>54</v>
      </c>
      <c r="O6" s="11"/>
      <c r="P6" s="100" t="s">
        <v>81</v>
      </c>
      <c r="Q6" s="100"/>
      <c r="R6" s="100"/>
      <c r="S6" s="100"/>
      <c r="T6" s="100"/>
      <c r="U6" s="11"/>
      <c r="V6" s="13" t="s">
        <v>24</v>
      </c>
      <c r="W6" s="11"/>
      <c r="X6" s="13" t="s">
        <v>14</v>
      </c>
    </row>
    <row r="7" spans="1:26" ht="20.5" x14ac:dyDescent="0.65">
      <c r="H7" s="13"/>
      <c r="I7" s="11"/>
      <c r="J7" s="13"/>
      <c r="K7" s="11"/>
      <c r="L7" s="13" t="s">
        <v>60</v>
      </c>
      <c r="M7" s="11"/>
      <c r="N7" s="13"/>
      <c r="O7" s="11"/>
      <c r="P7" s="13" t="s">
        <v>75</v>
      </c>
      <c r="Q7" s="11"/>
      <c r="R7" s="13" t="s">
        <v>75</v>
      </c>
      <c r="S7" s="11"/>
      <c r="T7" s="13" t="s">
        <v>24</v>
      </c>
      <c r="U7" s="11"/>
      <c r="V7" s="13" t="s">
        <v>68</v>
      </c>
      <c r="W7" s="11"/>
      <c r="X7" s="13"/>
    </row>
    <row r="8" spans="1:26" ht="20.5" x14ac:dyDescent="0.65">
      <c r="H8" s="13"/>
      <c r="I8" s="11"/>
      <c r="J8" s="13"/>
      <c r="K8" s="11"/>
      <c r="L8" s="13" t="s">
        <v>61</v>
      </c>
      <c r="M8" s="11"/>
      <c r="N8" s="13"/>
      <c r="O8" s="11"/>
      <c r="P8" s="13" t="s">
        <v>79</v>
      </c>
      <c r="Q8" s="11"/>
      <c r="R8" s="13" t="s">
        <v>76</v>
      </c>
      <c r="S8" s="11"/>
      <c r="T8" s="13" t="s">
        <v>82</v>
      </c>
      <c r="U8" s="11"/>
      <c r="V8" s="13" t="s">
        <v>58</v>
      </c>
      <c r="W8" s="11"/>
      <c r="X8" s="13"/>
    </row>
    <row r="9" spans="1:26" ht="20.5" x14ac:dyDescent="0.65">
      <c r="A9" s="65"/>
      <c r="B9" s="65"/>
      <c r="C9" s="65"/>
      <c r="D9" s="65"/>
      <c r="E9" s="65"/>
      <c r="F9" s="66" t="s">
        <v>0</v>
      </c>
      <c r="G9" s="65"/>
      <c r="H9" s="30"/>
      <c r="I9" s="30"/>
      <c r="J9" s="30"/>
      <c r="K9" s="30"/>
      <c r="L9" s="30"/>
      <c r="M9" s="30"/>
      <c r="N9" s="30"/>
      <c r="O9" s="30"/>
      <c r="P9" s="30" t="s">
        <v>80</v>
      </c>
      <c r="Q9" s="30"/>
      <c r="R9" s="30" t="s">
        <v>77</v>
      </c>
      <c r="S9" s="30"/>
      <c r="T9" s="30" t="s">
        <v>59</v>
      </c>
      <c r="U9" s="30"/>
      <c r="V9" s="30"/>
      <c r="W9" s="30"/>
      <c r="X9" s="30"/>
    </row>
    <row r="10" spans="1:26" ht="20.5" x14ac:dyDescent="0.65">
      <c r="F10" s="61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6" ht="20.5" x14ac:dyDescent="0.65">
      <c r="A11" s="67" t="s">
        <v>130</v>
      </c>
      <c r="H11" s="9">
        <v>205000000</v>
      </c>
      <c r="J11" s="9">
        <v>93200000</v>
      </c>
      <c r="L11" s="9">
        <v>20500000</v>
      </c>
      <c r="N11" s="9">
        <v>490523744.58000004</v>
      </c>
      <c r="P11" s="9">
        <v>-95572.800000000003</v>
      </c>
      <c r="R11" s="9">
        <v>443104460.90999997</v>
      </c>
      <c r="T11" s="12">
        <f>SUM(P11,R11)</f>
        <v>443008888.10999995</v>
      </c>
      <c r="V11" s="12">
        <f>SUM(T11)</f>
        <v>443008888.10999995</v>
      </c>
      <c r="X11" s="12">
        <f>SUM(H11,J11,L11,N11,V11)</f>
        <v>1252232632.6900001</v>
      </c>
      <c r="Y11" s="10">
        <f>X11-งบฐานะการเงิน!K58</f>
        <v>0</v>
      </c>
      <c r="Z11" s="10"/>
    </row>
    <row r="12" spans="1:26" x14ac:dyDescent="0.6">
      <c r="A12" s="62" t="s">
        <v>97</v>
      </c>
      <c r="H12" s="11"/>
      <c r="J12" s="11"/>
      <c r="L12" s="11"/>
      <c r="N12" s="11"/>
      <c r="P12" s="11"/>
      <c r="R12" s="11"/>
      <c r="T12" s="11"/>
      <c r="V12" s="11"/>
      <c r="X12" s="11"/>
    </row>
    <row r="13" spans="1:26" x14ac:dyDescent="0.6">
      <c r="A13" s="62" t="s">
        <v>126</v>
      </c>
      <c r="H13" s="10">
        <v>0</v>
      </c>
      <c r="J13" s="10">
        <v>0</v>
      </c>
      <c r="L13" s="10">
        <v>0</v>
      </c>
      <c r="N13" s="10">
        <f>งบกำไรขาดทุนเบ็ดเสร็จ!H15</f>
        <v>23304443.770000007</v>
      </c>
      <c r="P13" s="10">
        <v>0</v>
      </c>
      <c r="R13" s="10">
        <v>0</v>
      </c>
      <c r="T13" s="10">
        <f>SUM(P13,R13)</f>
        <v>0</v>
      </c>
      <c r="V13" s="10">
        <f>SUM(T13)</f>
        <v>0</v>
      </c>
      <c r="X13" s="10">
        <f>SUM(H13,J13,L13,N13,V13)</f>
        <v>23304443.770000007</v>
      </c>
      <c r="Y13" s="92">
        <f>X13-งบกำไรขาดทุนเบ็ดเสร็จ!H15</f>
        <v>0</v>
      </c>
    </row>
    <row r="14" spans="1:26" x14ac:dyDescent="0.6">
      <c r="A14" s="62" t="s">
        <v>133</v>
      </c>
      <c r="F14" s="68"/>
      <c r="H14" s="10">
        <v>0</v>
      </c>
      <c r="J14" s="10">
        <v>0</v>
      </c>
      <c r="L14" s="10">
        <v>0</v>
      </c>
      <c r="N14" s="10">
        <f>งบกำไรขาดทุนเบ็ดเสร็จ!J21</f>
        <v>0</v>
      </c>
      <c r="P14" s="10">
        <f>งบกำไรขาดทุนเบ็ดเสร็จ!H19</f>
        <v>11808</v>
      </c>
      <c r="R14" s="10">
        <f>งบกำไรขาดทุนเบ็ดเสร็จ!J20</f>
        <v>0</v>
      </c>
      <c r="T14" s="10">
        <f>SUM(P14,R14)</f>
        <v>11808</v>
      </c>
      <c r="V14" s="10">
        <f>SUM(T14)</f>
        <v>11808</v>
      </c>
      <c r="X14" s="10">
        <f>SUM(H14,J14,L14,N14,V14)</f>
        <v>11808</v>
      </c>
      <c r="Y14" s="92">
        <f>X14-งบกำไรขาดทุนเบ็ดเสร็จ!H19</f>
        <v>0</v>
      </c>
    </row>
    <row r="15" spans="1:26" hidden="1" x14ac:dyDescent="0.6">
      <c r="A15" s="62" t="s">
        <v>108</v>
      </c>
      <c r="F15" s="68"/>
      <c r="H15" s="10">
        <v>0</v>
      </c>
      <c r="J15" s="10">
        <v>0</v>
      </c>
      <c r="L15" s="10">
        <v>0</v>
      </c>
      <c r="N15" s="10">
        <v>0</v>
      </c>
      <c r="P15" s="10">
        <v>0</v>
      </c>
      <c r="R15" s="10">
        <v>0</v>
      </c>
      <c r="T15" s="10">
        <v>0</v>
      </c>
      <c r="V15" s="10">
        <f>SUM(T15)</f>
        <v>0</v>
      </c>
      <c r="X15" s="10">
        <f>SUM(H15,J15,L15,N15,V15)</f>
        <v>0</v>
      </c>
    </row>
    <row r="16" spans="1:26" x14ac:dyDescent="0.6">
      <c r="B16" s="62" t="s">
        <v>98</v>
      </c>
      <c r="H16" s="35">
        <f>SUM(H13:H15)</f>
        <v>0</v>
      </c>
      <c r="J16" s="35">
        <f>SUM(J13:J15)</f>
        <v>0</v>
      </c>
      <c r="L16" s="35">
        <f>SUM(L13:L15)</f>
        <v>0</v>
      </c>
      <c r="N16" s="35">
        <f>SUM(N13:N15)</f>
        <v>23304443.770000007</v>
      </c>
      <c r="P16" s="35">
        <f>SUM(P13:P15)</f>
        <v>11808</v>
      </c>
      <c r="R16" s="35">
        <f>SUM(R13:R15)</f>
        <v>0</v>
      </c>
      <c r="T16" s="35">
        <f>SUM(T13:T15)</f>
        <v>11808</v>
      </c>
      <c r="V16" s="35">
        <f>SUM(V13:V15)</f>
        <v>11808</v>
      </c>
      <c r="X16" s="35">
        <f>SUM(X13:X15)</f>
        <v>23316251.770000007</v>
      </c>
    </row>
    <row r="17" spans="1:25" s="10" customFormat="1" ht="21" thickBot="1" x14ac:dyDescent="0.7">
      <c r="A17" s="67" t="s">
        <v>131</v>
      </c>
      <c r="H17" s="48">
        <f>SUM(H11,H16)</f>
        <v>205000000</v>
      </c>
      <c r="J17" s="48">
        <f>SUM(J11,J16)</f>
        <v>93200000</v>
      </c>
      <c r="L17" s="48">
        <f>SUM(L11,L16)</f>
        <v>20500000</v>
      </c>
      <c r="N17" s="48">
        <f>SUM(N11,N16)</f>
        <v>513828188.35000002</v>
      </c>
      <c r="P17" s="48">
        <f>SUM(P11,P16)</f>
        <v>-83764.800000000003</v>
      </c>
      <c r="R17" s="48">
        <f>SUM(R11,R16)</f>
        <v>443104460.90999997</v>
      </c>
      <c r="T17" s="48">
        <f>SUM(T11,T16)</f>
        <v>443020696.10999995</v>
      </c>
      <c r="V17" s="48">
        <f>SUM(V11,V16)</f>
        <v>443020696.10999995</v>
      </c>
      <c r="X17" s="48">
        <f>SUM(X11,X16)</f>
        <v>1275548884.46</v>
      </c>
      <c r="Y17" s="10">
        <f>X17-งบฐานะการเงิน!I58</f>
        <v>0</v>
      </c>
    </row>
    <row r="18" spans="1:25" s="10" customFormat="1" ht="21" thickTop="1" x14ac:dyDescent="0.65">
      <c r="A18" s="67"/>
      <c r="H18" s="12"/>
      <c r="J18" s="12"/>
      <c r="L18" s="12"/>
      <c r="N18" s="12"/>
      <c r="P18" s="12"/>
      <c r="R18" s="12"/>
      <c r="T18" s="12"/>
      <c r="V18" s="12"/>
      <c r="X18" s="12"/>
    </row>
    <row r="19" spans="1:25" s="10" customFormat="1" ht="20.5" x14ac:dyDescent="0.65">
      <c r="A19" s="67" t="s">
        <v>128</v>
      </c>
      <c r="H19" s="12">
        <v>205000000</v>
      </c>
      <c r="J19" s="12">
        <v>93200000</v>
      </c>
      <c r="L19" s="12">
        <v>20500000</v>
      </c>
      <c r="N19" s="12">
        <v>461616104.00999999</v>
      </c>
      <c r="P19" s="12">
        <v>-90916.800000000003</v>
      </c>
      <c r="R19" s="12">
        <v>443104460.90999997</v>
      </c>
      <c r="T19" s="12">
        <f>SUM(P19,R19)</f>
        <v>443013544.10999995</v>
      </c>
      <c r="V19" s="12">
        <f>SUM(T19)</f>
        <v>443013544.10999995</v>
      </c>
      <c r="X19" s="12">
        <f>SUM(H19,J19,L19,N19,V19)</f>
        <v>1223329648.1199999</v>
      </c>
    </row>
    <row r="20" spans="1:25" x14ac:dyDescent="0.6">
      <c r="A20" s="62" t="s">
        <v>97</v>
      </c>
      <c r="H20" s="34"/>
      <c r="I20" s="32"/>
      <c r="J20" s="34"/>
      <c r="K20" s="32"/>
      <c r="L20" s="34"/>
      <c r="M20" s="32"/>
      <c r="N20" s="34"/>
      <c r="O20" s="32"/>
      <c r="P20" s="34"/>
      <c r="Q20" s="32"/>
      <c r="R20" s="34"/>
      <c r="S20" s="32"/>
      <c r="T20" s="34"/>
      <c r="U20" s="32"/>
      <c r="V20" s="34"/>
      <c r="W20" s="32"/>
      <c r="X20" s="34"/>
    </row>
    <row r="21" spans="1:25" x14ac:dyDescent="0.6">
      <c r="A21" s="62" t="s">
        <v>126</v>
      </c>
      <c r="H21" s="10">
        <v>0</v>
      </c>
      <c r="J21" s="10">
        <v>0</v>
      </c>
      <c r="L21" s="10">
        <v>0</v>
      </c>
      <c r="N21" s="10">
        <f>งบกำไรขาดทุนเบ็ดเสร็จ!J15</f>
        <v>19789710.600000001</v>
      </c>
      <c r="P21" s="10">
        <v>0</v>
      </c>
      <c r="R21" s="10">
        <v>0</v>
      </c>
      <c r="T21" s="10">
        <f>SUM(P21,R21)</f>
        <v>0</v>
      </c>
      <c r="V21" s="10">
        <f>SUM(T21)</f>
        <v>0</v>
      </c>
      <c r="X21" s="10">
        <f>SUM(H21,J21,L21,N21,V21)</f>
        <v>19789710.600000001</v>
      </c>
      <c r="Y21" s="92">
        <f>X21-งบกำไรขาดทุนเบ็ดเสร็จ!J15</f>
        <v>0</v>
      </c>
    </row>
    <row r="22" spans="1:25" x14ac:dyDescent="0.6">
      <c r="A22" s="62" t="s">
        <v>133</v>
      </c>
      <c r="F22" s="68"/>
      <c r="H22" s="10">
        <v>0</v>
      </c>
      <c r="J22" s="10">
        <v>0</v>
      </c>
      <c r="L22" s="10">
        <v>0</v>
      </c>
      <c r="N22" s="10">
        <f>งบกำไรขาดทุนเบ็ดเสร็จ!H21</f>
        <v>0</v>
      </c>
      <c r="P22" s="10">
        <f>งบกำไรขาดทุนเบ็ดเสร็จ!J19</f>
        <v>-26487.999999999996</v>
      </c>
      <c r="R22" s="10">
        <v>0</v>
      </c>
      <c r="T22" s="10">
        <f>SUM(P22,R22)</f>
        <v>-26487.999999999996</v>
      </c>
      <c r="V22" s="10">
        <f>SUM(T22)</f>
        <v>-26487.999999999996</v>
      </c>
      <c r="X22" s="10">
        <f>SUM(H22,J22,L22,N22,V22)</f>
        <v>-26487.999999999996</v>
      </c>
      <c r="Y22" s="92">
        <f>X22-งบกำไรขาดทุนเบ็ดเสร็จ!J19</f>
        <v>0</v>
      </c>
    </row>
    <row r="23" spans="1:25" hidden="1" x14ac:dyDescent="0.6">
      <c r="A23" s="62" t="s">
        <v>108</v>
      </c>
      <c r="F23" s="68"/>
      <c r="H23" s="10">
        <v>0</v>
      </c>
      <c r="J23" s="10">
        <v>0</v>
      </c>
      <c r="L23" s="10">
        <v>0</v>
      </c>
      <c r="N23" s="10">
        <v>0</v>
      </c>
      <c r="P23" s="10">
        <v>0</v>
      </c>
      <c r="R23" s="10">
        <v>0</v>
      </c>
      <c r="T23" s="10">
        <f>SUM(P23,R23)</f>
        <v>0</v>
      </c>
      <c r="V23" s="10">
        <f>SUM(T23)</f>
        <v>0</v>
      </c>
      <c r="X23" s="10">
        <f>SUM(H23,J23,L23,N23,V23)</f>
        <v>0</v>
      </c>
    </row>
    <row r="24" spans="1:25" x14ac:dyDescent="0.6">
      <c r="B24" s="62" t="s">
        <v>98</v>
      </c>
      <c r="H24" s="35">
        <f>SUM(H21:H23)</f>
        <v>0</v>
      </c>
      <c r="J24" s="35">
        <f>SUM(J21:J23)</f>
        <v>0</v>
      </c>
      <c r="L24" s="35">
        <f>SUM(L21:L23)</f>
        <v>0</v>
      </c>
      <c r="N24" s="35">
        <f>SUM(N21:N23)</f>
        <v>19789710.600000001</v>
      </c>
      <c r="P24" s="35">
        <f>SUM(P21:P23)</f>
        <v>-26487.999999999996</v>
      </c>
      <c r="R24" s="35">
        <f>SUM(R21:R23)</f>
        <v>0</v>
      </c>
      <c r="T24" s="35">
        <f>SUM(T21:T23)</f>
        <v>-26487.999999999996</v>
      </c>
      <c r="V24" s="35">
        <f>SUM(V21:V23)</f>
        <v>-26487.999999999996</v>
      </c>
      <c r="X24" s="35">
        <f>SUM(X21:X23)</f>
        <v>19763222.600000001</v>
      </c>
    </row>
    <row r="25" spans="1:25" ht="21" thickBot="1" x14ac:dyDescent="0.7">
      <c r="A25" s="67" t="s">
        <v>129</v>
      </c>
      <c r="B25" s="10"/>
      <c r="C25" s="10"/>
      <c r="D25" s="10"/>
      <c r="E25" s="10"/>
      <c r="F25" s="10"/>
      <c r="G25" s="10"/>
      <c r="H25" s="48">
        <f>SUM(H19,H24)</f>
        <v>205000000</v>
      </c>
      <c r="J25" s="48">
        <f>SUM(J19,J24)</f>
        <v>93200000</v>
      </c>
      <c r="L25" s="48">
        <f>SUM(L19,L24)</f>
        <v>20500000</v>
      </c>
      <c r="N25" s="48">
        <f>SUM(N19,N24)</f>
        <v>481405814.61000001</v>
      </c>
      <c r="P25" s="48">
        <f>SUM(P19,P24)</f>
        <v>-117404.8</v>
      </c>
      <c r="R25" s="48">
        <f>SUM(R19,R24)</f>
        <v>443104460.90999997</v>
      </c>
      <c r="T25" s="48">
        <f>SUM(T19,T24)</f>
        <v>442987056.10999995</v>
      </c>
      <c r="V25" s="48">
        <f>SUM(V19,V24)</f>
        <v>442987056.10999995</v>
      </c>
      <c r="X25" s="48">
        <f>SUM(X19,X24)</f>
        <v>1243092870.7199998</v>
      </c>
    </row>
    <row r="26" spans="1:25" ht="21" thickTop="1" x14ac:dyDescent="0.65">
      <c r="F26" s="61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5" s="10" customFormat="1" ht="23" x14ac:dyDescent="0.7">
      <c r="A27" s="9"/>
      <c r="H27" s="33"/>
      <c r="I27" s="32"/>
      <c r="J27" s="33"/>
      <c r="K27" s="32"/>
      <c r="L27" s="33"/>
      <c r="M27" s="32"/>
      <c r="N27" s="33"/>
      <c r="O27" s="32"/>
      <c r="P27" s="33"/>
      <c r="Q27" s="32"/>
      <c r="R27" s="33"/>
      <c r="S27" s="32"/>
      <c r="T27" s="33"/>
      <c r="U27" s="32"/>
      <c r="V27" s="33"/>
      <c r="W27" s="32"/>
      <c r="X27" s="103" t="s">
        <v>119</v>
      </c>
    </row>
    <row r="28" spans="1:25" s="10" customFormat="1" ht="20.5" x14ac:dyDescent="0.65">
      <c r="A28" s="9"/>
      <c r="H28" s="33"/>
      <c r="I28" s="32"/>
      <c r="J28" s="33"/>
      <c r="K28" s="32"/>
      <c r="L28" s="33"/>
      <c r="M28" s="32"/>
      <c r="N28" s="33"/>
      <c r="O28" s="32"/>
      <c r="P28" s="33"/>
      <c r="Q28" s="32"/>
      <c r="R28" s="33"/>
      <c r="S28" s="32"/>
      <c r="T28" s="33"/>
      <c r="U28" s="32"/>
      <c r="V28" s="33"/>
      <c r="W28" s="32"/>
      <c r="X28" s="37"/>
    </row>
    <row r="29" spans="1:25" s="10" customFormat="1" ht="20.5" x14ac:dyDescent="0.65">
      <c r="A29" s="9"/>
      <c r="H29" s="33"/>
      <c r="I29" s="32"/>
      <c r="J29" s="33"/>
      <c r="K29" s="32"/>
      <c r="L29" s="33"/>
      <c r="M29" s="32"/>
      <c r="N29" s="33"/>
      <c r="O29" s="32"/>
      <c r="P29" s="33"/>
      <c r="Q29" s="32"/>
      <c r="R29" s="33"/>
      <c r="S29" s="32"/>
      <c r="T29" s="33"/>
      <c r="U29" s="32"/>
      <c r="V29" s="33"/>
      <c r="W29" s="32"/>
      <c r="X29" s="33"/>
    </row>
    <row r="30" spans="1:25" s="10" customFormat="1" ht="20.5" x14ac:dyDescent="0.65">
      <c r="A30" s="9"/>
      <c r="H30" s="33"/>
      <c r="I30" s="32"/>
      <c r="J30" s="33"/>
      <c r="K30" s="32"/>
      <c r="L30" s="33"/>
      <c r="M30" s="32"/>
      <c r="N30" s="33"/>
      <c r="O30" s="32"/>
      <c r="P30" s="33"/>
      <c r="Q30" s="32"/>
      <c r="R30" s="33"/>
      <c r="S30" s="32"/>
      <c r="T30" s="33"/>
      <c r="U30" s="32"/>
      <c r="V30" s="33"/>
      <c r="W30" s="32"/>
      <c r="X30" s="33"/>
    </row>
    <row r="31" spans="1:25" s="10" customFormat="1" ht="20.5" x14ac:dyDescent="0.65">
      <c r="A31" s="9"/>
      <c r="H31" s="33"/>
      <c r="I31" s="32"/>
      <c r="J31" s="33"/>
      <c r="K31" s="32"/>
      <c r="L31" s="33"/>
      <c r="M31" s="32"/>
      <c r="N31" s="33"/>
      <c r="O31" s="32"/>
      <c r="P31" s="33"/>
      <c r="Q31" s="32"/>
      <c r="R31" s="33"/>
      <c r="S31" s="32"/>
      <c r="T31" s="33"/>
      <c r="U31" s="32"/>
      <c r="V31" s="33"/>
      <c r="W31" s="32"/>
      <c r="X31" s="33"/>
    </row>
    <row r="32" spans="1:25" s="10" customFormat="1" ht="20.5" x14ac:dyDescent="0.65">
      <c r="A32" s="9"/>
      <c r="H32" s="33"/>
      <c r="I32" s="32"/>
      <c r="J32" s="33"/>
      <c r="K32" s="32"/>
      <c r="L32" s="33"/>
      <c r="M32" s="32"/>
      <c r="N32" s="33"/>
      <c r="O32" s="32"/>
      <c r="P32" s="33"/>
      <c r="Q32" s="32"/>
      <c r="R32" s="33"/>
      <c r="S32" s="32"/>
      <c r="T32" s="33"/>
      <c r="U32" s="32"/>
      <c r="V32" s="33"/>
      <c r="W32" s="32"/>
      <c r="X32" s="33"/>
    </row>
    <row r="33" spans="1:24" s="10" customFormat="1" ht="20.5" x14ac:dyDescent="0.65">
      <c r="A33" s="9"/>
      <c r="H33" s="33"/>
      <c r="I33" s="32"/>
      <c r="J33" s="33"/>
      <c r="K33" s="32"/>
      <c r="L33" s="33"/>
      <c r="M33" s="32"/>
      <c r="N33" s="33"/>
      <c r="O33" s="32"/>
      <c r="P33" s="33"/>
      <c r="Q33" s="32"/>
      <c r="R33" s="33"/>
      <c r="S33" s="32"/>
      <c r="T33" s="33"/>
      <c r="U33" s="32"/>
      <c r="V33" s="33"/>
      <c r="W33" s="32"/>
      <c r="X33" s="33"/>
    </row>
    <row r="34" spans="1:24" ht="20.5" x14ac:dyDescent="0.65">
      <c r="H34" s="16"/>
      <c r="J34" s="16"/>
      <c r="L34" s="16"/>
      <c r="N34" s="16"/>
      <c r="P34" s="16"/>
      <c r="R34" s="16"/>
      <c r="T34" s="16"/>
      <c r="V34" s="16"/>
      <c r="X34" s="16"/>
    </row>
    <row r="37" spans="1:24" s="67" customFormat="1" ht="20.5" x14ac:dyDescent="0.65"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:24" s="67" customFormat="1" ht="20.5" x14ac:dyDescent="0.65"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1:24" s="67" customFormat="1" ht="20.5" x14ac:dyDescent="0.65"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spans="1:24" x14ac:dyDescent="0.6"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 s="67" customFormat="1" ht="20.5" x14ac:dyDescent="0.65"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4" s="67" customFormat="1" ht="20.5" x14ac:dyDescent="0.65"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4" spans="1:24" ht="20.5" x14ac:dyDescent="0.65">
      <c r="A44" s="67"/>
      <c r="H44" s="12"/>
      <c r="J44" s="12"/>
      <c r="L44" s="12"/>
      <c r="N44" s="12"/>
      <c r="P44" s="12"/>
      <c r="R44" s="12"/>
      <c r="T44" s="12"/>
      <c r="V44" s="12"/>
      <c r="X44" s="12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6"/>
  <sheetViews>
    <sheetView tabSelected="1" view="pageBreakPreview" topLeftCell="A40" zoomScale="80" zoomScaleNormal="90" zoomScaleSheetLayoutView="80" workbookViewId="0">
      <selection activeCell="D46" sqref="D46"/>
    </sheetView>
  </sheetViews>
  <sheetFormatPr defaultColWidth="9" defaultRowHeight="21.5" x14ac:dyDescent="0.65"/>
  <cols>
    <col min="1" max="3" width="1.54296875" style="51" customWidth="1"/>
    <col min="4" max="4" width="44" style="51" customWidth="1"/>
    <col min="5" max="5" width="11" style="51" customWidth="1"/>
    <col min="6" max="6" width="1.81640625" style="51" customWidth="1"/>
    <col min="7" max="7" width="13.54296875" style="51" customWidth="1"/>
    <col min="8" max="8" width="1.81640625" style="51" customWidth="1"/>
    <col min="9" max="9" width="15.54296875" style="1" customWidth="1"/>
    <col min="10" max="10" width="1.54296875" style="1" customWidth="1"/>
    <col min="11" max="11" width="15.54296875" style="1" customWidth="1"/>
    <col min="12" max="12" width="12.54296875" style="51" bestFit="1" customWidth="1"/>
    <col min="13" max="15" width="11.54296875" style="51" customWidth="1"/>
    <col min="16" max="16384" width="9" style="51"/>
  </cols>
  <sheetData>
    <row r="1" spans="1:14" ht="22" x14ac:dyDescent="0.7">
      <c r="A1" s="96" t="s">
        <v>45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4" ht="22" x14ac:dyDescent="0.7">
      <c r="A2" s="96" t="s">
        <v>25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4" ht="22" x14ac:dyDescent="0.7">
      <c r="A3" s="96" t="str">
        <f>งบเปลี่ยนแปลงส่วนของผู้ถือหุ้น!A3</f>
        <v>สำหรับงวดสามเดือนสิ้นสุดวันที่ 31 มีนาคม 2569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4" ht="22" x14ac:dyDescent="0.7">
      <c r="A4" s="50"/>
      <c r="B4" s="50"/>
      <c r="C4" s="50"/>
      <c r="D4" s="50"/>
      <c r="E4" s="50"/>
      <c r="F4" s="50"/>
      <c r="G4" s="50"/>
      <c r="H4" s="50"/>
      <c r="I4" s="50"/>
      <c r="J4" s="50"/>
      <c r="K4" s="52" t="str">
        <f>งบเปลี่ยนแปลงส่วนของผู้ถือหุ้น!X4</f>
        <v>(หน่วย : บาท)</v>
      </c>
    </row>
    <row r="5" spans="1:14" ht="22" x14ac:dyDescent="0.7">
      <c r="A5" s="53"/>
      <c r="B5" s="53"/>
      <c r="C5" s="53"/>
      <c r="D5" s="53"/>
      <c r="E5" s="53"/>
      <c r="F5" s="53"/>
      <c r="G5" s="54" t="s">
        <v>0</v>
      </c>
      <c r="H5" s="53"/>
      <c r="I5" s="19" t="str">
        <f>งบกำไรขาดทุนเบ็ดเสร็จ!H5</f>
        <v>31 มีนาคม 2569</v>
      </c>
      <c r="J5" s="18"/>
      <c r="K5" s="17" t="str">
        <f>งบกำไรขาดทุนเบ็ดเสร็จ!J5</f>
        <v>31 มีนาคม 2568</v>
      </c>
    </row>
    <row r="6" spans="1:14" ht="22" x14ac:dyDescent="0.7">
      <c r="G6" s="50"/>
      <c r="I6" s="46"/>
      <c r="J6" s="7"/>
      <c r="K6" s="47"/>
    </row>
    <row r="7" spans="1:14" ht="22" x14ac:dyDescent="0.7">
      <c r="A7" s="55" t="s">
        <v>26</v>
      </c>
    </row>
    <row r="8" spans="1:14" x14ac:dyDescent="0.65">
      <c r="A8" s="51" t="s">
        <v>126</v>
      </c>
      <c r="H8" s="56"/>
      <c r="I8" s="1">
        <f>งบกำไรขาดทุนเบ็ดเสร็จ!H15</f>
        <v>23304443.770000007</v>
      </c>
      <c r="J8" s="22"/>
      <c r="K8" s="1">
        <f>งบกำไรขาดทุนเบ็ดเสร็จ!J15</f>
        <v>19789710.600000001</v>
      </c>
    </row>
    <row r="9" spans="1:14" x14ac:dyDescent="0.65">
      <c r="A9" s="51" t="s">
        <v>103</v>
      </c>
      <c r="J9" s="22"/>
    </row>
    <row r="10" spans="1:14" x14ac:dyDescent="0.65">
      <c r="B10" s="51" t="s">
        <v>72</v>
      </c>
      <c r="I10" s="1">
        <f>-งบกำไรขาดทุนเบ็ดเสร็จ!H14</f>
        <v>5660520.9400000004</v>
      </c>
      <c r="J10" s="22"/>
      <c r="K10" s="1">
        <f>-งบกำไรขาดทุนเบ็ดเสร็จ!J14</f>
        <v>4643798.2300000004</v>
      </c>
    </row>
    <row r="11" spans="1:14" x14ac:dyDescent="0.65">
      <c r="B11" s="51" t="s">
        <v>30</v>
      </c>
      <c r="H11" s="56"/>
      <c r="I11" s="94">
        <v>3077790.9</v>
      </c>
      <c r="J11" s="22"/>
      <c r="K11" s="40">
        <v>2392422.1</v>
      </c>
    </row>
    <row r="12" spans="1:14" x14ac:dyDescent="0.65">
      <c r="B12" s="51" t="s">
        <v>36</v>
      </c>
      <c r="H12" s="56"/>
      <c r="I12" s="94">
        <v>2182.1300000000047</v>
      </c>
      <c r="J12" s="22"/>
      <c r="K12" s="40">
        <v>2182.13</v>
      </c>
    </row>
    <row r="13" spans="1:14" x14ac:dyDescent="0.65">
      <c r="B13" s="51" t="s">
        <v>136</v>
      </c>
      <c r="H13" s="56"/>
      <c r="I13" s="94">
        <v>-2503419.2100000004</v>
      </c>
      <c r="J13" s="22"/>
      <c r="K13" s="40">
        <v>1155361.2399999995</v>
      </c>
      <c r="N13" s="1"/>
    </row>
    <row r="14" spans="1:14" hidden="1" x14ac:dyDescent="0.65">
      <c r="B14" s="51" t="s">
        <v>114</v>
      </c>
      <c r="H14" s="56"/>
      <c r="I14" s="94">
        <v>0</v>
      </c>
      <c r="J14" s="22"/>
      <c r="K14" s="40">
        <v>0</v>
      </c>
      <c r="N14" s="1"/>
    </row>
    <row r="15" spans="1:14" hidden="1" x14ac:dyDescent="0.65">
      <c r="B15" s="51" t="s">
        <v>115</v>
      </c>
      <c r="H15" s="56"/>
      <c r="I15" s="94">
        <v>0</v>
      </c>
      <c r="J15" s="22"/>
      <c r="K15" s="40">
        <v>0</v>
      </c>
      <c r="N15" s="1"/>
    </row>
    <row r="16" spans="1:14" hidden="1" x14ac:dyDescent="0.65">
      <c r="B16" s="51" t="s">
        <v>111</v>
      </c>
      <c r="H16" s="56"/>
      <c r="I16" s="94">
        <v>0</v>
      </c>
      <c r="J16" s="22"/>
      <c r="K16" s="49">
        <v>0</v>
      </c>
      <c r="N16" s="1"/>
    </row>
    <row r="17" spans="1:14" hidden="1" x14ac:dyDescent="0.65">
      <c r="B17" s="51" t="s">
        <v>110</v>
      </c>
      <c r="H17" s="56"/>
      <c r="I17" s="94">
        <v>0</v>
      </c>
      <c r="J17" s="22"/>
      <c r="K17" s="40">
        <v>0</v>
      </c>
      <c r="N17" s="1"/>
    </row>
    <row r="18" spans="1:14" x14ac:dyDescent="0.65">
      <c r="B18" s="51" t="s">
        <v>118</v>
      </c>
      <c r="G18" s="57"/>
      <c r="I18" s="94">
        <v>398885.74</v>
      </c>
      <c r="J18" s="22"/>
      <c r="K18" s="40">
        <v>365237.47000000003</v>
      </c>
    </row>
    <row r="19" spans="1:14" x14ac:dyDescent="0.65">
      <c r="B19" s="51" t="s">
        <v>41</v>
      </c>
      <c r="I19" s="94">
        <v>-2798002.61</v>
      </c>
      <c r="J19" s="22"/>
      <c r="K19" s="40">
        <v>-2787359.9000000004</v>
      </c>
    </row>
    <row r="20" spans="1:14" x14ac:dyDescent="0.65">
      <c r="B20" s="51" t="s">
        <v>62</v>
      </c>
      <c r="H20" s="56"/>
      <c r="I20" s="95">
        <v>-550959.43000000005</v>
      </c>
      <c r="J20" s="22"/>
      <c r="K20" s="41">
        <v>-311123.84000000003</v>
      </c>
    </row>
    <row r="21" spans="1:14" x14ac:dyDescent="0.65">
      <c r="A21" s="51" t="s">
        <v>99</v>
      </c>
      <c r="I21" s="7">
        <f>SUM(I8:I20)</f>
        <v>26591442.230000004</v>
      </c>
      <c r="J21" s="22"/>
      <c r="K21" s="7">
        <f>SUM(K8:K20)</f>
        <v>25250228.029999997</v>
      </c>
    </row>
    <row r="22" spans="1:14" x14ac:dyDescent="0.65">
      <c r="B22" s="51" t="s">
        <v>93</v>
      </c>
      <c r="I22" s="7"/>
      <c r="J22" s="22"/>
      <c r="K22" s="7"/>
    </row>
    <row r="23" spans="1:14" x14ac:dyDescent="0.65">
      <c r="C23" s="51" t="s">
        <v>38</v>
      </c>
      <c r="H23" s="56"/>
      <c r="I23" s="7">
        <v>242068.88000000099</v>
      </c>
      <c r="J23" s="22"/>
      <c r="K23" s="7">
        <v>509340.35</v>
      </c>
    </row>
    <row r="24" spans="1:14" x14ac:dyDescent="0.65">
      <c r="C24" s="51" t="s">
        <v>4</v>
      </c>
      <c r="H24" s="56"/>
      <c r="I24" s="7">
        <v>349847.52</v>
      </c>
      <c r="J24" s="22"/>
      <c r="K24" s="7">
        <v>159142.89000000001</v>
      </c>
    </row>
    <row r="25" spans="1:14" x14ac:dyDescent="0.65">
      <c r="C25" s="51" t="s">
        <v>7</v>
      </c>
      <c r="H25" s="56"/>
      <c r="I25" s="7">
        <v>-280373.83000000007</v>
      </c>
      <c r="J25" s="22"/>
      <c r="K25" s="7">
        <v>0</v>
      </c>
    </row>
    <row r="26" spans="1:14" x14ac:dyDescent="0.65">
      <c r="B26" s="51" t="s">
        <v>31</v>
      </c>
      <c r="I26" s="7"/>
      <c r="J26" s="22"/>
      <c r="K26" s="7"/>
    </row>
    <row r="27" spans="1:14" x14ac:dyDescent="0.65">
      <c r="C27" s="51" t="s">
        <v>39</v>
      </c>
      <c r="H27" s="56"/>
      <c r="I27" s="7">
        <v>659404.09999999963</v>
      </c>
      <c r="J27" s="22"/>
      <c r="K27" s="7">
        <v>3746207.8900000006</v>
      </c>
    </row>
    <row r="28" spans="1:14" x14ac:dyDescent="0.65">
      <c r="C28" s="51" t="s">
        <v>96</v>
      </c>
      <c r="H28" s="56"/>
      <c r="I28" s="7">
        <v>8090415.3900000006</v>
      </c>
      <c r="J28" s="22"/>
      <c r="K28" s="7">
        <v>7473264.8500000006</v>
      </c>
    </row>
    <row r="29" spans="1:14" x14ac:dyDescent="0.65">
      <c r="A29" s="51" t="s">
        <v>84</v>
      </c>
      <c r="H29" s="56"/>
      <c r="I29" s="42">
        <f>SUM(I21:I28)</f>
        <v>35652804.290000007</v>
      </c>
      <c r="J29" s="2"/>
      <c r="K29" s="42">
        <f>SUM(K21:K28)</f>
        <v>37138184.009999998</v>
      </c>
    </row>
    <row r="30" spans="1:14" x14ac:dyDescent="0.65">
      <c r="A30" s="51" t="s">
        <v>63</v>
      </c>
      <c r="H30" s="56"/>
      <c r="I30" s="1">
        <v>283497</v>
      </c>
      <c r="J30" s="22"/>
      <c r="K30" s="1">
        <v>270995</v>
      </c>
    </row>
    <row r="31" spans="1:14" x14ac:dyDescent="0.65">
      <c r="A31" s="51" t="s">
        <v>85</v>
      </c>
      <c r="I31" s="1">
        <v>-260000</v>
      </c>
      <c r="J31" s="22"/>
      <c r="K31" s="1">
        <v>-570000</v>
      </c>
    </row>
    <row r="32" spans="1:14" x14ac:dyDescent="0.65">
      <c r="A32" s="51" t="s">
        <v>104</v>
      </c>
      <c r="H32" s="56"/>
      <c r="I32" s="7">
        <v>0</v>
      </c>
      <c r="J32" s="2"/>
      <c r="K32" s="7">
        <v>318.54000000000002</v>
      </c>
    </row>
    <row r="33" spans="1:12" x14ac:dyDescent="0.65">
      <c r="A33" s="51" t="s">
        <v>33</v>
      </c>
      <c r="H33" s="56"/>
      <c r="I33" s="7">
        <v>-569629.9299999997</v>
      </c>
      <c r="J33" s="2"/>
      <c r="K33" s="7">
        <v>-500458.43000001647</v>
      </c>
    </row>
    <row r="34" spans="1:12" ht="22" x14ac:dyDescent="0.7">
      <c r="A34" s="55" t="s">
        <v>83</v>
      </c>
      <c r="I34" s="3">
        <f>SUM(I29:I33)</f>
        <v>35106671.360000007</v>
      </c>
      <c r="J34" s="22"/>
      <c r="K34" s="3">
        <f>SUM(K29:K33)</f>
        <v>36339039.119999982</v>
      </c>
    </row>
    <row r="35" spans="1:12" ht="22" x14ac:dyDescent="0.7">
      <c r="A35" s="55"/>
      <c r="I35" s="5"/>
      <c r="J35" s="22"/>
      <c r="K35" s="5"/>
    </row>
    <row r="36" spans="1:12" ht="23" x14ac:dyDescent="0.7">
      <c r="A36" s="55"/>
      <c r="I36" s="5"/>
      <c r="J36" s="22"/>
      <c r="K36" s="103" t="s">
        <v>119</v>
      </c>
    </row>
    <row r="37" spans="1:12" ht="22" x14ac:dyDescent="0.7">
      <c r="A37" s="55"/>
      <c r="I37" s="5"/>
      <c r="J37" s="22"/>
      <c r="K37" s="5"/>
    </row>
    <row r="38" spans="1:12" ht="22" x14ac:dyDescent="0.7">
      <c r="A38" s="55"/>
      <c r="I38" s="5"/>
      <c r="J38" s="22"/>
      <c r="K38" s="5"/>
    </row>
    <row r="39" spans="1:12" ht="22" x14ac:dyDescent="0.7">
      <c r="A39" s="55"/>
      <c r="I39" s="5"/>
      <c r="J39" s="22"/>
      <c r="K39" s="36"/>
    </row>
    <row r="40" spans="1:12" ht="22" x14ac:dyDescent="0.7">
      <c r="A40" s="55"/>
      <c r="I40" s="5"/>
      <c r="J40" s="22"/>
      <c r="K40" s="5"/>
    </row>
    <row r="41" spans="1:12" ht="22" x14ac:dyDescent="0.7">
      <c r="A41" s="55"/>
      <c r="I41" s="5"/>
      <c r="J41" s="22"/>
      <c r="K41" s="5"/>
    </row>
    <row r="42" spans="1:12" ht="22" x14ac:dyDescent="0.7">
      <c r="A42" s="55"/>
      <c r="I42" s="5"/>
      <c r="J42" s="22"/>
      <c r="K42" s="5"/>
    </row>
    <row r="43" spans="1:12" ht="22" x14ac:dyDescent="0.7">
      <c r="A43" s="55" t="s">
        <v>27</v>
      </c>
      <c r="J43" s="22"/>
    </row>
    <row r="44" spans="1:12" x14ac:dyDescent="0.65">
      <c r="A44" s="51" t="s">
        <v>92</v>
      </c>
      <c r="H44" s="56"/>
      <c r="I44" s="7">
        <v>0</v>
      </c>
      <c r="J44" s="22"/>
      <c r="K44" s="7">
        <v>-5000000</v>
      </c>
      <c r="L44" s="58"/>
    </row>
    <row r="45" spans="1:12" x14ac:dyDescent="0.65">
      <c r="A45" s="51" t="s">
        <v>105</v>
      </c>
      <c r="H45" s="56"/>
      <c r="I45" s="7">
        <v>0</v>
      </c>
      <c r="J45" s="22"/>
      <c r="K45" s="7">
        <v>5000000</v>
      </c>
      <c r="L45" s="58"/>
    </row>
    <row r="46" spans="1:12" x14ac:dyDescent="0.65">
      <c r="A46" s="51" t="s">
        <v>137</v>
      </c>
      <c r="H46" s="56"/>
      <c r="I46" s="7">
        <v>2260</v>
      </c>
      <c r="J46" s="22"/>
      <c r="K46" s="7">
        <v>390</v>
      </c>
      <c r="L46" s="58"/>
    </row>
    <row r="47" spans="1:12" x14ac:dyDescent="0.65">
      <c r="A47" s="51" t="s">
        <v>64</v>
      </c>
      <c r="H47" s="56"/>
      <c r="I47" s="7">
        <v>-335055.95</v>
      </c>
      <c r="J47" s="22"/>
      <c r="K47" s="1">
        <v>-2610231.42</v>
      </c>
    </row>
    <row r="48" spans="1:12" hidden="1" x14ac:dyDescent="0.65">
      <c r="A48" s="51" t="s">
        <v>109</v>
      </c>
      <c r="H48" s="56"/>
      <c r="I48" s="7">
        <v>0</v>
      </c>
      <c r="J48" s="22"/>
      <c r="K48" s="1">
        <v>0</v>
      </c>
    </row>
    <row r="49" spans="1:15" x14ac:dyDescent="0.65">
      <c r="A49" s="51" t="s">
        <v>44</v>
      </c>
      <c r="G49" s="57"/>
      <c r="H49" s="56"/>
      <c r="I49" s="7">
        <v>1541142.2799999998</v>
      </c>
      <c r="J49" s="22"/>
      <c r="K49" s="1">
        <v>1776850.92</v>
      </c>
    </row>
    <row r="50" spans="1:15" x14ac:dyDescent="0.65">
      <c r="A50" s="51" t="s">
        <v>65</v>
      </c>
      <c r="G50" s="57"/>
      <c r="H50" s="56"/>
      <c r="I50" s="7">
        <v>550959.43000000005</v>
      </c>
      <c r="J50" s="22"/>
      <c r="K50" s="1">
        <v>311123.84000000003</v>
      </c>
    </row>
    <row r="51" spans="1:15" ht="22" x14ac:dyDescent="0.7">
      <c r="A51" s="55" t="s">
        <v>86</v>
      </c>
      <c r="I51" s="3">
        <f>SUM(I44:I50)</f>
        <v>1759305.7599999998</v>
      </c>
      <c r="J51" s="22"/>
      <c r="K51" s="3">
        <f>SUM(K44:K50)</f>
        <v>-521866.66</v>
      </c>
    </row>
    <row r="52" spans="1:15" ht="22" x14ac:dyDescent="0.7">
      <c r="A52" s="55" t="s">
        <v>28</v>
      </c>
      <c r="J52" s="22"/>
    </row>
    <row r="53" spans="1:15" x14ac:dyDescent="0.65">
      <c r="A53" s="51" t="s">
        <v>87</v>
      </c>
      <c r="I53" s="1">
        <v>0</v>
      </c>
      <c r="J53" s="22"/>
      <c r="K53" s="59">
        <v>-72360</v>
      </c>
      <c r="L53" s="1"/>
      <c r="M53" s="1"/>
      <c r="N53" s="1"/>
    </row>
    <row r="54" spans="1:15" hidden="1" x14ac:dyDescent="0.65">
      <c r="A54" s="51" t="s">
        <v>88</v>
      </c>
      <c r="H54" s="56"/>
      <c r="I54" s="7">
        <v>0</v>
      </c>
      <c r="J54" s="22"/>
      <c r="K54" s="7">
        <v>0</v>
      </c>
      <c r="L54" s="57"/>
    </row>
    <row r="55" spans="1:15" ht="22" x14ac:dyDescent="0.7">
      <c r="A55" s="55" t="s">
        <v>89</v>
      </c>
      <c r="I55" s="3">
        <f>SUM(I53:I54)</f>
        <v>0</v>
      </c>
      <c r="J55" s="22"/>
      <c r="K55" s="3">
        <f>SUM(K53:K54)</f>
        <v>-72360</v>
      </c>
      <c r="L55" s="59"/>
    </row>
    <row r="56" spans="1:15" ht="22" x14ac:dyDescent="0.7">
      <c r="A56" s="55" t="s">
        <v>32</v>
      </c>
      <c r="I56" s="5">
        <f>SUM(I34,I51,I55)</f>
        <v>36865977.120000005</v>
      </c>
      <c r="J56" s="22"/>
      <c r="K56" s="5">
        <f>SUM(K34,K51,K55)</f>
        <v>35744812.459999986</v>
      </c>
      <c r="M56" s="59"/>
    </row>
    <row r="57" spans="1:15" ht="22" x14ac:dyDescent="0.7">
      <c r="A57" s="55" t="s">
        <v>134</v>
      </c>
      <c r="I57" s="43">
        <f>งบฐานะการเงิน!K9</f>
        <v>38721747.439999998</v>
      </c>
      <c r="J57" s="22"/>
      <c r="K57" s="43">
        <v>37895042.210000008</v>
      </c>
    </row>
    <row r="58" spans="1:15" ht="22.5" thickBot="1" x14ac:dyDescent="0.75">
      <c r="A58" s="55" t="s">
        <v>135</v>
      </c>
      <c r="G58" s="60"/>
      <c r="H58" s="50"/>
      <c r="I58" s="4">
        <f>SUM(I56:I57)</f>
        <v>75587724.560000002</v>
      </c>
      <c r="J58" s="22"/>
      <c r="K58" s="4">
        <f>SUM(K56:K57)</f>
        <v>73639854.669999987</v>
      </c>
    </row>
    <row r="59" spans="1:15" ht="22" hidden="1" thickTop="1" x14ac:dyDescent="0.65">
      <c r="I59" s="1">
        <f>+I58-งบฐานะการเงิน!I9</f>
        <v>0</v>
      </c>
      <c r="J59" s="22"/>
      <c r="K59" s="1">
        <f>86106977.12-K58</f>
        <v>12467122.450000018</v>
      </c>
    </row>
    <row r="60" spans="1:15" ht="22" thickTop="1" x14ac:dyDescent="0.65">
      <c r="J60" s="22"/>
    </row>
    <row r="61" spans="1:15" ht="23" x14ac:dyDescent="0.7">
      <c r="K61" s="103" t="s">
        <v>119</v>
      </c>
    </row>
    <row r="62" spans="1:15" x14ac:dyDescent="0.65">
      <c r="K62" s="44"/>
    </row>
    <row r="63" spans="1:15" x14ac:dyDescent="0.65">
      <c r="K63" s="44"/>
      <c r="L63" s="2"/>
      <c r="M63" s="57"/>
      <c r="N63" s="57"/>
      <c r="O63" s="57"/>
    </row>
    <row r="64" spans="1:15" x14ac:dyDescent="0.65">
      <c r="K64" s="44"/>
      <c r="L64" s="57"/>
      <c r="M64" s="57"/>
      <c r="N64" s="57"/>
      <c r="O64" s="57"/>
    </row>
    <row r="65" spans="9:15" x14ac:dyDescent="0.65">
      <c r="K65" s="44"/>
      <c r="L65" s="57"/>
      <c r="M65" s="57"/>
      <c r="N65" s="57"/>
      <c r="O65" s="57"/>
    </row>
    <row r="66" spans="9:15" x14ac:dyDescent="0.65">
      <c r="K66" s="7"/>
      <c r="L66" s="57"/>
      <c r="M66" s="57"/>
      <c r="N66" s="57"/>
      <c r="O66" s="57"/>
    </row>
    <row r="67" spans="9:15" x14ac:dyDescent="0.65">
      <c r="K67" s="7"/>
      <c r="L67" s="2"/>
    </row>
    <row r="68" spans="9:15" x14ac:dyDescent="0.65">
      <c r="K68" s="7"/>
    </row>
    <row r="76" spans="9:15" x14ac:dyDescent="0.65">
      <c r="I76" s="1">
        <f>I58-งบฐานะการเงิน!I9</f>
        <v>0</v>
      </c>
      <c r="K76" s="59">
        <f>K58-73639854.67</f>
        <v>0</v>
      </c>
    </row>
  </sheetData>
  <mergeCells count="3">
    <mergeCell ref="A1:K1"/>
    <mergeCell ref="A2:K2"/>
    <mergeCell ref="A3:K3"/>
  </mergeCells>
  <phoneticPr fontId="9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2" ma:contentTypeDescription="สร้างเอกสารใหม่" ma:contentTypeScope="" ma:versionID="765f507cc89380270d347d1ea93487cc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08ff5bf84f84954c184bf021bf2b48dd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1375cfc-4e59-4182-ac68-4e8d3b9236da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C1AEA3-5419-4D6D-8095-395D22FE670C}">
  <ds:schemaRefs>
    <ds:schemaRef ds:uri="http://schemas.microsoft.com/office/2006/documentManagement/types"/>
    <ds:schemaRef ds:uri="http://www.w3.org/XML/1998/namespace"/>
    <ds:schemaRef ds:uri="http://purl.org/dc/dcmitype/"/>
    <ds:schemaRef ds:uri="5cec5e86-f53f-42ac-91a6-9a478f23b66a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d33916e-5153-456f-956a-4a09ae3ed62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6F0FB2B-0BFC-4748-BE77-B16152527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6F090D-774D-458B-BA34-D0A3A7E15F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งบฐานะการเงิน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งบเปลี่ยนแปลงส่วนของผู้ถือหุ้น!Print_Area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งบเปลี่ยนแปลงส่วนของผู้ถือหุ้น!Print_Titles</vt:lpstr>
      <vt:lpstr>งบกระแสเงินสด!Print_Titles</vt:lpstr>
      <vt:lpstr>งบกำไรขาดทุนเบ็ดเสร็จ!Print_Titles</vt:lpstr>
      <vt:lpstr>งบฐานะการเงิน!Print_Titles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   Nooprom</cp:lastModifiedBy>
  <cp:lastPrinted>2026-04-21T07:43:51Z</cp:lastPrinted>
  <dcterms:created xsi:type="dcterms:W3CDTF">2006-10-31T06:57:36Z</dcterms:created>
  <dcterms:modified xsi:type="dcterms:W3CDTF">2026-04-21T07:48:01Z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