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8" yWindow="-108" windowWidth="19416" windowHeight="11496" tabRatio="813"/>
  </bookViews>
  <sheets>
    <sheet name="BL3-5" sheetId="20" r:id="rId1"/>
    <sheet name="BL6-9 (2)" sheetId="17" state="hidden" r:id="rId2"/>
    <sheet name="PL6-7" sheetId="23" r:id="rId3"/>
    <sheet name="SH8 " sheetId="14" r:id="rId4"/>
    <sheet name="SH9" sheetId="21" r:id="rId5"/>
    <sheet name="SH 10 " sheetId="15" r:id="rId6"/>
    <sheet name="SH11" sheetId="22" r:id="rId7"/>
    <sheet name="CF12-13" sheetId="13" r:id="rId8"/>
  </sheets>
  <definedNames>
    <definedName name="_xlnm.Print_Area" localSheetId="0">'BL3-5'!$A$1:$J$96</definedName>
    <definedName name="_xlnm.Print_Area" localSheetId="1">'BL6-9 (2)'!$A$1:$J$116</definedName>
    <definedName name="_xlnm.Print_Area" localSheetId="7">'CF12-13'!$A$1:$J$79</definedName>
    <definedName name="_xlnm.Print_Area" localSheetId="2">'PL6-7'!$A$1:$J$54</definedName>
    <definedName name="_xlnm.Print_Area" localSheetId="5">'SH 10 '!$A$1:$N$19</definedName>
    <definedName name="_xlnm.Print_Area" localSheetId="6">'SH11'!$A$1:$N$19</definedName>
    <definedName name="_xlnm.Print_Area" localSheetId="3">'SH8 '!$A$1:$S$18</definedName>
    <definedName name="_xlnm.Print_Area" localSheetId="4">'SH9'!$A$1:$T$25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17" l="1"/>
  <c r="H35" i="17" s="1"/>
  <c r="H37" i="17" s="1"/>
  <c r="H86" i="17"/>
  <c r="F81" i="17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N26" i="17"/>
  <c r="N29" i="17" s="1"/>
  <c r="H96" i="17" l="1"/>
  <c r="H22" i="17"/>
  <c r="F85" i="17"/>
  <c r="F88" i="17" s="1"/>
  <c r="L38" i="17"/>
  <c r="L53" i="17" s="1"/>
  <c r="L55" i="17" s="1"/>
  <c r="J85" i="17"/>
  <c r="J88" i="17" s="1"/>
  <c r="J26" i="17"/>
  <c r="J29" i="17" s="1"/>
  <c r="J38" i="17" s="1"/>
  <c r="J53" i="17" s="1"/>
  <c r="J55" i="17" s="1"/>
  <c r="F26" i="17"/>
  <c r="F29" i="17" s="1"/>
  <c r="F38" i="17" s="1"/>
  <c r="F114" i="17"/>
  <c r="H73" i="17"/>
  <c r="H85" i="17" s="1"/>
  <c r="H88" i="17" s="1"/>
  <c r="F97" i="17"/>
  <c r="N85" i="17"/>
  <c r="N88" i="17" s="1"/>
  <c r="N107" i="17" s="1"/>
  <c r="N109" i="17" s="1"/>
  <c r="N116" i="17" s="1"/>
  <c r="H14" i="17"/>
  <c r="H26" i="17" s="1"/>
  <c r="H29" i="17" s="1"/>
  <c r="H48" i="17" s="1"/>
  <c r="P57" i="17"/>
  <c r="J107" i="17"/>
  <c r="J109" i="17" s="1"/>
  <c r="J97" i="17"/>
  <c r="J118" i="17" s="1"/>
  <c r="J48" i="17"/>
  <c r="J50" i="17" s="1"/>
  <c r="J57" i="17" s="1"/>
  <c r="N48" i="17"/>
  <c r="N50" i="17" s="1"/>
  <c r="N57" i="17" s="1"/>
  <c r="N38" i="17"/>
  <c r="N53" i="17" s="1"/>
  <c r="N55" i="17" s="1"/>
  <c r="D38" i="17"/>
  <c r="F53" i="17"/>
  <c r="F55" i="17" s="1"/>
  <c r="F109" i="17"/>
  <c r="N97" i="17" l="1"/>
  <c r="N118" i="17" s="1"/>
  <c r="F118" i="17"/>
  <c r="H38" i="17"/>
  <c r="H53" i="17" s="1"/>
  <c r="H55" i="17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Q116" i="17" l="1"/>
  <c r="H109" i="17"/>
  <c r="O109" i="17" s="1"/>
</calcChain>
</file>

<file path=xl/sharedStrings.xml><?xml version="1.0" encoding="utf-8"?>
<sst xmlns="http://schemas.openxmlformats.org/spreadsheetml/2006/main" count="518" uniqueCount="228">
  <si>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</si>
  <si>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</si>
  <si>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</si>
  <si>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</si>
  <si>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</si>
  <si>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</si>
  <si>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</si>
  <si>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</si>
  <si>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</si>
  <si>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</si>
  <si>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</si>
  <si>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</si>
  <si>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</si>
  <si>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</si>
  <si>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</si>
  <si>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</si>
  <si>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</si>
  <si>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</si>
  <si>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</si>
  <si>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</si>
  <si>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</si>
  <si>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</si>
  <si>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</si>
  <si>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</si>
  <si>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</si>
  <si>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</si>
  <si>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</si>
  <si>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</si>
  <si>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</si>
  <si>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</si>
  <si>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</si>
  <si>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</si>
  <si>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</si>
  <si>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</si>
  <si>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</si>
  <si>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</si>
  <si>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</si>
  <si>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</si>
  <si>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</si>
  <si>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</si>
  <si>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</si>
  <si>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</si>
  <si>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</si>
  <si>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</si>
  <si>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</si>
  <si>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</si>
  <si>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</si>
  <si>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</si>
  <si>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</si>
  <si>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เงินปันผลรับ</t>
  </si>
  <si>
    <t>กำไรสะสม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</si>
  <si>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</si>
  <si>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</si>
  <si>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</si>
  <si>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</si>
  <si>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</si>
  <si>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</si>
  <si>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</si>
  <si>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</si>
  <si>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ส่วนได้เสียที่ไม่มีอำนาจควบคุม</t>
  </si>
  <si>
    <t>จากการตีราคา</t>
  </si>
  <si>
    <t>ทุนสำรอง</t>
  </si>
  <si>
    <t xml:space="preserve">ตามกฎหมาย </t>
  </si>
  <si>
    <t>กำไรขาดทุนเบ็ดเสร็จสำหรับงวด</t>
  </si>
  <si>
    <t>อสังหาริมทรัพย์เพื่อการลงทุน</t>
  </si>
  <si>
    <t>องค์ประกอบอื่นของส่วนของผู้ถือหุ้น</t>
  </si>
  <si>
    <t>มูลค่าหุ้นสามัญ</t>
  </si>
  <si>
    <t>ค่าเสื่อมราคา</t>
  </si>
  <si>
    <t>ค่าตัดจำหน่าย</t>
  </si>
  <si>
    <t>กำไรขาดทุนเบ็ดเสร็จอื่น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</si>
  <si>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</si>
  <si>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</si>
  <si>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</si>
  <si>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</si>
  <si>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</si>
  <si>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</si>
  <si>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</si>
  <si>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</si>
  <si>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</si>
  <si>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</si>
  <si>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</si>
  <si>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</si>
  <si>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</si>
  <si>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</si>
  <si>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</si>
  <si>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</si>
  <si>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</si>
  <si>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</si>
  <si>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</si>
  <si>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</si>
  <si>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ส่วนแบ่งกำไรจากเงินลงทุนในบริษัทร่วม</t>
  </si>
  <si>
    <t>5</t>
  </si>
  <si>
    <t>รวมส่วนของบริษัทใหญ่</t>
  </si>
  <si>
    <t>กำไรสำหรับงวด</t>
  </si>
  <si>
    <t>กำไรขาดทุนเบ็ดเสร็จรวมสำหรับงวด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</si>
  <si>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</si>
  <si>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</si>
  <si>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</si>
  <si>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</si>
  <si>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</si>
  <si>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</si>
  <si>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</si>
  <si>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</si>
  <si>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</si>
  <si>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</si>
  <si>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</si>
  <si>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</si>
  <si>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</si>
  <si>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</si>
  <si>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</si>
  <si>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</si>
  <si>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</si>
  <si>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</si>
  <si>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</si>
  <si>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</si>
  <si>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</si>
  <si>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</si>
  <si>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</si>
  <si>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</si>
  <si>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</si>
  <si>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</si>
  <si>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รายได้ดอกเบี้ยและเงินปันผล</t>
  </si>
  <si>
    <t>ต้นทุนในการจัดจำหน่าย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</si>
  <si>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</si>
  <si>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</si>
  <si>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</si>
  <si>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</si>
  <si>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</si>
  <si>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</si>
  <si>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</si>
  <si>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</si>
  <si>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</si>
  <si>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</si>
  <si>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</si>
  <si>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</si>
  <si>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</si>
  <si>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</si>
  <si>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</si>
  <si>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</si>
  <si>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</si>
  <si>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</si>
  <si>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อาคารและอุปกรณ์ที่ซื้อทั้งหมดในระหว่างงวด</t>
  </si>
  <si>
    <t>ผลประโยชน์พนักงาน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</si>
  <si>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</si>
  <si>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</si>
  <si>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</si>
  <si>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</si>
  <si>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</si>
  <si>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</si>
  <si>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</si>
  <si>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</si>
  <si>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</si>
  <si>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สินทรัพย์ทางการเงินหมุนเวียนอื่น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</si>
  <si>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</si>
  <si>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</si>
  <si>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</si>
  <si>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</si>
  <si>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</si>
  <si>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</si>
  <si>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</si>
  <si>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</si>
  <si>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</si>
  <si>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</si>
  <si>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</si>
  <si>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</si>
  <si>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</si>
  <si>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</si>
  <si>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</si>
  <si>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</si>
  <si>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 xml:space="preserve">       มูลค่าหุ้นละ 1 บาท)</t>
  </si>
  <si>
    <t xml:space="preserve">     (หุ้นสามัญจำนวน 269,999,000 หุ้น </t>
  </si>
  <si>
    <t>ทุน</t>
  </si>
  <si>
    <t>2</t>
  </si>
  <si>
    <t>2, 4</t>
  </si>
  <si>
    <t>งบฐานะการเงิน</t>
  </si>
  <si>
    <t>งบการเปลี่ยนแปลงส่วนของผู้ถือหุ้น (ไม่ได้ตรวจสอบ)</t>
  </si>
  <si>
    <t>ลดลง (เพิ่มขึ้น) ในเจ้าหนี้เงินประกัน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</si>
  <si>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</si>
  <si>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</si>
  <si>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</si>
  <si>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</si>
  <si>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</si>
  <si>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องค์ประกอบอื่นของส่วนของ
ผู้ถือหุ้น</t>
  </si>
  <si>
    <t>เงินสดจ่ายเพื่อซื้ออาคารและอุปกรณ์มีรายละเอียดดังนี้</t>
  </si>
  <si>
    <t>เงินให้กู้ยืมระยะยาวแก่บริษัทย่อย</t>
  </si>
  <si>
    <t>เงินให้กู้ยืมระยะสั้นแก่บริษัทย่อย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</si>
  <si>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</si>
  <si>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</si>
  <si>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จัดสรร</t>
  </si>
  <si>
    <t>ยังไม่ได้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</si>
  <si>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</si>
  <si>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</si>
  <si>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</si>
  <si>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 xml:space="preserve">   ขาดทุน</t>
  </si>
  <si>
    <t>หนี้สินทางการเงินหมุนเวียนอื่น</t>
  </si>
  <si>
    <t>5, 6</t>
  </si>
  <si>
    <t>ผลขาดทุนจากการด้อยค่าด้านเครดิตที่คาดว่าจะเกิดขึ้น</t>
  </si>
  <si>
    <t>กำไรจากการจำหน่ายและตัดจำหน่ายอาคารและอุปกรณ์</t>
  </si>
  <si>
    <t>ส่วนของเงินกู้ยืมระยะยาวจากบริษัทที่เกี่ยวข้องกัน</t>
  </si>
  <si>
    <t>31 มีนาคม</t>
  </si>
  <si>
    <t>ส่วนของเงินให้กู้ยืมระยะยาวแก่บริษัทย่อย</t>
  </si>
  <si>
    <t xml:space="preserve">   ที่ถึงกำหนดรับชำระคืนภายในหนึ่งปี</t>
  </si>
  <si>
    <t>ส่วนต่ำจากการเปลี่ยนแปลงสัดส่วนในบริษัทย่อย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</si>
  <si>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</si>
  <si>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</si>
  <si>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</si>
  <si>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</si>
  <si>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</si>
  <si>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</si>
  <si>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ส่วนต่ำจาก</t>
  </si>
  <si>
    <t>สัดส่วนใน</t>
  </si>
  <si>
    <t>บริษัทย่อย</t>
  </si>
  <si>
    <t>การเปลี่ยนแปลง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</si>
  <si>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</si>
  <si>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</si>
  <si>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31 มีนาคม</t>
  </si>
  <si>
    <t>ค่าใช้จ่ายภาษีเงินได้</t>
  </si>
  <si>
    <t>เงินสดจ่ายเพื่อชำระเงินกู้ยืมระยะยาวจากบริษัทที่เกี่ยวข้องกัน</t>
  </si>
  <si>
    <t xml:space="preserve">   เงินปันผลให้ผู้ถือหุ้นของบริษัทให้กับส่วนได้เสียที่ไม่มีอำนาจควบคุม</t>
  </si>
  <si>
    <t>กำไร (ขาดทุน) เบ็ดเสร็จสำหรับงวด</t>
  </si>
  <si>
    <t>กลับรายการจากการปรับมูลค่าสินค้า</t>
  </si>
  <si>
    <t>ภาษีเงินได้จ่ายออก - สุทธิ</t>
  </si>
  <si>
    <t>เงินสดและรายการเทียบเท่าเงินสดลดลง สุทธิ</t>
  </si>
  <si>
    <t>ขาดทุนจากอัตราแลกเปลี่ยนที่ยังไม่เกิดขึ้น</t>
  </si>
  <si>
    <t>เพิ่มขึ้นในเจ้าหนี้ค่าซื้ออาคารและอุปกรณ์</t>
  </si>
  <si>
    <t>ของลูกหนี้การค้าและลูกหนี้หมุนเวียนอื่น</t>
  </si>
  <si>
    <t>2, 5</t>
  </si>
  <si>
    <t>เงินให้กู้ยืมแก่บริษัทย่อยเพิ่มขึ้น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</si>
</sst>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0_);_(* \(#,##0.000\);_(* &quot;-&quot;???_);_(@_)"/>
    <numFmt numFmtId="193" formatCode="0.000%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  <font>
      <sz val="15"/>
      <color theme="0" tint="-0.34998626667073579"/>
      <name val="Angsana New"/>
      <family val="1"/>
    </font>
    <font>
      <sz val="15"/>
      <color theme="0" tint="-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66">
    <xf numFmtId="0" fontId="0" fillId="0" borderId="0" xfId="0"/>
    <xf numFmtId="189" fontId="3" fillId="0" borderId="1" xfId="0" applyNumberFormat="1" applyFont="1" applyBorder="1"/>
    <xf numFmtId="0" fontId="5" fillId="0" borderId="0" xfId="0" applyFont="1"/>
    <xf numFmtId="188" fontId="5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49" fontId="2" fillId="0" borderId="0" xfId="0" applyNumberFormat="1" applyFont="1"/>
    <xf numFmtId="49" fontId="8" fillId="0" borderId="0" xfId="0" applyNumberFormat="1" applyFont="1" applyAlignment="1">
      <alignment horizontal="center"/>
    </xf>
    <xf numFmtId="0" fontId="6" fillId="0" borderId="0" xfId="0" applyFont="1"/>
    <xf numFmtId="49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7" fillId="0" borderId="0" xfId="0" applyNumberFormat="1" applyFont="1"/>
    <xf numFmtId="37" fontId="4" fillId="0" borderId="1" xfId="0" applyNumberFormat="1" applyFont="1" applyBorder="1" applyAlignment="1">
      <alignment horizontal="right"/>
    </xf>
    <xf numFmtId="49" fontId="3" fillId="0" borderId="0" xfId="0" applyNumberFormat="1" applyFont="1"/>
    <xf numFmtId="37" fontId="3" fillId="0" borderId="0" xfId="0" applyNumberFormat="1" applyFont="1" applyAlignment="1">
      <alignment horizontal="right"/>
    </xf>
    <xf numFmtId="0" fontId="3" fillId="0" borderId="0" xfId="0" applyFont="1"/>
    <xf numFmtId="37" fontId="3" fillId="0" borderId="1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190" fontId="4" fillId="0" borderId="0" xfId="0" applyNumberFormat="1" applyFont="1"/>
    <xf numFmtId="190" fontId="4" fillId="0" borderId="2" xfId="0" applyNumberFormat="1" applyFont="1" applyBorder="1" applyAlignment="1">
      <alignment horizontal="right"/>
    </xf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37" fontId="3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1" fontId="4" fillId="0" borderId="0" xfId="0" applyNumberFormat="1" applyFont="1" applyAlignment="1">
      <alignment horizontal="center"/>
    </xf>
    <xf numFmtId="0" fontId="3" fillId="2" borderId="0" xfId="0" applyFont="1" applyFill="1"/>
    <xf numFmtId="0" fontId="5" fillId="2" borderId="0" xfId="0" applyFont="1" applyFill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4" fillId="0" borderId="1" xfId="5" quotePrefix="1" applyNumberFormat="1" applyFont="1" applyFill="1" applyBorder="1" applyAlignment="1">
      <alignment horizontal="center"/>
    </xf>
    <xf numFmtId="191" fontId="4" fillId="0" borderId="2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9" fontId="0" fillId="0" borderId="0" xfId="0" applyNumberFormat="1" applyAlignment="1">
      <alignment horizontal="right"/>
    </xf>
    <xf numFmtId="191" fontId="5" fillId="0" borderId="0" xfId="0" applyNumberFormat="1" applyFont="1"/>
    <xf numFmtId="191" fontId="3" fillId="0" borderId="0" xfId="0" applyNumberFormat="1" applyFont="1"/>
    <xf numFmtId="0" fontId="0" fillId="0" borderId="0" xfId="0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0" fontId="5" fillId="0" borderId="1" xfId="0" applyFont="1" applyBorder="1"/>
    <xf numFmtId="188" fontId="3" fillId="0" borderId="0" xfId="1" applyFont="1" applyFill="1" applyBorder="1" applyAlignment="1"/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5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right"/>
    </xf>
    <xf numFmtId="0" fontId="17" fillId="0" borderId="0" xfId="0" applyFont="1"/>
    <xf numFmtId="191" fontId="15" fillId="3" borderId="0" xfId="5" applyNumberFormat="1" applyFont="1" applyFill="1" applyAlignment="1">
      <alignment horizontal="center"/>
    </xf>
    <xf numFmtId="191" fontId="15" fillId="0" borderId="0" xfId="5" applyNumberFormat="1" applyFont="1" applyFill="1" applyAlignment="1">
      <alignment horizontal="center"/>
    </xf>
    <xf numFmtId="0" fontId="15" fillId="0" borderId="0" xfId="0" applyFont="1"/>
    <xf numFmtId="49" fontId="2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0" fontId="0" fillId="0" borderId="0" xfId="0" applyProtection="1">
      <protection locked="0"/>
    </xf>
    <xf numFmtId="49" fontId="4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8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91" fontId="0" fillId="0" borderId="0" xfId="1" applyNumberFormat="1" applyFont="1" applyFill="1" applyProtection="1">
      <protection locked="0"/>
    </xf>
    <xf numFmtId="191" fontId="0" fillId="0" borderId="0" xfId="1" applyNumberFormat="1" applyFont="1" applyFill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91" fontId="0" fillId="0" borderId="0" xfId="1" applyNumberFormat="1" applyFont="1" applyFill="1" applyAlignment="1" applyProtection="1">
      <alignment horizontal="center"/>
      <protection locked="0"/>
    </xf>
    <xf numFmtId="191" fontId="0" fillId="0" borderId="1" xfId="1" applyNumberFormat="1" applyFont="1" applyFill="1" applyBorder="1" applyAlignment="1" applyProtection="1">
      <alignment horizontal="right"/>
      <protection locked="0"/>
    </xf>
    <xf numFmtId="191" fontId="0" fillId="0" borderId="1" xfId="1" applyNumberFormat="1" applyFont="1" applyFill="1" applyBorder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188" fontId="0" fillId="0" borderId="0" xfId="1" applyFont="1" applyFill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protection locked="0"/>
    </xf>
    <xf numFmtId="191" fontId="0" fillId="0" borderId="0" xfId="1" applyNumberFormat="1" applyFont="1" applyFill="1" applyBorder="1" applyAlignment="1" applyProtection="1">
      <alignment horizontal="center"/>
      <protection locked="0"/>
    </xf>
    <xf numFmtId="188" fontId="0" fillId="0" borderId="0" xfId="1" applyFont="1" applyFill="1" applyBorder="1" applyAlignment="1" applyProtection="1">
      <alignment horizontal="center"/>
      <protection locked="0"/>
    </xf>
    <xf numFmtId="189" fontId="0" fillId="0" borderId="1" xfId="0" applyNumberFormat="1" applyBorder="1" applyAlignment="1" applyProtection="1">
      <alignment horizontal="right"/>
      <protection locked="0"/>
    </xf>
    <xf numFmtId="191" fontId="4" fillId="0" borderId="0" xfId="1" applyNumberFormat="1" applyFont="1" applyFill="1" applyAlignment="1" applyProtection="1">
      <alignment horizontal="right"/>
      <protection locked="0"/>
    </xf>
    <xf numFmtId="191" fontId="20" fillId="0" borderId="0" xfId="1" applyNumberFormat="1" applyFont="1" applyFill="1" applyBorder="1" applyAlignment="1" applyProtection="1">
      <protection locked="0"/>
    </xf>
    <xf numFmtId="188" fontId="20" fillId="0" borderId="0" xfId="1" applyFont="1" applyFill="1" applyBorder="1" applyAlignment="1" applyProtection="1">
      <protection locked="0"/>
    </xf>
    <xf numFmtId="191" fontId="3" fillId="0" borderId="0" xfId="1" applyNumberFormat="1" applyFont="1" applyFill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88" fontId="0" fillId="0" borderId="1" xfId="1" applyFont="1" applyFill="1" applyBorder="1" applyAlignment="1" applyProtection="1">
      <alignment horizontal="center"/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188" fontId="0" fillId="0" borderId="0" xfId="1" applyFont="1" applyFill="1" applyProtection="1">
      <protection locked="0"/>
    </xf>
    <xf numFmtId="188" fontId="21" fillId="0" borderId="0" xfId="1" applyFont="1" applyFill="1" applyProtection="1">
      <protection locked="0"/>
    </xf>
    <xf numFmtId="188" fontId="0" fillId="0" borderId="0" xfId="1" applyFont="1" applyFill="1" applyBorder="1" applyAlignment="1" applyProtection="1">
      <protection locked="0"/>
    </xf>
    <xf numFmtId="191" fontId="4" fillId="0" borderId="1" xfId="1" applyNumberFormat="1" applyFont="1" applyFill="1" applyBorder="1" applyAlignment="1" applyProtection="1">
      <alignment horizontal="right"/>
    </xf>
    <xf numFmtId="191" fontId="4" fillId="0" borderId="2" xfId="1" applyNumberFormat="1" applyFont="1" applyFill="1" applyBorder="1" applyAlignment="1" applyProtection="1">
      <alignment horizontal="left"/>
    </xf>
    <xf numFmtId="191" fontId="4" fillId="0" borderId="2" xfId="1" applyNumberFormat="1" applyFont="1" applyFill="1" applyBorder="1" applyAlignment="1" applyProtection="1">
      <alignment horizontal="right"/>
    </xf>
    <xf numFmtId="191" fontId="4" fillId="0" borderId="0" xfId="1" applyNumberFormat="1" applyFont="1" applyFill="1" applyAlignment="1" applyProtection="1">
      <alignment horizontal="right"/>
    </xf>
    <xf numFmtId="49" fontId="8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22" fillId="0" borderId="0" xfId="0" applyFont="1" applyProtection="1"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91" fontId="3" fillId="0" borderId="0" xfId="1" applyNumberFormat="1" applyFont="1" applyFill="1" applyAlignment="1" applyProtection="1">
      <alignment horizontal="right"/>
      <protection locked="0"/>
    </xf>
    <xf numFmtId="188" fontId="5" fillId="0" borderId="0" xfId="1" applyFont="1" applyProtection="1">
      <protection locked="0"/>
    </xf>
    <xf numFmtId="191" fontId="3" fillId="0" borderId="0" xfId="1" applyNumberFormat="1" applyFont="1" applyFill="1" applyAlignment="1" applyProtection="1">
      <alignment horizontal="center"/>
      <protection locked="0"/>
    </xf>
    <xf numFmtId="191" fontId="5" fillId="0" borderId="0" xfId="0" applyNumberFormat="1" applyFont="1" applyProtection="1">
      <protection locked="0"/>
    </xf>
    <xf numFmtId="191" fontId="3" fillId="0" borderId="1" xfId="1" applyNumberFormat="1" applyFont="1" applyFill="1" applyBorder="1" applyAlignment="1" applyProtection="1">
      <alignment horizontal="right"/>
      <protection locked="0"/>
    </xf>
    <xf numFmtId="189" fontId="5" fillId="0" borderId="0" xfId="0" applyNumberFormat="1" applyFont="1" applyProtection="1">
      <protection locked="0"/>
    </xf>
    <xf numFmtId="189" fontId="3" fillId="0" borderId="0" xfId="0" applyNumberFormat="1" applyFont="1" applyAlignment="1" applyProtection="1">
      <alignment horizontal="right"/>
      <protection locked="0"/>
    </xf>
    <xf numFmtId="191" fontId="4" fillId="0" borderId="0" xfId="1" applyNumberFormat="1" applyFont="1" applyFill="1" applyBorder="1" applyAlignment="1" applyProtection="1">
      <alignment horizontal="right"/>
      <protection locked="0"/>
    </xf>
    <xf numFmtId="191" fontId="3" fillId="0" borderId="0" xfId="1" applyNumberFormat="1" applyFont="1" applyFill="1" applyBorder="1" applyAlignment="1" applyProtection="1">
      <protection locked="0"/>
    </xf>
    <xf numFmtId="189" fontId="3" fillId="0" borderId="0" xfId="1" applyNumberFormat="1" applyFont="1" applyFill="1" applyBorder="1" applyAlignment="1" applyProtection="1">
      <protection locked="0"/>
    </xf>
    <xf numFmtId="189" fontId="3" fillId="0" borderId="1" xfId="1" applyNumberFormat="1" applyFont="1" applyFill="1" applyBorder="1" applyAlignment="1" applyProtection="1">
      <alignment horizontal="right"/>
      <protection locked="0"/>
    </xf>
    <xf numFmtId="188" fontId="0" fillId="0" borderId="1" xfId="5" quotePrefix="1" applyFont="1" applyFill="1" applyBorder="1" applyAlignment="1" applyProtection="1">
      <alignment horizontal="center"/>
      <protection locked="0"/>
    </xf>
    <xf numFmtId="188" fontId="3" fillId="0" borderId="0" xfId="5" applyFont="1" applyFill="1" applyBorder="1" applyAlignment="1" applyProtection="1">
      <alignment horizontal="center"/>
      <protection locked="0"/>
    </xf>
    <xf numFmtId="189" fontId="0" fillId="0" borderId="1" xfId="0" applyNumberFormat="1" applyBorder="1" applyProtection="1">
      <protection locked="0"/>
    </xf>
    <xf numFmtId="37" fontId="3" fillId="0" borderId="0" xfId="0" applyNumberFormat="1" applyFont="1" applyProtection="1">
      <protection locked="0"/>
    </xf>
    <xf numFmtId="191" fontId="4" fillId="0" borderId="0" xfId="5" applyNumberFormat="1" applyFont="1" applyFill="1" applyBorder="1" applyAlignment="1" applyProtection="1">
      <alignment horizontal="right"/>
      <protection locked="0"/>
    </xf>
    <xf numFmtId="188" fontId="0" fillId="0" borderId="0" xfId="1" quotePrefix="1" applyFont="1" applyFill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91" fontId="4" fillId="0" borderId="0" xfId="1" applyNumberFormat="1" applyFont="1" applyFill="1" applyBorder="1" applyAlignment="1" applyProtection="1">
      <alignment horizontal="center"/>
      <protection locked="0"/>
    </xf>
    <xf numFmtId="189" fontId="4" fillId="0" borderId="0" xfId="0" applyNumberFormat="1" applyFont="1" applyAlignment="1" applyProtection="1">
      <alignment horizontal="right"/>
      <protection locked="0"/>
    </xf>
    <xf numFmtId="188" fontId="4" fillId="0" borderId="0" xfId="1" applyFont="1" applyFill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91" fontId="3" fillId="0" borderId="0" xfId="1" applyNumberFormat="1" applyFont="1" applyFill="1" applyBorder="1" applyAlignment="1" applyProtection="1">
      <alignment horizontal="right"/>
      <protection locked="0"/>
    </xf>
    <xf numFmtId="188" fontId="0" fillId="0" borderId="0" xfId="1" applyFont="1" applyFill="1" applyAlignment="1" applyProtection="1">
      <alignment horizontal="right"/>
      <protection locked="0"/>
    </xf>
    <xf numFmtId="190" fontId="4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88" fontId="4" fillId="0" borderId="2" xfId="1" applyFont="1" applyFill="1" applyBorder="1" applyAlignment="1" applyProtection="1">
      <alignment horizontal="right"/>
    </xf>
    <xf numFmtId="191" fontId="4" fillId="0" borderId="4" xfId="5" applyNumberFormat="1" applyFont="1" applyFill="1" applyBorder="1" applyAlignment="1" applyProtection="1">
      <alignment horizontal="right"/>
    </xf>
    <xf numFmtId="191" fontId="4" fillId="0" borderId="4" xfId="1" applyNumberFormat="1" applyFont="1" applyFill="1" applyBorder="1" applyAlignment="1" applyProtection="1">
      <alignment horizontal="right"/>
    </xf>
    <xf numFmtId="191" fontId="4" fillId="0" borderId="1" xfId="1" applyNumberFormat="1" applyFont="1" applyFill="1" applyBorder="1" applyAlignment="1" applyProtection="1">
      <alignment horizontal="center"/>
    </xf>
    <xf numFmtId="191" fontId="4" fillId="0" borderId="0" xfId="1" applyNumberFormat="1" applyFont="1" applyFill="1" applyBorder="1" applyAlignment="1" applyProtection="1">
      <alignment horizontal="right"/>
    </xf>
    <xf numFmtId="191" fontId="4" fillId="0" borderId="3" xfId="1" applyNumberFormat="1" applyFont="1" applyFill="1" applyBorder="1" applyAlignment="1" applyProtection="1">
      <alignment horizontal="right"/>
    </xf>
    <xf numFmtId="0" fontId="2" fillId="0" borderId="0" xfId="0" applyFont="1" applyProtection="1">
      <protection locked="0"/>
    </xf>
    <xf numFmtId="0" fontId="18" fillId="0" borderId="0" xfId="0" applyFont="1" applyProtection="1">
      <protection locked="0"/>
    </xf>
    <xf numFmtId="187" fontId="19" fillId="0" borderId="0" xfId="1" applyNumberFormat="1" applyFont="1" applyFill="1" applyAlignment="1" applyProtection="1">
      <protection locked="0"/>
    </xf>
    <xf numFmtId="193" fontId="19" fillId="0" borderId="0" xfId="7" applyNumberFormat="1" applyFont="1" applyFill="1" applyAlignment="1" applyProtection="1">
      <protection locked="0"/>
    </xf>
    <xf numFmtId="0" fontId="4" fillId="0" borderId="0" xfId="0" applyFont="1" applyProtection="1">
      <protection locked="0"/>
    </xf>
    <xf numFmtId="187" fontId="3" fillId="0" borderId="0" xfId="1" applyNumberFormat="1" applyFont="1" applyFill="1" applyBorder="1" applyAlignment="1" applyProtection="1">
      <alignment horizontal="center"/>
      <protection locked="0"/>
    </xf>
    <xf numFmtId="193" fontId="3" fillId="0" borderId="0" xfId="7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87" fontId="3" fillId="0" borderId="0" xfId="1" applyNumberFormat="1" applyFont="1" applyFill="1" applyAlignment="1" applyProtection="1">
      <protection locked="0"/>
    </xf>
    <xf numFmtId="193" fontId="3" fillId="0" borderId="0" xfId="7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37" fontId="4" fillId="0" borderId="0" xfId="0" applyNumberFormat="1" applyFont="1" applyProtection="1">
      <protection locked="0"/>
    </xf>
    <xf numFmtId="188" fontId="4" fillId="0" borderId="1" xfId="1" applyFont="1" applyFill="1" applyBorder="1" applyAlignment="1" applyProtection="1">
      <alignment horizontal="center"/>
      <protection locked="0"/>
    </xf>
    <xf numFmtId="189" fontId="4" fillId="0" borderId="0" xfId="0" applyNumberFormat="1" applyFont="1" applyProtection="1">
      <protection locked="0"/>
    </xf>
    <xf numFmtId="187" fontId="4" fillId="0" borderId="0" xfId="1" applyNumberFormat="1" applyFont="1" applyFill="1" applyAlignment="1" applyProtection="1">
      <protection locked="0"/>
    </xf>
    <xf numFmtId="193" fontId="4" fillId="0" borderId="0" xfId="7" applyNumberFormat="1" applyFont="1" applyFill="1" applyAlignment="1" applyProtection="1">
      <protection locked="0"/>
    </xf>
    <xf numFmtId="191" fontId="4" fillId="0" borderId="0" xfId="5" applyNumberFormat="1" applyFont="1" applyFill="1" applyBorder="1" applyAlignment="1" applyProtection="1">
      <alignment horizontal="center"/>
      <protection locked="0"/>
    </xf>
    <xf numFmtId="189" fontId="3" fillId="0" borderId="0" xfId="0" applyNumberFormat="1" applyFont="1" applyProtection="1">
      <protection locked="0"/>
    </xf>
    <xf numFmtId="189" fontId="4" fillId="0" borderId="0" xfId="0" applyNumberFormat="1" applyFont="1" applyAlignment="1" applyProtection="1">
      <alignment horizontal="left"/>
      <protection locked="0"/>
    </xf>
    <xf numFmtId="189" fontId="7" fillId="0" borderId="0" xfId="0" applyNumberFormat="1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91" fontId="0" fillId="0" borderId="0" xfId="1" applyNumberFormat="1" applyFont="1" applyFill="1" applyBorder="1" applyAlignment="1" applyProtection="1">
      <alignment horizontal="center"/>
    </xf>
    <xf numFmtId="37" fontId="4" fillId="0" borderId="2" xfId="0" applyNumberFormat="1" applyFont="1" applyBorder="1" applyAlignment="1">
      <alignment horizontal="right"/>
    </xf>
    <xf numFmtId="191" fontId="0" fillId="0" borderId="0" xfId="1" quotePrefix="1" applyNumberFormat="1" applyFont="1" applyFill="1" applyBorder="1" applyAlignment="1" applyProtection="1">
      <alignment horizontal="center"/>
      <protection locked="0"/>
    </xf>
    <xf numFmtId="188" fontId="4" fillId="0" borderId="0" xfId="1" applyFont="1" applyFill="1" applyAlignment="1" applyProtection="1">
      <alignment horizontal="center"/>
      <protection locked="0"/>
    </xf>
    <xf numFmtId="188" fontId="4" fillId="0" borderId="0" xfId="1" applyFont="1" applyFill="1" applyBorder="1" applyAlignment="1" applyProtection="1">
      <alignment horizontal="right"/>
      <protection locked="0"/>
    </xf>
    <xf numFmtId="188" fontId="4" fillId="0" borderId="0" xfId="1" applyFont="1" applyFill="1" applyBorder="1" applyAlignment="1" applyProtection="1">
      <alignment horizontal="center"/>
      <protection locked="0"/>
    </xf>
    <xf numFmtId="191" fontId="0" fillId="0" borderId="0" xfId="1" applyNumberFormat="1" applyFont="1" applyFill="1" applyAlignment="1" applyProtection="1">
      <protection locked="0"/>
    </xf>
    <xf numFmtId="188" fontId="0" fillId="0" borderId="0" xfId="1" applyFont="1" applyFill="1" applyAlignment="1" applyProtection="1">
      <protection locked="0"/>
    </xf>
    <xf numFmtId="188" fontId="4" fillId="0" borderId="3" xfId="1" applyFont="1" applyFill="1" applyBorder="1" applyAlignment="1" applyProtection="1">
      <alignment horizontal="right"/>
    </xf>
    <xf numFmtId="191" fontId="0" fillId="0" borderId="0" xfId="1" quotePrefix="1" applyNumberFormat="1" applyFont="1" applyFill="1" applyBorder="1" applyAlignment="1" applyProtection="1">
      <alignment horizontal="center"/>
    </xf>
    <xf numFmtId="191" fontId="0" fillId="0" borderId="0" xfId="1" applyNumberFormat="1" applyFont="1" applyFill="1" applyBorder="1" applyAlignment="1" applyProtection="1">
      <alignment horizontal="right"/>
    </xf>
    <xf numFmtId="191" fontId="3" fillId="0" borderId="0" xfId="1" applyNumberFormat="1" applyFont="1" applyFill="1" applyAlignme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191" fontId="4" fillId="0" borderId="0" xfId="1" applyNumberFormat="1" applyFont="1" applyFill="1" applyBorder="1" applyAlignment="1" applyProtection="1">
      <protection locked="0"/>
    </xf>
    <xf numFmtId="191" fontId="4" fillId="0" borderId="0" xfId="1" applyNumberFormat="1" applyFont="1" applyFill="1" applyAlignment="1" applyProtection="1">
      <protection locked="0"/>
    </xf>
    <xf numFmtId="191" fontId="3" fillId="0" borderId="0" xfId="0" applyNumberFormat="1" applyFont="1" applyProtection="1">
      <protection locked="0"/>
    </xf>
    <xf numFmtId="191" fontId="4" fillId="0" borderId="3" xfId="1" quotePrefix="1" applyNumberFormat="1" applyFont="1" applyFill="1" applyBorder="1" applyAlignment="1" applyProtection="1">
      <alignment horizontal="center"/>
    </xf>
    <xf numFmtId="191" fontId="4" fillId="0" borderId="3" xfId="1" applyNumberFormat="1" applyFont="1" applyFill="1" applyBorder="1" applyAlignment="1" applyProtection="1"/>
    <xf numFmtId="191" fontId="0" fillId="0" borderId="0" xfId="1" applyNumberFormat="1" applyFont="1" applyFill="1" applyBorder="1" applyAlignment="1" applyProtection="1"/>
    <xf numFmtId="37" fontId="4" fillId="0" borderId="0" xfId="0" applyNumberFormat="1" applyFont="1"/>
    <xf numFmtId="188" fontId="4" fillId="0" borderId="1" xfId="1" applyFont="1" applyFill="1" applyBorder="1" applyAlignment="1" applyProtection="1">
      <alignment horizontal="center"/>
    </xf>
    <xf numFmtId="37" fontId="4" fillId="0" borderId="2" xfId="0" applyNumberFormat="1" applyFont="1" applyBorder="1"/>
    <xf numFmtId="187" fontId="0" fillId="0" borderId="0" xfId="0" applyNumberFormat="1"/>
    <xf numFmtId="187" fontId="4" fillId="0" borderId="3" xfId="0" applyNumberFormat="1" applyFont="1" applyBorder="1"/>
    <xf numFmtId="37" fontId="3" fillId="0" borderId="0" xfId="1" applyNumberFormat="1" applyFont="1" applyFill="1" applyAlignment="1" applyProtection="1">
      <protection locked="0"/>
    </xf>
    <xf numFmtId="191" fontId="3" fillId="0" borderId="0" xfId="5" applyNumberFormat="1" applyFont="1" applyFill="1" applyAlignment="1" applyProtection="1">
      <protection locked="0"/>
    </xf>
    <xf numFmtId="191" fontId="0" fillId="0" borderId="0" xfId="5" applyNumberFormat="1" applyFont="1" applyFill="1" applyAlignment="1" applyProtection="1">
      <protection locked="0"/>
    </xf>
    <xf numFmtId="191" fontId="3" fillId="0" borderId="1" xfId="5" applyNumberFormat="1" applyFont="1" applyFill="1" applyBorder="1" applyAlignment="1" applyProtection="1">
      <alignment horizontal="right"/>
      <protection locked="0"/>
    </xf>
    <xf numFmtId="188" fontId="3" fillId="0" borderId="0" xfId="5" applyFont="1" applyFill="1" applyBorder="1" applyAlignment="1" applyProtection="1">
      <alignment horizontal="right"/>
      <protection locked="0"/>
    </xf>
    <xf numFmtId="191" fontId="3" fillId="0" borderId="0" xfId="5" applyNumberFormat="1" applyFont="1" applyFill="1" applyBorder="1" applyAlignment="1" applyProtection="1">
      <alignment horizontal="center"/>
      <protection locked="0"/>
    </xf>
    <xf numFmtId="191" fontId="3" fillId="0" borderId="1" xfId="5" applyNumberFormat="1" applyFont="1" applyFill="1" applyBorder="1" applyAlignment="1" applyProtection="1">
      <alignment horizontal="center"/>
      <protection locked="0"/>
    </xf>
    <xf numFmtId="191" fontId="3" fillId="0" borderId="0" xfId="5" applyNumberFormat="1" applyFont="1" applyFill="1" applyBorder="1" applyAlignment="1" applyProtection="1">
      <alignment horizontal="right"/>
      <protection locked="0"/>
    </xf>
    <xf numFmtId="191" fontId="0" fillId="0" borderId="0" xfId="5" applyNumberFormat="1" applyFont="1" applyFill="1" applyAlignment="1" applyProtection="1">
      <alignment horizontal="center"/>
      <protection locked="0"/>
    </xf>
    <xf numFmtId="188" fontId="3" fillId="0" borderId="0" xfId="1" applyFont="1" applyFill="1" applyBorder="1" applyAlignment="1" applyProtection="1">
      <protection locked="0"/>
    </xf>
    <xf numFmtId="191" fontId="3" fillId="0" borderId="0" xfId="5" applyNumberFormat="1" applyFont="1" applyFill="1" applyAlignment="1" applyProtection="1">
      <alignment horizontal="center"/>
      <protection locked="0"/>
    </xf>
    <xf numFmtId="191" fontId="0" fillId="0" borderId="0" xfId="1" applyNumberFormat="1" applyFont="1" applyFill="1" applyBorder="1" applyAlignment="1" applyProtection="1">
      <alignment vertical="justify"/>
      <protection locked="0"/>
    </xf>
    <xf numFmtId="191" fontId="4" fillId="0" borderId="0" xfId="1" applyNumberFormat="1" applyFont="1" applyFill="1" applyBorder="1" applyAlignment="1" applyProtection="1">
      <alignment vertical="justify"/>
      <protection locked="0"/>
    </xf>
    <xf numFmtId="191" fontId="3" fillId="0" borderId="0" xfId="1" applyNumberFormat="1" applyFont="1" applyFill="1" applyAlignment="1" applyProtection="1"/>
    <xf numFmtId="191" fontId="3" fillId="0" borderId="0" xfId="1" applyNumberFormat="1" applyFont="1" applyFill="1" applyBorder="1" applyAlignment="1" applyProtection="1"/>
    <xf numFmtId="191" fontId="3" fillId="0" borderId="0" xfId="5" applyNumberFormat="1" applyFont="1" applyFill="1" applyAlignment="1" applyProtection="1"/>
    <xf numFmtId="191" fontId="3" fillId="0" borderId="5" xfId="1" applyNumberFormat="1" applyFont="1" applyFill="1" applyBorder="1" applyAlignment="1" applyProtection="1"/>
    <xf numFmtId="3" fontId="5" fillId="0" borderId="0" xfId="0" applyNumberFormat="1" applyFont="1" applyProtection="1">
      <protection locked="0"/>
    </xf>
    <xf numFmtId="188" fontId="0" fillId="0" borderId="0" xfId="1" applyFont="1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189" fontId="19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191" fontId="0" fillId="0" borderId="0" xfId="0" applyNumberFormat="1" applyProtection="1">
      <protection locked="0"/>
    </xf>
    <xf numFmtId="192" fontId="0" fillId="0" borderId="0" xfId="0" applyNumberFormat="1" applyAlignment="1" applyProtection="1">
      <alignment horizontal="right"/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187" fontId="4" fillId="0" borderId="1" xfId="0" applyNumberFormat="1" applyFont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49" fontId="0" fillId="0" borderId="0" xfId="0" applyNumberFormat="1" applyAlignment="1" applyProtection="1">
      <alignment horizontal="left"/>
      <protection locked="0"/>
    </xf>
    <xf numFmtId="191" fontId="0" fillId="0" borderId="0" xfId="0" applyNumberFormat="1" applyAlignment="1" applyProtection="1">
      <alignment horizontal="center"/>
      <protection locked="0"/>
    </xf>
    <xf numFmtId="37" fontId="3" fillId="0" borderId="1" xfId="0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189" fontId="0" fillId="0" borderId="2" xfId="0" applyNumberForma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187" fontId="4" fillId="0" borderId="0" xfId="0" applyNumberFormat="1" applyFont="1" applyAlignment="1">
      <alignment horizontal="right"/>
    </xf>
    <xf numFmtId="0" fontId="7" fillId="0" borderId="0" xfId="0" applyFont="1" applyProtection="1">
      <protection locked="0"/>
    </xf>
    <xf numFmtId="187" fontId="4" fillId="0" borderId="3" xfId="0" applyNumberFormat="1" applyFont="1" applyBorder="1" applyAlignment="1">
      <alignment horizontal="right"/>
    </xf>
    <xf numFmtId="0" fontId="11" fillId="0" borderId="0" xfId="0" applyFont="1" applyProtection="1"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189" fontId="3" fillId="0" borderId="1" xfId="0" applyNumberFormat="1" applyFont="1" applyBorder="1" applyProtection="1">
      <protection locked="0"/>
    </xf>
    <xf numFmtId="187" fontId="9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188" fontId="3" fillId="0" borderId="0" xfId="0" applyNumberFormat="1" applyFont="1" applyProtection="1">
      <protection locked="0"/>
    </xf>
    <xf numFmtId="0" fontId="3" fillId="0" borderId="0" xfId="6" applyProtection="1">
      <protection locked="0"/>
    </xf>
    <xf numFmtId="187" fontId="4" fillId="0" borderId="0" xfId="0" applyNumberFormat="1" applyFont="1" applyAlignment="1" applyProtection="1">
      <alignment horizontal="right"/>
      <protection locked="0"/>
    </xf>
    <xf numFmtId="187" fontId="3" fillId="0" borderId="0" xfId="0" applyNumberFormat="1" applyFont="1" applyProtection="1">
      <protection locked="0"/>
    </xf>
    <xf numFmtId="0" fontId="4" fillId="0" borderId="0" xfId="6" applyFont="1" applyProtection="1">
      <protection locked="0"/>
    </xf>
    <xf numFmtId="0" fontId="9" fillId="0" borderId="0" xfId="6" applyFont="1" applyProtection="1">
      <protection locked="0"/>
    </xf>
    <xf numFmtId="0" fontId="13" fillId="0" borderId="0" xfId="6" applyFont="1" applyProtection="1">
      <protection locked="0"/>
    </xf>
    <xf numFmtId="0" fontId="0" fillId="0" borderId="0" xfId="0" applyAlignment="1" applyProtection="1">
      <alignment vertical="justify"/>
      <protection locked="0"/>
    </xf>
    <xf numFmtId="0" fontId="0" fillId="0" borderId="0" xfId="0" applyAlignment="1" applyProtection="1">
      <alignment horizontal="left" vertical="justify" indent="1"/>
      <protection locked="0"/>
    </xf>
    <xf numFmtId="0" fontId="4" fillId="0" borderId="0" xfId="0" applyFont="1" applyAlignment="1" applyProtection="1">
      <alignment vertical="justify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9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</cellXfs>
  <cellStyles count="9">
    <cellStyle name="Comma" xfId="1" builtinId="3"/>
    <cellStyle name="Comma 2" xfId="2"/>
    <cellStyle name="Comma 2 2" xfId="3"/>
    <cellStyle name="Comma 3" xfId="4"/>
    <cellStyle name="Comma 3 2" xfId="8"/>
    <cellStyle name="Comma 4" xfId="5"/>
    <cellStyle name="Normal" xfId="0" builtinId="0"/>
    <cellStyle name="Normal_draft Q308" xfId="6"/>
    <cellStyle name="Percent" xfId="7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0</xdr:row>
      <xdr:rowOff>2241</xdr:rowOff>
    </xdr:from>
    <xdr:to>
      <xdr:col>20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0</xdr:colOff>
      <xdr:row>0</xdr:row>
      <xdr:rowOff>2241</xdr:rowOff>
    </xdr:from>
    <xdr:to>
      <xdr:col>20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showGridLines="0" tabSelected="1" topLeftCell="A8" zoomScale="90" zoomScaleNormal="90" zoomScaleSheetLayoutView="100" workbookViewId="0">
      <selection activeCell="J30" sqref="J30"/>
    </sheetView>
  </sheetViews>
  <sheetFormatPr defaultColWidth="9.125" defaultRowHeight="21.6" x14ac:dyDescent="0.55000000000000004"/>
  <cols>
    <col min="1" max="1" width="41" style="83" customWidth="1"/>
    <col min="2" max="2" width="9.625" style="76" customWidth="1"/>
    <col min="3" max="3" width="1.375" style="74" customWidth="1"/>
    <col min="4" max="4" width="14.25" style="74" customWidth="1"/>
    <col min="5" max="5" width="1.375" style="74" customWidth="1"/>
    <col min="6" max="6" width="14.25" style="74" customWidth="1"/>
    <col min="7" max="7" width="1.375" style="74" customWidth="1"/>
    <col min="8" max="8" width="14.25" style="86" customWidth="1"/>
    <col min="9" max="9" width="1.375" style="74" customWidth="1"/>
    <col min="10" max="10" width="14.25" style="86" customWidth="1"/>
    <col min="11" max="11" width="20.25" style="74" bestFit="1" customWidth="1"/>
    <col min="12" max="12" width="18.75" style="223" customWidth="1"/>
    <col min="13" max="14" width="9.125" style="223"/>
    <col min="15" max="16384" width="9.125" style="74"/>
  </cols>
  <sheetData>
    <row r="1" spans="1:12" ht="22.95" customHeight="1" x14ac:dyDescent="0.6">
      <c r="A1" s="72" t="s">
        <v>0</v>
      </c>
      <c r="B1" s="221"/>
      <c r="C1" s="73"/>
      <c r="D1" s="73"/>
      <c r="F1" s="73"/>
      <c r="G1" s="73"/>
      <c r="H1" s="222"/>
      <c r="J1" s="222"/>
    </row>
    <row r="2" spans="1:12" ht="22.95" customHeight="1" x14ac:dyDescent="0.6">
      <c r="A2" s="72" t="s">
        <v>174</v>
      </c>
      <c r="B2" s="221"/>
      <c r="C2" s="73"/>
      <c r="D2" s="73"/>
      <c r="F2" s="73"/>
      <c r="G2" s="73"/>
      <c r="H2" s="222"/>
      <c r="J2" s="222"/>
    </row>
    <row r="3" spans="1:12" ht="22.95" customHeight="1" x14ac:dyDescent="0.6">
      <c r="A3" s="72"/>
      <c r="B3" s="221"/>
      <c r="C3" s="73"/>
      <c r="D3" s="73"/>
      <c r="F3" s="73"/>
      <c r="G3" s="73"/>
      <c r="H3" s="222"/>
      <c r="J3" s="222"/>
    </row>
    <row r="4" spans="1:12" ht="22.95" customHeight="1" x14ac:dyDescent="0.6">
      <c r="A4" s="75"/>
      <c r="C4" s="77"/>
      <c r="D4" s="256" t="s">
        <v>1</v>
      </c>
      <c r="E4" s="256"/>
      <c r="F4" s="256"/>
      <c r="G4" s="78"/>
      <c r="H4" s="256" t="s">
        <v>45</v>
      </c>
      <c r="I4" s="256"/>
      <c r="J4" s="256"/>
    </row>
    <row r="5" spans="1:12" ht="22.95" customHeight="1" x14ac:dyDescent="0.6">
      <c r="A5" s="75"/>
      <c r="C5" s="77"/>
      <c r="D5" s="79" t="s">
        <v>199</v>
      </c>
      <c r="E5" s="79"/>
      <c r="F5" s="79" t="s">
        <v>42</v>
      </c>
      <c r="G5" s="79"/>
      <c r="H5" s="79" t="s">
        <v>199</v>
      </c>
      <c r="I5" s="79"/>
      <c r="J5" s="79" t="s">
        <v>42</v>
      </c>
    </row>
    <row r="6" spans="1:12" ht="22.95" customHeight="1" x14ac:dyDescent="0.6">
      <c r="A6" s="72" t="s">
        <v>21</v>
      </c>
      <c r="B6" s="76" t="s">
        <v>2</v>
      </c>
      <c r="C6" s="77"/>
      <c r="D6" s="79">
        <v>2569</v>
      </c>
      <c r="E6" s="79"/>
      <c r="F6" s="79">
        <v>2568</v>
      </c>
      <c r="G6" s="79"/>
      <c r="H6" s="79">
        <v>2569</v>
      </c>
      <c r="I6" s="79"/>
      <c r="J6" s="79">
        <v>2568</v>
      </c>
    </row>
    <row r="7" spans="1:12" ht="22.95" customHeight="1" x14ac:dyDescent="0.6">
      <c r="A7" s="72"/>
      <c r="C7" s="77"/>
      <c r="D7" s="79" t="s">
        <v>73</v>
      </c>
      <c r="E7" s="79"/>
      <c r="F7" s="79"/>
      <c r="G7" s="79"/>
      <c r="H7" s="79" t="s">
        <v>73</v>
      </c>
      <c r="I7" s="79"/>
      <c r="J7" s="79"/>
    </row>
    <row r="8" spans="1:12" ht="22.95" customHeight="1" x14ac:dyDescent="0.6">
      <c r="A8" s="75"/>
      <c r="C8" s="77"/>
      <c r="D8" s="255" t="s">
        <v>43</v>
      </c>
      <c r="E8" s="255"/>
      <c r="F8" s="255"/>
      <c r="G8" s="255"/>
      <c r="H8" s="255"/>
      <c r="I8" s="255"/>
      <c r="J8" s="255"/>
    </row>
    <row r="9" spans="1:12" ht="22.95" customHeight="1" x14ac:dyDescent="0.6">
      <c r="A9" s="80" t="s">
        <v>3</v>
      </c>
      <c r="C9" s="77"/>
      <c r="D9" s="81"/>
      <c r="E9" s="81"/>
      <c r="F9" s="81"/>
      <c r="G9" s="81"/>
      <c r="H9" s="82"/>
      <c r="I9" s="81"/>
      <c r="J9" s="82"/>
    </row>
    <row r="10" spans="1:12" ht="22.95" customHeight="1" x14ac:dyDescent="0.55000000000000004">
      <c r="A10" s="83" t="s">
        <v>4</v>
      </c>
      <c r="C10" s="77"/>
      <c r="D10" s="84">
        <v>665204</v>
      </c>
      <c r="E10" s="81"/>
      <c r="F10" s="81">
        <v>714456</v>
      </c>
      <c r="G10" s="81"/>
      <c r="H10" s="85">
        <v>340328</v>
      </c>
      <c r="I10" s="81"/>
      <c r="J10" s="53">
        <v>380478</v>
      </c>
      <c r="K10" s="86"/>
      <c r="L10" s="224"/>
    </row>
    <row r="11" spans="1:12" ht="22.95" customHeight="1" x14ac:dyDescent="0.55000000000000004">
      <c r="A11" s="83" t="s">
        <v>46</v>
      </c>
      <c r="B11" s="76">
        <v>2</v>
      </c>
      <c r="C11" s="77"/>
      <c r="D11" s="85">
        <v>314590</v>
      </c>
      <c r="E11" s="81"/>
      <c r="F11" s="81">
        <v>316589</v>
      </c>
      <c r="G11" s="81"/>
      <c r="H11" s="85">
        <v>77828</v>
      </c>
      <c r="I11" s="81"/>
      <c r="J11" s="82">
        <v>76476</v>
      </c>
      <c r="K11" s="87"/>
      <c r="L11" s="224"/>
    </row>
    <row r="12" spans="1:12" ht="22.95" customHeight="1" x14ac:dyDescent="0.55000000000000004">
      <c r="A12" s="83" t="s">
        <v>190</v>
      </c>
      <c r="B12" s="76">
        <v>2</v>
      </c>
      <c r="C12" s="77"/>
      <c r="D12" s="85">
        <v>53869</v>
      </c>
      <c r="E12" s="81"/>
      <c r="F12" s="81">
        <v>52361</v>
      </c>
      <c r="G12" s="81"/>
      <c r="H12" s="85">
        <v>9295</v>
      </c>
      <c r="I12" s="81"/>
      <c r="J12" s="82">
        <v>5112</v>
      </c>
      <c r="K12" s="87"/>
      <c r="L12" s="224"/>
    </row>
    <row r="13" spans="1:12" ht="22.95" customHeight="1" x14ac:dyDescent="0.55000000000000004">
      <c r="A13" s="83" t="s">
        <v>152</v>
      </c>
      <c r="B13" s="76">
        <v>7</v>
      </c>
      <c r="C13" s="77"/>
      <c r="D13" s="85">
        <v>0</v>
      </c>
      <c r="E13" s="81"/>
      <c r="F13" s="81">
        <v>1441</v>
      </c>
      <c r="G13" s="81"/>
      <c r="H13" s="85">
        <v>0</v>
      </c>
      <c r="I13" s="81"/>
      <c r="J13" s="82">
        <v>77</v>
      </c>
      <c r="L13" s="224"/>
    </row>
    <row r="14" spans="1:12" ht="22.95" customHeight="1" x14ac:dyDescent="0.55000000000000004">
      <c r="A14" s="83" t="s">
        <v>200</v>
      </c>
      <c r="C14" s="77"/>
      <c r="D14" s="85"/>
      <c r="E14" s="81"/>
      <c r="F14" s="81"/>
      <c r="G14" s="81"/>
      <c r="H14" s="85"/>
      <c r="I14" s="81"/>
      <c r="J14" s="82"/>
      <c r="L14" s="224"/>
    </row>
    <row r="15" spans="1:12" ht="22.95" customHeight="1" x14ac:dyDescent="0.55000000000000004">
      <c r="A15" s="83" t="s">
        <v>201</v>
      </c>
      <c r="B15" s="76">
        <v>2</v>
      </c>
      <c r="C15" s="77"/>
      <c r="D15" s="85">
        <v>0</v>
      </c>
      <c r="E15" s="81"/>
      <c r="F15" s="225">
        <v>0</v>
      </c>
      <c r="G15" s="81"/>
      <c r="H15" s="85">
        <v>24000</v>
      </c>
      <c r="I15" s="81"/>
      <c r="J15" s="82">
        <v>53250</v>
      </c>
      <c r="L15" s="224"/>
    </row>
    <row r="16" spans="1:12" ht="22.95" customHeight="1" x14ac:dyDescent="0.55000000000000004">
      <c r="A16" s="83" t="s">
        <v>185</v>
      </c>
      <c r="B16" s="76">
        <v>2</v>
      </c>
      <c r="C16" s="77"/>
      <c r="D16" s="88">
        <v>0</v>
      </c>
      <c r="E16" s="81"/>
      <c r="F16" s="225">
        <v>0</v>
      </c>
      <c r="G16" s="81"/>
      <c r="H16" s="85">
        <v>102800</v>
      </c>
      <c r="I16" s="81"/>
      <c r="J16" s="82">
        <v>2800</v>
      </c>
      <c r="L16" s="224"/>
    </row>
    <row r="17" spans="1:12" ht="22.95" customHeight="1" x14ac:dyDescent="0.55000000000000004">
      <c r="A17" s="83" t="s">
        <v>129</v>
      </c>
      <c r="B17" s="74"/>
      <c r="C17" s="77"/>
      <c r="D17" s="89">
        <v>506286</v>
      </c>
      <c r="E17" s="81"/>
      <c r="F17" s="226">
        <v>517569</v>
      </c>
      <c r="G17" s="81"/>
      <c r="H17" s="90">
        <v>96549</v>
      </c>
      <c r="I17" s="81"/>
      <c r="J17" s="90">
        <v>96178</v>
      </c>
      <c r="K17" s="87"/>
      <c r="L17" s="224"/>
    </row>
    <row r="18" spans="1:12" ht="22.95" customHeight="1" x14ac:dyDescent="0.6">
      <c r="A18" s="75" t="s">
        <v>5</v>
      </c>
      <c r="C18" s="77"/>
      <c r="D18" s="111">
        <v>1539949</v>
      </c>
      <c r="E18" s="91"/>
      <c r="F18" s="227">
        <v>1602416</v>
      </c>
      <c r="G18" s="91"/>
      <c r="H18" s="111">
        <v>650800</v>
      </c>
      <c r="I18" s="91"/>
      <c r="J18" s="227">
        <v>614371</v>
      </c>
      <c r="L18" s="224"/>
    </row>
    <row r="19" spans="1:12" ht="22.95" customHeight="1" x14ac:dyDescent="0.6">
      <c r="A19" s="75"/>
      <c r="C19" s="77"/>
      <c r="D19" s="85"/>
      <c r="E19" s="81"/>
      <c r="F19" s="81"/>
      <c r="G19" s="81"/>
      <c r="H19" s="82"/>
      <c r="I19" s="81"/>
      <c r="J19" s="82"/>
      <c r="L19" s="224"/>
    </row>
    <row r="20" spans="1:12" ht="22.95" customHeight="1" x14ac:dyDescent="0.6">
      <c r="A20" s="80" t="s">
        <v>6</v>
      </c>
      <c r="C20" s="77"/>
      <c r="D20" s="85"/>
      <c r="E20" s="81"/>
      <c r="F20" s="81"/>
      <c r="G20" s="81"/>
      <c r="H20" s="82"/>
      <c r="I20" s="81"/>
      <c r="J20" s="82"/>
      <c r="L20" s="224"/>
    </row>
    <row r="21" spans="1:12" ht="22.95" customHeight="1" x14ac:dyDescent="0.55000000000000004">
      <c r="A21" s="83" t="s">
        <v>51</v>
      </c>
      <c r="C21" s="77"/>
      <c r="D21" s="85">
        <v>21959</v>
      </c>
      <c r="E21" s="81"/>
      <c r="F21" s="81">
        <v>21941</v>
      </c>
      <c r="G21" s="81"/>
      <c r="H21" s="85">
        <v>17150</v>
      </c>
      <c r="I21" s="81"/>
      <c r="J21" s="82">
        <v>17150</v>
      </c>
      <c r="L21" s="224"/>
    </row>
    <row r="22" spans="1:12" ht="22.95" customHeight="1" x14ac:dyDescent="0.55000000000000004">
      <c r="A22" s="83" t="s">
        <v>52</v>
      </c>
      <c r="C22" s="77"/>
      <c r="D22" s="88">
        <v>0</v>
      </c>
      <c r="E22" s="92"/>
      <c r="F22" s="93">
        <v>0</v>
      </c>
      <c r="G22" s="92"/>
      <c r="H22" s="84">
        <v>462820</v>
      </c>
      <c r="I22" s="87"/>
      <c r="J22" s="86">
        <v>462820</v>
      </c>
      <c r="L22" s="224"/>
    </row>
    <row r="23" spans="1:12" ht="22.95" customHeight="1" x14ac:dyDescent="0.55000000000000004">
      <c r="A23" s="83" t="s">
        <v>148</v>
      </c>
      <c r="B23" s="76">
        <v>7</v>
      </c>
      <c r="C23" s="77"/>
      <c r="D23" s="84">
        <v>494</v>
      </c>
      <c r="E23" s="92"/>
      <c r="F23" s="87">
        <v>494</v>
      </c>
      <c r="G23" s="92"/>
      <c r="H23" s="94">
        <v>494</v>
      </c>
      <c r="I23" s="92"/>
      <c r="J23" s="94">
        <v>494</v>
      </c>
      <c r="L23" s="224"/>
    </row>
    <row r="24" spans="1:12" x14ac:dyDescent="0.55000000000000004">
      <c r="A24" s="83" t="s">
        <v>184</v>
      </c>
      <c r="B24" s="76">
        <v>2</v>
      </c>
      <c r="C24" s="77"/>
      <c r="D24" s="88">
        <v>0</v>
      </c>
      <c r="E24" s="92"/>
      <c r="F24" s="93">
        <v>0</v>
      </c>
      <c r="G24" s="92"/>
      <c r="H24" s="84">
        <v>125000</v>
      </c>
      <c r="I24" s="92"/>
      <c r="J24" s="86">
        <v>80000</v>
      </c>
      <c r="L24" s="224"/>
    </row>
    <row r="25" spans="1:12" x14ac:dyDescent="0.55000000000000004">
      <c r="A25" s="83" t="s">
        <v>64</v>
      </c>
      <c r="C25" s="77"/>
      <c r="D25" s="85">
        <v>146556</v>
      </c>
      <c r="E25" s="81"/>
      <c r="F25" s="81">
        <v>146556</v>
      </c>
      <c r="G25" s="81"/>
      <c r="H25" s="85">
        <v>5000</v>
      </c>
      <c r="I25" s="81"/>
      <c r="J25" s="82">
        <v>5000</v>
      </c>
      <c r="L25" s="224"/>
    </row>
    <row r="26" spans="1:12" ht="22.95" customHeight="1" x14ac:dyDescent="0.55000000000000004">
      <c r="A26" s="83" t="s">
        <v>130</v>
      </c>
      <c r="B26" s="76">
        <v>3</v>
      </c>
      <c r="C26" s="77"/>
      <c r="D26" s="85">
        <v>2257357</v>
      </c>
      <c r="E26" s="81"/>
      <c r="F26" s="81">
        <v>2274595</v>
      </c>
      <c r="G26" s="81"/>
      <c r="H26" s="85">
        <v>599844</v>
      </c>
      <c r="I26" s="81"/>
      <c r="J26" s="82">
        <v>601939</v>
      </c>
      <c r="L26" s="224"/>
    </row>
    <row r="27" spans="1:12" ht="22.95" customHeight="1" x14ac:dyDescent="0.55000000000000004">
      <c r="A27" s="83" t="s">
        <v>145</v>
      </c>
      <c r="C27" s="77"/>
      <c r="D27" s="85">
        <v>37797</v>
      </c>
      <c r="E27" s="81"/>
      <c r="F27" s="81">
        <v>27868</v>
      </c>
      <c r="G27" s="81"/>
      <c r="H27" s="85">
        <v>4631</v>
      </c>
      <c r="I27" s="81"/>
      <c r="J27" s="82">
        <v>1656</v>
      </c>
      <c r="L27" s="224"/>
    </row>
    <row r="28" spans="1:12" ht="22.95" customHeight="1" x14ac:dyDescent="0.55000000000000004">
      <c r="A28" s="74" t="s">
        <v>131</v>
      </c>
      <c r="C28" s="77"/>
      <c r="D28" s="85">
        <v>19750</v>
      </c>
      <c r="E28" s="81"/>
      <c r="F28" s="81">
        <v>20666</v>
      </c>
      <c r="G28" s="81"/>
      <c r="H28" s="85">
        <v>2711</v>
      </c>
      <c r="I28" s="81"/>
      <c r="J28" s="82">
        <v>2916</v>
      </c>
      <c r="L28" s="224"/>
    </row>
    <row r="29" spans="1:12" x14ac:dyDescent="0.55000000000000004">
      <c r="A29" s="83" t="s">
        <v>85</v>
      </c>
      <c r="C29" s="77"/>
      <c r="D29" s="85">
        <v>1784</v>
      </c>
      <c r="E29" s="81"/>
      <c r="F29" s="81">
        <v>1738</v>
      </c>
      <c r="G29" s="81"/>
      <c r="H29" s="93">
        <v>0</v>
      </c>
      <c r="I29" s="81"/>
      <c r="J29" s="93">
        <v>0</v>
      </c>
      <c r="L29" s="224"/>
    </row>
    <row r="30" spans="1:12" x14ac:dyDescent="0.55000000000000004">
      <c r="A30" s="83" t="s">
        <v>153</v>
      </c>
      <c r="C30" s="77"/>
      <c r="D30" s="85"/>
      <c r="E30" s="81"/>
      <c r="F30" s="93"/>
      <c r="G30" s="81"/>
      <c r="H30" s="95"/>
      <c r="I30" s="81"/>
      <c r="J30" s="96"/>
      <c r="L30" s="224"/>
    </row>
    <row r="31" spans="1:12" x14ac:dyDescent="0.55000000000000004">
      <c r="A31" s="83" t="s">
        <v>154</v>
      </c>
      <c r="B31" s="76">
        <v>8</v>
      </c>
      <c r="C31" s="77"/>
      <c r="D31" s="88">
        <v>2000</v>
      </c>
      <c r="E31" s="81"/>
      <c r="F31" s="88">
        <v>2000</v>
      </c>
      <c r="G31" s="81"/>
      <c r="H31" s="93">
        <v>0</v>
      </c>
      <c r="I31" s="81"/>
      <c r="J31" s="93">
        <v>0</v>
      </c>
      <c r="L31" s="224"/>
    </row>
    <row r="32" spans="1:12" x14ac:dyDescent="0.55000000000000004">
      <c r="A32" s="83" t="s">
        <v>7</v>
      </c>
      <c r="C32" s="77"/>
      <c r="D32" s="89">
        <v>38229</v>
      </c>
      <c r="E32" s="81"/>
      <c r="F32" s="226">
        <v>31823</v>
      </c>
      <c r="G32" s="81"/>
      <c r="H32" s="89">
        <v>10233</v>
      </c>
      <c r="J32" s="97">
        <v>7768</v>
      </c>
      <c r="L32" s="224"/>
    </row>
    <row r="33" spans="1:12" ht="22.95" customHeight="1" x14ac:dyDescent="0.6">
      <c r="A33" s="75" t="s">
        <v>8</v>
      </c>
      <c r="C33" s="77"/>
      <c r="D33" s="111">
        <v>2525926</v>
      </c>
      <c r="E33" s="91"/>
      <c r="F33" s="227">
        <v>2527681</v>
      </c>
      <c r="G33" s="91"/>
      <c r="H33" s="111">
        <v>1227883</v>
      </c>
      <c r="I33" s="91"/>
      <c r="J33" s="227">
        <v>1179743</v>
      </c>
      <c r="L33" s="224"/>
    </row>
    <row r="34" spans="1:12" ht="22.95" customHeight="1" x14ac:dyDescent="0.6">
      <c r="A34" s="75"/>
      <c r="C34" s="77"/>
      <c r="D34" s="98"/>
      <c r="E34" s="91"/>
      <c r="F34" s="91"/>
      <c r="G34" s="91"/>
      <c r="H34" s="84"/>
      <c r="L34" s="224"/>
    </row>
    <row r="35" spans="1:12" ht="22.95" customHeight="1" thickBot="1" x14ac:dyDescent="0.65">
      <c r="A35" s="75" t="s">
        <v>9</v>
      </c>
      <c r="C35" s="77"/>
      <c r="D35" s="112">
        <v>4065875</v>
      </c>
      <c r="E35" s="91"/>
      <c r="F35" s="228">
        <v>4130097</v>
      </c>
      <c r="G35" s="91"/>
      <c r="H35" s="113">
        <v>1878683</v>
      </c>
      <c r="I35" s="91"/>
      <c r="J35" s="228">
        <v>1794114</v>
      </c>
      <c r="L35" s="224"/>
    </row>
    <row r="36" spans="1:12" ht="22.95" customHeight="1" thickTop="1" x14ac:dyDescent="0.55000000000000004">
      <c r="D36" s="99"/>
      <c r="F36" s="100"/>
      <c r="G36" s="100"/>
      <c r="L36" s="224"/>
    </row>
    <row r="37" spans="1:12" ht="22.95" customHeight="1" x14ac:dyDescent="0.6">
      <c r="A37" s="72" t="s">
        <v>0</v>
      </c>
      <c r="L37" s="224"/>
    </row>
    <row r="38" spans="1:12" ht="22.95" customHeight="1" x14ac:dyDescent="0.6">
      <c r="A38" s="72" t="s">
        <v>174</v>
      </c>
      <c r="L38" s="224"/>
    </row>
    <row r="39" spans="1:12" ht="22.95" customHeight="1" x14ac:dyDescent="0.6">
      <c r="A39" s="72"/>
      <c r="H39" s="256"/>
      <c r="I39" s="256"/>
      <c r="J39" s="256"/>
      <c r="L39" s="224"/>
    </row>
    <row r="40" spans="1:12" ht="22.95" customHeight="1" x14ac:dyDescent="0.6">
      <c r="A40" s="75"/>
      <c r="C40" s="77"/>
      <c r="D40" s="256" t="s">
        <v>1</v>
      </c>
      <c r="E40" s="256"/>
      <c r="F40" s="256"/>
      <c r="G40" s="78"/>
      <c r="H40" s="256" t="s">
        <v>45</v>
      </c>
      <c r="I40" s="256"/>
      <c r="J40" s="256"/>
      <c r="L40" s="224"/>
    </row>
    <row r="41" spans="1:12" ht="22.95" customHeight="1" x14ac:dyDescent="0.6">
      <c r="A41" s="75"/>
      <c r="C41" s="77"/>
      <c r="D41" s="79" t="s">
        <v>199</v>
      </c>
      <c r="E41" s="79"/>
      <c r="F41" s="79" t="s">
        <v>42</v>
      </c>
      <c r="G41" s="79"/>
      <c r="H41" s="79" t="s">
        <v>199</v>
      </c>
      <c r="I41" s="79"/>
      <c r="J41" s="79" t="s">
        <v>42</v>
      </c>
      <c r="L41" s="224"/>
    </row>
    <row r="42" spans="1:12" ht="22.95" customHeight="1" x14ac:dyDescent="0.6">
      <c r="A42" s="72" t="s">
        <v>78</v>
      </c>
      <c r="B42" s="76" t="s">
        <v>2</v>
      </c>
      <c r="C42" s="77"/>
      <c r="D42" s="79">
        <v>2569</v>
      </c>
      <c r="E42" s="79"/>
      <c r="F42" s="79">
        <v>2568</v>
      </c>
      <c r="G42" s="79"/>
      <c r="H42" s="79">
        <v>2569</v>
      </c>
      <c r="I42" s="79"/>
      <c r="J42" s="79">
        <v>2568</v>
      </c>
      <c r="L42" s="224"/>
    </row>
    <row r="43" spans="1:12" ht="22.95" customHeight="1" x14ac:dyDescent="0.6">
      <c r="A43" s="72"/>
      <c r="C43" s="77"/>
      <c r="D43" s="79" t="s">
        <v>73</v>
      </c>
      <c r="E43" s="79"/>
      <c r="F43" s="79"/>
      <c r="G43" s="79"/>
      <c r="H43" s="79" t="s">
        <v>73</v>
      </c>
      <c r="I43" s="79"/>
      <c r="J43" s="79"/>
      <c r="L43" s="224"/>
    </row>
    <row r="44" spans="1:12" ht="22.95" customHeight="1" x14ac:dyDescent="0.6">
      <c r="A44" s="72"/>
      <c r="C44" s="77"/>
      <c r="D44" s="255" t="s">
        <v>43</v>
      </c>
      <c r="E44" s="255"/>
      <c r="F44" s="255"/>
      <c r="G44" s="255"/>
      <c r="H44" s="255"/>
      <c r="I44" s="255"/>
      <c r="J44" s="255"/>
      <c r="L44" s="224"/>
    </row>
    <row r="45" spans="1:12" ht="22.95" customHeight="1" x14ac:dyDescent="0.6">
      <c r="A45" s="80" t="s">
        <v>10</v>
      </c>
      <c r="C45" s="77"/>
      <c r="D45" s="81"/>
      <c r="E45" s="81"/>
      <c r="F45" s="81"/>
      <c r="G45" s="81"/>
      <c r="H45" s="82"/>
      <c r="I45" s="81"/>
      <c r="J45" s="82"/>
      <c r="L45" s="224"/>
    </row>
    <row r="46" spans="1:12" ht="22.95" customHeight="1" x14ac:dyDescent="0.55000000000000004">
      <c r="A46" s="229" t="s">
        <v>111</v>
      </c>
      <c r="B46" s="76">
        <v>4</v>
      </c>
      <c r="C46" s="77"/>
      <c r="D46" s="101">
        <v>477500</v>
      </c>
      <c r="E46" s="81"/>
      <c r="F46" s="81">
        <v>422840</v>
      </c>
      <c r="G46" s="81"/>
      <c r="H46" s="85">
        <v>0</v>
      </c>
      <c r="I46" s="92"/>
      <c r="J46" s="93">
        <v>0</v>
      </c>
      <c r="K46" s="224"/>
      <c r="L46" s="224"/>
    </row>
    <row r="47" spans="1:12" ht="22.95" customHeight="1" x14ac:dyDescent="0.55000000000000004">
      <c r="A47" s="83" t="s">
        <v>132</v>
      </c>
      <c r="B47" s="76">
        <v>2</v>
      </c>
      <c r="C47" s="77"/>
      <c r="D47" s="101">
        <v>283565</v>
      </c>
      <c r="E47" s="81"/>
      <c r="F47" s="81">
        <v>254264</v>
      </c>
      <c r="G47" s="81"/>
      <c r="H47" s="102">
        <v>42620</v>
      </c>
      <c r="I47" s="81"/>
      <c r="J47" s="82">
        <v>36140</v>
      </c>
      <c r="L47" s="224"/>
    </row>
    <row r="48" spans="1:12" ht="22.95" customHeight="1" x14ac:dyDescent="0.55000000000000004">
      <c r="A48" s="83" t="s">
        <v>191</v>
      </c>
      <c r="B48" s="76">
        <v>2</v>
      </c>
      <c r="C48" s="77"/>
      <c r="D48" s="101">
        <v>179696</v>
      </c>
      <c r="E48" s="81"/>
      <c r="F48" s="81">
        <v>236503</v>
      </c>
      <c r="G48" s="81"/>
      <c r="H48" s="102">
        <v>38005</v>
      </c>
      <c r="I48" s="81"/>
      <c r="J48" s="82">
        <v>49416</v>
      </c>
      <c r="L48" s="224"/>
    </row>
    <row r="49" spans="1:12" ht="22.95" customHeight="1" x14ac:dyDescent="0.55000000000000004">
      <c r="A49" s="83" t="s">
        <v>194</v>
      </c>
      <c r="B49" s="76">
        <v>7</v>
      </c>
      <c r="C49" s="77"/>
      <c r="D49" s="101">
        <v>5620</v>
      </c>
      <c r="E49" s="81"/>
      <c r="F49" s="93">
        <v>0</v>
      </c>
      <c r="G49" s="81"/>
      <c r="H49" s="102">
        <v>154</v>
      </c>
      <c r="I49" s="81"/>
      <c r="J49" s="93">
        <v>0</v>
      </c>
      <c r="L49" s="224"/>
    </row>
    <row r="50" spans="1:12" ht="22.5" customHeight="1" x14ac:dyDescent="0.55000000000000004">
      <c r="A50" s="83" t="s">
        <v>133</v>
      </c>
      <c r="C50" s="77"/>
      <c r="D50" s="103"/>
      <c r="E50" s="81"/>
      <c r="F50" s="81"/>
      <c r="G50" s="81"/>
      <c r="H50" s="102"/>
      <c r="I50" s="81"/>
      <c r="J50" s="82"/>
      <c r="L50" s="224"/>
    </row>
    <row r="51" spans="1:12" ht="22.95" customHeight="1" x14ac:dyDescent="0.55000000000000004">
      <c r="A51" s="83" t="s">
        <v>134</v>
      </c>
      <c r="B51" s="76">
        <v>4</v>
      </c>
      <c r="C51" s="77"/>
      <c r="D51" s="103">
        <v>38040</v>
      </c>
      <c r="E51" s="81"/>
      <c r="F51" s="81">
        <v>40632</v>
      </c>
      <c r="G51" s="81"/>
      <c r="H51" s="102">
        <v>0</v>
      </c>
      <c r="I51" s="81"/>
      <c r="J51" s="82">
        <v>2592</v>
      </c>
      <c r="K51" s="87"/>
      <c r="L51" s="224"/>
    </row>
    <row r="52" spans="1:12" ht="22.95" customHeight="1" x14ac:dyDescent="0.55000000000000004">
      <c r="A52" s="83" t="s">
        <v>198</v>
      </c>
      <c r="C52" s="77"/>
      <c r="D52" s="81"/>
      <c r="E52" s="81"/>
      <c r="F52" s="81"/>
      <c r="G52" s="81"/>
      <c r="H52" s="88"/>
      <c r="I52" s="81"/>
      <c r="J52" s="93"/>
      <c r="L52" s="224"/>
    </row>
    <row r="53" spans="1:12" ht="22.95" customHeight="1" x14ac:dyDescent="0.55000000000000004">
      <c r="A53" s="83" t="s">
        <v>134</v>
      </c>
      <c r="B53" s="76" t="s">
        <v>173</v>
      </c>
      <c r="C53" s="77"/>
      <c r="D53" s="146">
        <v>0</v>
      </c>
      <c r="E53" s="81"/>
      <c r="F53" s="85">
        <v>17750</v>
      </c>
      <c r="G53" s="81"/>
      <c r="H53" s="88">
        <v>0</v>
      </c>
      <c r="I53" s="81"/>
      <c r="J53" s="93">
        <v>0</v>
      </c>
      <c r="L53" s="224"/>
    </row>
    <row r="54" spans="1:12" ht="22.95" customHeight="1" x14ac:dyDescent="0.55000000000000004">
      <c r="A54" s="83" t="s">
        <v>155</v>
      </c>
      <c r="B54" s="76" t="s">
        <v>173</v>
      </c>
      <c r="C54" s="77"/>
      <c r="D54" s="81">
        <v>5000</v>
      </c>
      <c r="E54" s="81"/>
      <c r="F54" s="81">
        <v>5000</v>
      </c>
      <c r="G54" s="81"/>
      <c r="H54" s="88">
        <v>0</v>
      </c>
      <c r="I54" s="81"/>
      <c r="J54" s="93">
        <v>0</v>
      </c>
      <c r="L54" s="224"/>
    </row>
    <row r="55" spans="1:12" ht="22.95" customHeight="1" x14ac:dyDescent="0.55000000000000004">
      <c r="A55" s="83" t="s">
        <v>165</v>
      </c>
      <c r="C55" s="77"/>
      <c r="D55" s="103"/>
      <c r="E55" s="81"/>
      <c r="F55" s="93"/>
      <c r="G55" s="81"/>
      <c r="H55" s="230"/>
      <c r="I55" s="81"/>
      <c r="J55" s="93"/>
      <c r="L55" s="224"/>
    </row>
    <row r="56" spans="1:12" ht="22.95" customHeight="1" x14ac:dyDescent="0.55000000000000004">
      <c r="A56" s="83" t="s">
        <v>166</v>
      </c>
      <c r="B56" s="76" t="s">
        <v>173</v>
      </c>
      <c r="C56" s="77"/>
      <c r="D56" s="103">
        <v>15416</v>
      </c>
      <c r="E56" s="81"/>
      <c r="F56" s="81">
        <v>13438</v>
      </c>
      <c r="G56" s="81"/>
      <c r="H56" s="102">
        <v>1621</v>
      </c>
      <c r="I56" s="81"/>
      <c r="J56" s="82">
        <v>1093</v>
      </c>
      <c r="L56" s="224"/>
    </row>
    <row r="57" spans="1:12" ht="22.95" customHeight="1" x14ac:dyDescent="0.55000000000000004">
      <c r="A57" s="83" t="s">
        <v>146</v>
      </c>
      <c r="C57" s="77"/>
      <c r="D57" s="231">
        <v>20464</v>
      </c>
      <c r="E57" s="81"/>
      <c r="F57" s="226">
        <v>17116</v>
      </c>
      <c r="G57" s="81"/>
      <c r="H57" s="104">
        <v>0</v>
      </c>
      <c r="J57" s="104">
        <v>0</v>
      </c>
      <c r="L57" s="224"/>
    </row>
    <row r="58" spans="1:12" ht="22.95" customHeight="1" x14ac:dyDescent="0.6">
      <c r="A58" s="75" t="s">
        <v>11</v>
      </c>
      <c r="C58" s="77"/>
      <c r="D58" s="111">
        <v>1025301</v>
      </c>
      <c r="E58" s="91"/>
      <c r="F58" s="227">
        <v>1007543</v>
      </c>
      <c r="G58" s="91"/>
      <c r="H58" s="111">
        <v>82400</v>
      </c>
      <c r="I58" s="91"/>
      <c r="J58" s="227">
        <v>89241</v>
      </c>
      <c r="L58" s="224"/>
    </row>
    <row r="59" spans="1:12" ht="22.95" customHeight="1" x14ac:dyDescent="0.6">
      <c r="A59" s="75"/>
      <c r="C59" s="77"/>
      <c r="D59" s="81"/>
      <c r="E59" s="81"/>
      <c r="F59" s="81"/>
      <c r="G59" s="81"/>
      <c r="H59" s="82"/>
      <c r="I59" s="81"/>
      <c r="J59" s="82"/>
      <c r="L59" s="224"/>
    </row>
    <row r="60" spans="1:12" ht="22.95" customHeight="1" x14ac:dyDescent="0.6">
      <c r="A60" s="80" t="s">
        <v>12</v>
      </c>
      <c r="C60" s="77"/>
      <c r="D60" s="81"/>
      <c r="E60" s="81"/>
      <c r="F60" s="81"/>
      <c r="G60" s="81"/>
      <c r="L60" s="224"/>
    </row>
    <row r="61" spans="1:12" ht="22.5" customHeight="1" x14ac:dyDescent="0.55000000000000004">
      <c r="A61" s="83" t="s">
        <v>34</v>
      </c>
      <c r="B61" s="76">
        <v>4</v>
      </c>
      <c r="C61" s="77"/>
      <c r="D61" s="81">
        <v>81321</v>
      </c>
      <c r="E61" s="81"/>
      <c r="F61" s="81">
        <v>100318</v>
      </c>
      <c r="G61" s="81"/>
      <c r="H61" s="220">
        <v>0</v>
      </c>
      <c r="I61" s="81"/>
      <c r="J61" s="95">
        <v>9487</v>
      </c>
      <c r="K61" s="87"/>
      <c r="L61" s="224"/>
    </row>
    <row r="62" spans="1:12" ht="22.95" customHeight="1" x14ac:dyDescent="0.55000000000000004">
      <c r="A62" s="83" t="s">
        <v>147</v>
      </c>
      <c r="B62" s="76">
        <v>4</v>
      </c>
      <c r="C62" s="77"/>
      <c r="D62" s="81">
        <v>21345</v>
      </c>
      <c r="E62" s="81"/>
      <c r="F62" s="81">
        <v>13468</v>
      </c>
      <c r="G62" s="81"/>
      <c r="H62" s="82">
        <v>3276</v>
      </c>
      <c r="I62" s="81"/>
      <c r="J62" s="95">
        <v>766</v>
      </c>
      <c r="L62" s="224"/>
    </row>
    <row r="63" spans="1:12" ht="22.95" customHeight="1" x14ac:dyDescent="0.55000000000000004">
      <c r="A63" s="83" t="s">
        <v>86</v>
      </c>
      <c r="C63" s="77"/>
      <c r="D63" s="81">
        <v>129140</v>
      </c>
      <c r="E63" s="81"/>
      <c r="F63" s="81">
        <v>132437</v>
      </c>
      <c r="G63" s="81"/>
      <c r="H63" s="82">
        <v>70953</v>
      </c>
      <c r="I63" s="81"/>
      <c r="J63" s="82">
        <v>70910</v>
      </c>
      <c r="L63" s="224"/>
    </row>
    <row r="64" spans="1:12" ht="22.95" customHeight="1" x14ac:dyDescent="0.55000000000000004">
      <c r="A64" s="83" t="s">
        <v>135</v>
      </c>
      <c r="C64" s="77"/>
      <c r="D64" s="81"/>
      <c r="E64" s="81"/>
      <c r="F64" s="81"/>
      <c r="G64" s="81"/>
      <c r="H64" s="82"/>
      <c r="I64" s="81"/>
      <c r="J64" s="82"/>
      <c r="L64" s="224"/>
    </row>
    <row r="65" spans="1:12" ht="22.95" customHeight="1" x14ac:dyDescent="0.55000000000000004">
      <c r="A65" s="83" t="s">
        <v>136</v>
      </c>
      <c r="C65" s="77"/>
      <c r="D65" s="226">
        <v>163467</v>
      </c>
      <c r="E65" s="81"/>
      <c r="F65" s="226">
        <v>161365</v>
      </c>
      <c r="G65" s="81"/>
      <c r="H65" s="97">
        <v>31360</v>
      </c>
      <c r="I65" s="81"/>
      <c r="J65" s="97">
        <v>31140</v>
      </c>
      <c r="K65" s="86"/>
      <c r="L65" s="224"/>
    </row>
    <row r="66" spans="1:12" ht="22.95" customHeight="1" x14ac:dyDescent="0.6">
      <c r="A66" s="75" t="s">
        <v>13</v>
      </c>
      <c r="C66" s="77"/>
      <c r="D66" s="111">
        <v>395273</v>
      </c>
      <c r="E66" s="91"/>
      <c r="F66" s="227">
        <v>407588</v>
      </c>
      <c r="G66" s="91"/>
      <c r="H66" s="111">
        <v>105589</v>
      </c>
      <c r="I66" s="91"/>
      <c r="J66" s="227">
        <v>112303</v>
      </c>
      <c r="L66" s="224"/>
    </row>
    <row r="67" spans="1:12" ht="22.95" customHeight="1" x14ac:dyDescent="0.6">
      <c r="A67" s="75" t="s">
        <v>14</v>
      </c>
      <c r="C67" s="77"/>
      <c r="D67" s="111">
        <v>1420574</v>
      </c>
      <c r="E67" s="91"/>
      <c r="F67" s="227">
        <v>1415131</v>
      </c>
      <c r="G67" s="91"/>
      <c r="H67" s="111">
        <v>187989</v>
      </c>
      <c r="I67" s="91"/>
      <c r="J67" s="227">
        <v>201544</v>
      </c>
      <c r="L67" s="224"/>
    </row>
    <row r="68" spans="1:12" x14ac:dyDescent="0.55000000000000004">
      <c r="D68" s="224"/>
      <c r="L68" s="224"/>
    </row>
    <row r="69" spans="1:12" ht="22.95" customHeight="1" x14ac:dyDescent="0.6">
      <c r="A69" s="72" t="s">
        <v>0</v>
      </c>
      <c r="L69" s="224"/>
    </row>
    <row r="70" spans="1:12" ht="22.95" customHeight="1" x14ac:dyDescent="0.6">
      <c r="A70" s="72" t="s">
        <v>174</v>
      </c>
      <c r="L70" s="224"/>
    </row>
    <row r="71" spans="1:12" ht="22.95" customHeight="1" x14ac:dyDescent="0.6">
      <c r="A71" s="72"/>
      <c r="H71" s="256"/>
      <c r="I71" s="256"/>
      <c r="J71" s="256"/>
      <c r="L71" s="224"/>
    </row>
    <row r="72" spans="1:12" ht="22.95" customHeight="1" x14ac:dyDescent="0.6">
      <c r="A72" s="75"/>
      <c r="C72" s="77"/>
      <c r="D72" s="256" t="s">
        <v>1</v>
      </c>
      <c r="E72" s="256"/>
      <c r="F72" s="256"/>
      <c r="G72" s="78"/>
      <c r="H72" s="256" t="s">
        <v>45</v>
      </c>
      <c r="I72" s="256"/>
      <c r="J72" s="256"/>
      <c r="L72" s="224"/>
    </row>
    <row r="73" spans="1:12" ht="22.95" customHeight="1" x14ac:dyDescent="0.6">
      <c r="A73" s="75"/>
      <c r="C73" s="77"/>
      <c r="D73" s="79" t="s">
        <v>199</v>
      </c>
      <c r="E73" s="79"/>
      <c r="F73" s="79" t="s">
        <v>42</v>
      </c>
      <c r="G73" s="79"/>
      <c r="H73" s="79" t="s">
        <v>199</v>
      </c>
      <c r="I73" s="79"/>
      <c r="J73" s="79" t="s">
        <v>42</v>
      </c>
      <c r="L73" s="224"/>
    </row>
    <row r="74" spans="1:12" ht="22.95" customHeight="1" x14ac:dyDescent="0.6">
      <c r="A74" s="72" t="s">
        <v>78</v>
      </c>
      <c r="C74" s="77"/>
      <c r="D74" s="79">
        <v>2569</v>
      </c>
      <c r="E74" s="79"/>
      <c r="F74" s="79">
        <v>2568</v>
      </c>
      <c r="G74" s="79"/>
      <c r="H74" s="79">
        <v>2569</v>
      </c>
      <c r="I74" s="79"/>
      <c r="J74" s="79">
        <v>2568</v>
      </c>
      <c r="L74" s="224"/>
    </row>
    <row r="75" spans="1:12" ht="22.95" customHeight="1" x14ac:dyDescent="0.6">
      <c r="A75" s="72"/>
      <c r="C75" s="77"/>
      <c r="D75" s="79" t="s">
        <v>73</v>
      </c>
      <c r="E75" s="79"/>
      <c r="F75" s="79"/>
      <c r="G75" s="79"/>
      <c r="H75" s="79" t="s">
        <v>73</v>
      </c>
      <c r="I75" s="79"/>
      <c r="J75" s="79"/>
      <c r="L75" s="224"/>
    </row>
    <row r="76" spans="1:12" ht="22.95" customHeight="1" x14ac:dyDescent="0.6">
      <c r="A76" s="72"/>
      <c r="C76" s="77"/>
      <c r="D76" s="255" t="s">
        <v>43</v>
      </c>
      <c r="E76" s="255"/>
      <c r="F76" s="255"/>
      <c r="G76" s="255"/>
      <c r="H76" s="255"/>
      <c r="I76" s="255"/>
      <c r="J76" s="255"/>
      <c r="L76" s="224"/>
    </row>
    <row r="77" spans="1:12" ht="22.95" customHeight="1" x14ac:dyDescent="0.6">
      <c r="A77" s="80" t="s">
        <v>80</v>
      </c>
      <c r="C77" s="77"/>
      <c r="D77" s="82"/>
      <c r="E77" s="82"/>
      <c r="F77" s="82"/>
      <c r="G77" s="82"/>
      <c r="L77" s="224"/>
    </row>
    <row r="78" spans="1:12" ht="22.95" customHeight="1" x14ac:dyDescent="0.55000000000000004">
      <c r="A78" s="83" t="s">
        <v>35</v>
      </c>
      <c r="C78" s="77"/>
      <c r="L78" s="224"/>
    </row>
    <row r="79" spans="1:12" ht="22.95" customHeight="1" x14ac:dyDescent="0.55000000000000004">
      <c r="A79" s="83" t="s">
        <v>36</v>
      </c>
      <c r="C79" s="77"/>
      <c r="L79" s="224"/>
    </row>
    <row r="80" spans="1:12" ht="22.95" customHeight="1" x14ac:dyDescent="0.55000000000000004">
      <c r="A80" s="232" t="s">
        <v>168</v>
      </c>
      <c r="C80" s="77"/>
      <c r="L80" s="224"/>
    </row>
    <row r="81" spans="1:13" ht="22.95" customHeight="1" thickBot="1" x14ac:dyDescent="0.6">
      <c r="A81" s="232" t="s">
        <v>169</v>
      </c>
      <c r="C81" s="77"/>
      <c r="D81" s="233">
        <v>270000</v>
      </c>
      <c r="E81" s="82"/>
      <c r="F81" s="233">
        <v>270000</v>
      </c>
      <c r="G81" s="82"/>
      <c r="H81" s="233">
        <v>270000</v>
      </c>
      <c r="I81" s="82"/>
      <c r="J81" s="233">
        <v>270000</v>
      </c>
      <c r="L81" s="224"/>
    </row>
    <row r="82" spans="1:13" ht="22.95" customHeight="1" thickTop="1" x14ac:dyDescent="0.55000000000000004">
      <c r="A82" s="83" t="s">
        <v>44</v>
      </c>
      <c r="C82" s="77"/>
      <c r="D82" s="82"/>
      <c r="E82" s="82"/>
      <c r="F82" s="82"/>
      <c r="G82" s="82"/>
      <c r="H82" s="82"/>
      <c r="I82" s="82"/>
      <c r="J82" s="82"/>
      <c r="L82" s="224"/>
    </row>
    <row r="83" spans="1:13" ht="22.95" customHeight="1" x14ac:dyDescent="0.55000000000000004">
      <c r="A83" s="232" t="s">
        <v>170</v>
      </c>
      <c r="C83" s="77"/>
      <c r="D83" s="82"/>
      <c r="E83" s="82"/>
      <c r="F83" s="82"/>
      <c r="G83" s="82"/>
      <c r="H83" s="82"/>
      <c r="I83" s="82"/>
      <c r="J83" s="82"/>
      <c r="L83" s="224"/>
    </row>
    <row r="84" spans="1:13" ht="22.95" customHeight="1" x14ac:dyDescent="0.55000000000000004">
      <c r="A84" s="232" t="s">
        <v>169</v>
      </c>
      <c r="C84" s="77"/>
      <c r="D84" s="82">
        <v>269999</v>
      </c>
      <c r="E84" s="82"/>
      <c r="F84" s="82">
        <v>269999</v>
      </c>
      <c r="G84" s="82"/>
      <c r="H84" s="82">
        <v>269999</v>
      </c>
      <c r="I84" s="82"/>
      <c r="J84" s="82">
        <v>269999</v>
      </c>
      <c r="L84" s="224"/>
    </row>
    <row r="85" spans="1:13" ht="22.95" customHeight="1" x14ac:dyDescent="0.55000000000000004">
      <c r="A85" s="83" t="s">
        <v>140</v>
      </c>
      <c r="C85" s="77"/>
      <c r="D85" s="82">
        <v>270000</v>
      </c>
      <c r="E85" s="82"/>
      <c r="F85" s="82">
        <v>270000</v>
      </c>
      <c r="G85" s="82"/>
      <c r="H85" s="82">
        <v>270000</v>
      </c>
      <c r="I85" s="82"/>
      <c r="J85" s="82">
        <v>270000</v>
      </c>
      <c r="L85" s="224"/>
    </row>
    <row r="86" spans="1:13" ht="22.95" customHeight="1" x14ac:dyDescent="0.55000000000000004">
      <c r="A86" s="83" t="s">
        <v>202</v>
      </c>
      <c r="C86" s="77"/>
      <c r="D86" s="82">
        <v>-78365</v>
      </c>
      <c r="E86" s="82"/>
      <c r="F86" s="82">
        <v>-78365</v>
      </c>
      <c r="G86" s="82"/>
      <c r="H86" s="146">
        <v>0</v>
      </c>
      <c r="I86" s="82"/>
      <c r="J86" s="88">
        <v>0</v>
      </c>
      <c r="L86" s="224"/>
    </row>
    <row r="87" spans="1:13" ht="22.95" customHeight="1" x14ac:dyDescent="0.55000000000000004">
      <c r="A87" s="83" t="s">
        <v>50</v>
      </c>
      <c r="C87" s="77"/>
      <c r="D87" s="82"/>
      <c r="E87" s="82"/>
      <c r="F87" s="82"/>
      <c r="G87" s="82"/>
      <c r="H87" s="82"/>
      <c r="I87" s="82"/>
      <c r="J87" s="82"/>
      <c r="L87" s="224"/>
    </row>
    <row r="88" spans="1:13" ht="22.95" customHeight="1" x14ac:dyDescent="0.55000000000000004">
      <c r="A88" s="83" t="s">
        <v>139</v>
      </c>
      <c r="C88" s="77"/>
      <c r="D88" s="82">
        <v>27000</v>
      </c>
      <c r="E88" s="82"/>
      <c r="F88" s="82">
        <v>27000</v>
      </c>
      <c r="G88" s="82"/>
      <c r="H88" s="82">
        <v>27000</v>
      </c>
      <c r="I88" s="82"/>
      <c r="J88" s="82">
        <v>27000</v>
      </c>
      <c r="L88" s="224"/>
    </row>
    <row r="89" spans="1:13" ht="22.95" customHeight="1" x14ac:dyDescent="0.55000000000000004">
      <c r="A89" s="83" t="s">
        <v>137</v>
      </c>
      <c r="C89" s="77"/>
      <c r="D89" s="82">
        <v>918914</v>
      </c>
      <c r="E89" s="82"/>
      <c r="F89" s="82">
        <v>901050</v>
      </c>
      <c r="G89" s="82"/>
      <c r="H89" s="82">
        <v>812823</v>
      </c>
      <c r="I89" s="82"/>
      <c r="J89" s="82">
        <v>714699</v>
      </c>
      <c r="L89" s="224"/>
    </row>
    <row r="90" spans="1:13" ht="22.95" customHeight="1" x14ac:dyDescent="0.55000000000000004">
      <c r="A90" s="83" t="s">
        <v>65</v>
      </c>
      <c r="C90" s="77"/>
      <c r="D90" s="97">
        <v>521144</v>
      </c>
      <c r="E90" s="82"/>
      <c r="F90" s="97">
        <v>521144</v>
      </c>
      <c r="G90" s="82"/>
      <c r="H90" s="97">
        <v>310872</v>
      </c>
      <c r="I90" s="82"/>
      <c r="J90" s="97">
        <v>310872</v>
      </c>
      <c r="L90" s="224"/>
    </row>
    <row r="91" spans="1:13" ht="22.95" customHeight="1" x14ac:dyDescent="0.6">
      <c r="A91" s="106" t="s">
        <v>92</v>
      </c>
      <c r="B91" s="107"/>
      <c r="C91" s="234"/>
      <c r="D91" s="114">
        <v>1928692</v>
      </c>
      <c r="E91" s="91"/>
      <c r="F91" s="235">
        <v>1910828</v>
      </c>
      <c r="G91" s="91"/>
      <c r="H91" s="114">
        <v>1690694</v>
      </c>
      <c r="I91" s="91"/>
      <c r="J91" s="235">
        <v>1592570</v>
      </c>
      <c r="L91" s="224"/>
    </row>
    <row r="92" spans="1:13" ht="22.95" customHeight="1" x14ac:dyDescent="0.55000000000000004">
      <c r="A92" s="83" t="s">
        <v>59</v>
      </c>
      <c r="C92" s="77"/>
      <c r="D92" s="97">
        <v>716609</v>
      </c>
      <c r="E92" s="81"/>
      <c r="F92" s="97">
        <v>804138</v>
      </c>
      <c r="G92" s="82"/>
      <c r="H92" s="104">
        <v>0</v>
      </c>
      <c r="I92" s="92"/>
      <c r="J92" s="104">
        <v>0</v>
      </c>
      <c r="L92" s="224"/>
    </row>
    <row r="93" spans="1:13" ht="22.95" customHeight="1" x14ac:dyDescent="0.6">
      <c r="A93" s="75" t="s">
        <v>74</v>
      </c>
      <c r="C93" s="77"/>
      <c r="D93" s="111">
        <v>2645301</v>
      </c>
      <c r="E93" s="91"/>
      <c r="F93" s="227">
        <v>2714966</v>
      </c>
      <c r="G93" s="91"/>
      <c r="H93" s="111">
        <v>1690694</v>
      </c>
      <c r="I93" s="91"/>
      <c r="J93" s="227">
        <v>1592570</v>
      </c>
      <c r="L93" s="224"/>
    </row>
    <row r="94" spans="1:13" ht="22.95" customHeight="1" x14ac:dyDescent="0.6">
      <c r="A94" s="75"/>
      <c r="C94" s="77"/>
      <c r="D94" s="81"/>
      <c r="E94" s="81"/>
      <c r="F94" s="81"/>
      <c r="G94" s="81"/>
      <c r="H94" s="82"/>
      <c r="I94" s="81"/>
      <c r="J94" s="82"/>
      <c r="L94" s="224"/>
    </row>
    <row r="95" spans="1:13" ht="22.95" customHeight="1" thickBot="1" x14ac:dyDescent="0.65">
      <c r="A95" s="75" t="s">
        <v>75</v>
      </c>
      <c r="C95" s="77"/>
      <c r="D95" s="113">
        <v>4065875</v>
      </c>
      <c r="E95" s="91"/>
      <c r="F95" s="228">
        <v>4130097</v>
      </c>
      <c r="G95" s="91"/>
      <c r="H95" s="113">
        <v>1878683</v>
      </c>
      <c r="I95" s="91"/>
      <c r="J95" s="228">
        <v>1794114</v>
      </c>
      <c r="K95" s="108"/>
      <c r="L95" s="224"/>
      <c r="M95" s="109"/>
    </row>
    <row r="96" spans="1:13" ht="22.95" customHeight="1" thickTop="1" x14ac:dyDescent="0.55000000000000004">
      <c r="D96" s="110"/>
      <c r="E96" s="110"/>
      <c r="F96" s="110"/>
      <c r="G96" s="110"/>
      <c r="J96" s="110"/>
      <c r="K96" s="108"/>
      <c r="L96" s="224"/>
    </row>
    <row r="97" spans="4:12" ht="22.95" customHeight="1" x14ac:dyDescent="0.55000000000000004">
      <c r="D97" s="224"/>
      <c r="F97" s="108"/>
      <c r="H97" s="108"/>
      <c r="J97" s="108"/>
      <c r="L97" s="224"/>
    </row>
    <row r="98" spans="4:12" ht="22.95" customHeight="1" x14ac:dyDescent="0.55000000000000004">
      <c r="L98" s="224"/>
    </row>
    <row r="99" spans="4:12" ht="22.95" customHeight="1" x14ac:dyDescent="0.55000000000000004">
      <c r="L99" s="224"/>
    </row>
  </sheetData>
  <sheetProtection formatCells="0" formatColumns="0" formatRows="0" insertColumns="0" insertRows="0" insertHyperlinks="0" deleteColumns="0" deleteRows="0" sort="0" autoFilter="0" pivotTables="0"/>
  <mergeCells count="11">
    <mergeCell ref="D4:F4"/>
    <mergeCell ref="H4:J4"/>
    <mergeCell ref="D8:J8"/>
    <mergeCell ref="H39:J39"/>
    <mergeCell ref="D72:F72"/>
    <mergeCell ref="H72:J72"/>
    <mergeCell ref="D76:J76"/>
    <mergeCell ref="D40:F40"/>
    <mergeCell ref="H40:J40"/>
    <mergeCell ref="D44:J44"/>
    <mergeCell ref="H71:J71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workbookViewId="0"/>
  </sheetViews>
  <sheetFormatPr defaultColWidth="9.125" defaultRowHeight="23.25" customHeight="1" x14ac:dyDescent="0.35"/>
  <cols>
    <col min="1" max="1" width="46" style="12" customWidth="1"/>
    <col min="2" max="2" width="8" style="13" customWidth="1"/>
    <col min="3" max="3" width="1.125" style="2" customWidth="1"/>
    <col min="4" max="4" width="12.625" style="2" customWidth="1"/>
    <col min="5" max="5" width="1.625" style="2" customWidth="1"/>
    <col min="6" max="6" width="12.625" style="2" customWidth="1"/>
    <col min="7" max="7" width="1.375" style="2" customWidth="1"/>
    <col min="8" max="8" width="12.625" style="2" customWidth="1"/>
    <col min="9" max="9" width="0.875" style="2" customWidth="1"/>
    <col min="10" max="10" width="12.625" style="2" customWidth="1"/>
    <col min="11" max="11" width="11.125" style="2" customWidth="1"/>
    <col min="12" max="12" width="12.625" style="2" customWidth="1"/>
    <col min="13" max="13" width="0.875" style="2" customWidth="1"/>
    <col min="14" max="14" width="12.625" style="2" customWidth="1"/>
    <col min="15" max="15" width="9.125" style="2"/>
    <col min="16" max="16" width="11.875" style="2" bestFit="1" customWidth="1"/>
    <col min="17" max="17" width="9.875" style="2" bestFit="1" customWidth="1"/>
    <col min="18" max="16384" width="9.125" style="2"/>
  </cols>
  <sheetData>
    <row r="1" spans="1:14" ht="23.25" customHeight="1" x14ac:dyDescent="0.6">
      <c r="A1" s="5" t="s">
        <v>0</v>
      </c>
      <c r="B1" s="6"/>
      <c r="C1" s="7"/>
      <c r="D1" s="7"/>
      <c r="E1" s="7"/>
      <c r="F1" s="7"/>
      <c r="G1" s="7"/>
      <c r="H1" s="7"/>
      <c r="I1" s="7"/>
      <c r="J1" s="7"/>
      <c r="L1" s="7"/>
      <c r="M1" s="7"/>
      <c r="N1" s="7"/>
    </row>
    <row r="2" spans="1:14" ht="23.25" customHeight="1" x14ac:dyDescent="0.6">
      <c r="A2" s="5" t="s">
        <v>81</v>
      </c>
      <c r="B2" s="6"/>
      <c r="C2" s="7"/>
      <c r="D2" s="7"/>
      <c r="E2" s="7"/>
      <c r="F2" s="7"/>
      <c r="G2" s="7"/>
      <c r="H2" s="7"/>
      <c r="I2" s="7"/>
      <c r="J2" s="7"/>
      <c r="L2" s="7"/>
      <c r="M2" s="7"/>
      <c r="N2" s="7"/>
    </row>
    <row r="3" spans="1:14" ht="23.25" customHeight="1" x14ac:dyDescent="0.6">
      <c r="A3" s="5"/>
      <c r="B3" s="6"/>
      <c r="C3" s="7"/>
      <c r="D3" s="7"/>
      <c r="E3" s="7"/>
      <c r="F3" s="7"/>
      <c r="G3" s="7"/>
      <c r="H3" s="7"/>
      <c r="I3" s="7"/>
      <c r="J3" s="7"/>
      <c r="L3" s="7"/>
      <c r="M3" s="7"/>
      <c r="N3" s="7"/>
    </row>
    <row r="4" spans="1:14" ht="23.1" customHeight="1" x14ac:dyDescent="0.6">
      <c r="A4" s="8"/>
      <c r="B4" s="9"/>
      <c r="C4" s="37"/>
      <c r="D4" s="259" t="s">
        <v>1</v>
      </c>
      <c r="E4" s="259"/>
      <c r="F4" s="259"/>
      <c r="G4" s="10"/>
      <c r="H4" s="259" t="s">
        <v>45</v>
      </c>
      <c r="I4" s="259"/>
      <c r="J4" s="259"/>
      <c r="L4" s="259" t="s">
        <v>45</v>
      </c>
      <c r="M4" s="259"/>
      <c r="N4" s="259"/>
    </row>
    <row r="5" spans="1:14" ht="23.1" customHeight="1" x14ac:dyDescent="0.55000000000000004">
      <c r="A5" s="28"/>
      <c r="B5" s="9"/>
      <c r="C5" s="34"/>
      <c r="D5" s="257" t="s">
        <v>82</v>
      </c>
      <c r="E5" s="257"/>
      <c r="F5" s="257"/>
      <c r="G5" s="36"/>
      <c r="H5" s="257" t="s">
        <v>82</v>
      </c>
      <c r="I5" s="257"/>
      <c r="J5" s="257"/>
      <c r="L5" s="257" t="s">
        <v>82</v>
      </c>
      <c r="M5" s="257"/>
      <c r="N5" s="257"/>
    </row>
    <row r="6" spans="1:14" ht="23.1" customHeight="1" x14ac:dyDescent="0.55000000000000004">
      <c r="A6" s="28"/>
      <c r="B6" s="9"/>
      <c r="C6" s="34"/>
      <c r="D6" s="257" t="s">
        <v>95</v>
      </c>
      <c r="E6" s="257"/>
      <c r="F6" s="257"/>
      <c r="G6" s="36"/>
      <c r="H6" s="257" t="s">
        <v>95</v>
      </c>
      <c r="I6" s="257"/>
      <c r="J6" s="257"/>
      <c r="L6" s="257" t="s">
        <v>95</v>
      </c>
      <c r="M6" s="257"/>
      <c r="N6" s="257"/>
    </row>
    <row r="7" spans="1:14" ht="23.1" customHeight="1" x14ac:dyDescent="0.6">
      <c r="A7" s="8"/>
      <c r="B7" s="9" t="s">
        <v>2</v>
      </c>
      <c r="C7" s="11"/>
      <c r="D7" s="11">
        <v>2559</v>
      </c>
      <c r="E7" s="11"/>
      <c r="F7" s="11">
        <v>2558</v>
      </c>
      <c r="G7" s="11"/>
      <c r="H7" s="11">
        <v>2559</v>
      </c>
      <c r="I7" s="11"/>
      <c r="J7" s="11">
        <v>2558</v>
      </c>
      <c r="L7" s="11">
        <v>2559</v>
      </c>
      <c r="M7" s="11"/>
      <c r="N7" s="11">
        <v>2558</v>
      </c>
    </row>
    <row r="8" spans="1:14" ht="23.1" customHeight="1" x14ac:dyDescent="0.6">
      <c r="A8" s="8"/>
      <c r="B8" s="9"/>
      <c r="C8" s="37"/>
      <c r="D8" s="258" t="s">
        <v>43</v>
      </c>
      <c r="E8" s="258"/>
      <c r="F8" s="258"/>
      <c r="G8" s="258"/>
      <c r="H8" s="258"/>
      <c r="I8" s="258"/>
      <c r="J8" s="258"/>
    </row>
    <row r="9" spans="1:14" ht="23.1" customHeight="1" x14ac:dyDescent="0.6">
      <c r="A9" s="14" t="s">
        <v>15</v>
      </c>
      <c r="B9" s="9"/>
      <c r="C9" s="17"/>
      <c r="D9" s="17"/>
      <c r="E9" s="17"/>
      <c r="F9" s="17"/>
      <c r="G9" s="17"/>
      <c r="H9" s="17"/>
      <c r="I9" s="17"/>
      <c r="J9" s="17"/>
      <c r="L9" s="17"/>
      <c r="M9" s="17"/>
      <c r="N9" s="17"/>
    </row>
    <row r="10" spans="1:14" ht="23.1" customHeight="1" x14ac:dyDescent="0.55000000000000004">
      <c r="A10" s="16" t="s">
        <v>37</v>
      </c>
      <c r="B10" s="9" t="s">
        <v>84</v>
      </c>
      <c r="C10" s="17"/>
      <c r="E10" s="17"/>
      <c r="F10" s="20">
        <v>1261102</v>
      </c>
      <c r="G10" s="17"/>
      <c r="H10" s="20">
        <f>ROUND((L10/1000),0)</f>
        <v>408924</v>
      </c>
      <c r="I10" s="17"/>
      <c r="J10" s="20">
        <v>398959</v>
      </c>
      <c r="K10" s="18"/>
      <c r="L10" s="20">
        <v>408924204.73000002</v>
      </c>
      <c r="M10" s="17"/>
      <c r="N10" s="20">
        <v>398959</v>
      </c>
    </row>
    <row r="11" spans="1:14" ht="23.1" customHeight="1" x14ac:dyDescent="0.55000000000000004">
      <c r="A11" s="16" t="s">
        <v>48</v>
      </c>
      <c r="B11" s="9"/>
      <c r="C11" s="17"/>
      <c r="E11" s="17"/>
      <c r="F11" s="38">
        <v>14287</v>
      </c>
      <c r="G11" s="17"/>
      <c r="H11" s="20">
        <f>ROUND((L11/1000),0)</f>
        <v>0</v>
      </c>
      <c r="I11" s="17"/>
      <c r="J11" s="39">
        <v>2998</v>
      </c>
      <c r="K11" s="18"/>
      <c r="L11" s="39">
        <v>0</v>
      </c>
      <c r="M11" s="17"/>
      <c r="N11" s="39">
        <v>2998</v>
      </c>
    </row>
    <row r="12" spans="1:14" s="32" customFormat="1" ht="23.1" customHeight="1" x14ac:dyDescent="0.55000000000000004">
      <c r="A12" s="28" t="s">
        <v>70</v>
      </c>
      <c r="B12" s="9" t="s">
        <v>84</v>
      </c>
      <c r="C12" s="17"/>
      <c r="D12" s="2"/>
      <c r="E12" s="17"/>
      <c r="F12" s="38">
        <v>3589</v>
      </c>
      <c r="G12" s="17"/>
      <c r="H12" s="20">
        <f>ROUND((L12/1000),0)</f>
        <v>2350</v>
      </c>
      <c r="I12" s="17"/>
      <c r="J12" s="20">
        <v>4137</v>
      </c>
      <c r="K12" s="31"/>
      <c r="L12" s="20">
        <v>2350166.41</v>
      </c>
      <c r="M12" s="17"/>
      <c r="N12" s="20">
        <v>4137</v>
      </c>
    </row>
    <row r="13" spans="1:14" s="32" customFormat="1" ht="23.1" customHeight="1" x14ac:dyDescent="0.55000000000000004">
      <c r="A13" s="16" t="s">
        <v>16</v>
      </c>
      <c r="B13" s="9" t="s">
        <v>84</v>
      </c>
      <c r="C13" s="17"/>
      <c r="D13" s="60"/>
      <c r="E13" s="17"/>
      <c r="F13" s="21">
        <v>11779</v>
      </c>
      <c r="G13" s="17"/>
      <c r="H13" s="62">
        <f>ROUND((L13/1000),0)+1</f>
        <v>6967</v>
      </c>
      <c r="I13" s="17"/>
      <c r="J13" s="21">
        <v>5627</v>
      </c>
      <c r="K13" s="31"/>
      <c r="L13" s="21">
        <v>6966352.9399999976</v>
      </c>
      <c r="M13" s="17"/>
      <c r="N13" s="21">
        <v>5627</v>
      </c>
    </row>
    <row r="14" spans="1:14" ht="23.1" customHeight="1" x14ac:dyDescent="0.6">
      <c r="A14" s="8" t="s">
        <v>17</v>
      </c>
      <c r="B14" s="9"/>
      <c r="C14" s="4"/>
      <c r="D14" s="15">
        <f>SUM(D10:D13)</f>
        <v>0</v>
      </c>
      <c r="E14" s="4"/>
      <c r="F14" s="15">
        <f>SUM(F10:F13)</f>
        <v>1290757</v>
      </c>
      <c r="G14" s="4"/>
      <c r="H14" s="15">
        <f>SUM(H10:H13)</f>
        <v>418241</v>
      </c>
      <c r="I14" s="4"/>
      <c r="J14" s="15">
        <f>SUM(J10:J13)</f>
        <v>411721</v>
      </c>
      <c r="K14" s="18"/>
      <c r="L14" s="15">
        <f>SUM(L10:L13)</f>
        <v>418240724.08000004</v>
      </c>
      <c r="M14" s="4"/>
      <c r="N14" s="15">
        <f>SUM(N10:N13)</f>
        <v>411721</v>
      </c>
    </row>
    <row r="15" spans="1:14" ht="9.75" customHeight="1" x14ac:dyDescent="0.6">
      <c r="A15" s="8"/>
      <c r="B15" s="9"/>
      <c r="C15" s="17"/>
      <c r="D15" s="17"/>
      <c r="E15" s="17"/>
      <c r="F15" s="17"/>
      <c r="G15" s="17"/>
      <c r="H15" s="17"/>
      <c r="I15" s="17"/>
      <c r="J15" s="17"/>
      <c r="K15" s="18"/>
      <c r="L15" s="17"/>
      <c r="M15" s="17"/>
      <c r="N15" s="17"/>
    </row>
    <row r="16" spans="1:14" ht="23.1" customHeight="1" x14ac:dyDescent="0.6">
      <c r="A16" s="14" t="s">
        <v>18</v>
      </c>
      <c r="B16" s="9"/>
      <c r="C16" s="17"/>
      <c r="D16" s="17"/>
      <c r="E16" s="17"/>
      <c r="F16" s="17"/>
      <c r="G16" s="17"/>
      <c r="H16" s="17"/>
      <c r="I16" s="17"/>
      <c r="J16" s="17"/>
      <c r="K16" s="18"/>
      <c r="L16" s="17"/>
      <c r="M16" s="17"/>
      <c r="N16" s="17"/>
    </row>
    <row r="17" spans="1:14" ht="23.1" customHeight="1" x14ac:dyDescent="0.55000000000000004">
      <c r="A17" s="16" t="s">
        <v>19</v>
      </c>
      <c r="B17" s="9" t="s">
        <v>84</v>
      </c>
      <c r="C17" s="17"/>
      <c r="E17" s="17"/>
      <c r="F17" s="20">
        <v>1122369</v>
      </c>
      <c r="G17" s="17"/>
      <c r="H17" s="20">
        <f>ROUND((L17/1000),0)</f>
        <v>387377</v>
      </c>
      <c r="I17" s="17"/>
      <c r="J17" s="20">
        <v>352411</v>
      </c>
      <c r="K17" s="18"/>
      <c r="L17" s="20">
        <v>387376880.49000001</v>
      </c>
      <c r="M17" s="17"/>
      <c r="N17" s="20">
        <v>352411</v>
      </c>
    </row>
    <row r="18" spans="1:14" ht="23.1" customHeight="1" x14ac:dyDescent="0.55000000000000004">
      <c r="A18" s="16" t="s">
        <v>54</v>
      </c>
      <c r="B18" s="9" t="s">
        <v>84</v>
      </c>
      <c r="C18" s="17"/>
      <c r="E18" s="17"/>
      <c r="F18" s="20">
        <v>60829</v>
      </c>
      <c r="G18" s="17"/>
      <c r="H18" s="20">
        <f>ROUND((L18/1000),0)</f>
        <v>35660</v>
      </c>
      <c r="I18" s="17"/>
      <c r="J18" s="20">
        <v>30984</v>
      </c>
      <c r="K18" s="18"/>
      <c r="L18" s="20">
        <v>35660000.719999984</v>
      </c>
      <c r="M18" s="17"/>
      <c r="N18" s="20">
        <v>30984</v>
      </c>
    </row>
    <row r="19" spans="1:14" ht="23.1" customHeight="1" x14ac:dyDescent="0.55000000000000004">
      <c r="A19" s="16" t="s">
        <v>53</v>
      </c>
      <c r="B19" s="9" t="s">
        <v>84</v>
      </c>
      <c r="C19" s="17"/>
      <c r="E19" s="17"/>
      <c r="F19" s="20">
        <v>33288</v>
      </c>
      <c r="G19" s="17"/>
      <c r="H19" s="20">
        <f>ROUND((L19/1000),0)</f>
        <v>30648</v>
      </c>
      <c r="I19" s="17"/>
      <c r="J19" s="20">
        <f>27396</f>
        <v>27396</v>
      </c>
      <c r="K19" s="18"/>
      <c r="L19" s="20">
        <v>30647577.119999994</v>
      </c>
      <c r="M19" s="17"/>
      <c r="N19" s="20">
        <f>27396</f>
        <v>27396</v>
      </c>
    </row>
    <row r="20" spans="1:14" ht="23.1" customHeight="1" x14ac:dyDescent="0.55000000000000004">
      <c r="A20" s="16" t="s">
        <v>58</v>
      </c>
      <c r="B20" s="9"/>
      <c r="C20" s="17"/>
      <c r="E20" s="17"/>
      <c r="F20" s="40">
        <v>0</v>
      </c>
      <c r="G20" s="17"/>
      <c r="H20" s="20">
        <f>ROUND((L20/1000),0)</f>
        <v>2640</v>
      </c>
      <c r="I20" s="17"/>
      <c r="J20" s="41">
        <v>0</v>
      </c>
      <c r="K20" s="18"/>
      <c r="L20" s="20">
        <v>2640027.6800000002</v>
      </c>
      <c r="M20" s="17"/>
      <c r="N20" s="41">
        <v>0</v>
      </c>
    </row>
    <row r="21" spans="1:14" ht="23.1" customHeight="1" x14ac:dyDescent="0.55000000000000004">
      <c r="A21" s="16" t="s">
        <v>55</v>
      </c>
      <c r="B21" s="9"/>
      <c r="C21" s="17"/>
      <c r="D21" s="60"/>
      <c r="E21" s="17"/>
      <c r="F21" s="1">
        <v>2727</v>
      </c>
      <c r="G21" s="17"/>
      <c r="H21" s="1">
        <f>ROUND((L21/1000),0)</f>
        <v>111</v>
      </c>
      <c r="I21" s="17"/>
      <c r="J21" s="19">
        <v>200</v>
      </c>
      <c r="K21" s="18"/>
      <c r="L21" s="19">
        <v>111199.51999999999</v>
      </c>
      <c r="M21" s="17"/>
      <c r="N21" s="19">
        <v>200</v>
      </c>
    </row>
    <row r="22" spans="1:14" ht="23.1" customHeight="1" x14ac:dyDescent="0.6">
      <c r="A22" s="8" t="s">
        <v>20</v>
      </c>
      <c r="B22" s="9"/>
      <c r="C22" s="4"/>
      <c r="D22" s="15">
        <f>SUM(D17:D21)</f>
        <v>0</v>
      </c>
      <c r="E22" s="4"/>
      <c r="F22" s="15">
        <f>SUM(F17:F21)</f>
        <v>1219213</v>
      </c>
      <c r="G22" s="4"/>
      <c r="H22" s="15">
        <f>SUM(H17:H21)</f>
        <v>456436</v>
      </c>
      <c r="I22" s="4"/>
      <c r="J22" s="15">
        <f>SUM(J17:J21)</f>
        <v>410991</v>
      </c>
      <c r="K22" s="18"/>
      <c r="L22" s="15">
        <f>SUM(L17:L21)</f>
        <v>456435685.52999997</v>
      </c>
      <c r="M22" s="4"/>
      <c r="N22" s="15">
        <f>SUM(N17:N21)</f>
        <v>410991</v>
      </c>
    </row>
    <row r="23" spans="1:14" ht="9.75" customHeight="1" x14ac:dyDescent="0.6">
      <c r="A23" s="8"/>
      <c r="B23" s="9"/>
      <c r="C23" s="17"/>
      <c r="D23" s="17"/>
      <c r="E23" s="17"/>
      <c r="F23" s="17"/>
      <c r="G23" s="17"/>
      <c r="H23" s="17"/>
      <c r="I23" s="17"/>
      <c r="J23" s="17"/>
      <c r="K23" s="18"/>
      <c r="L23" s="17"/>
      <c r="M23" s="17"/>
      <c r="N23" s="17"/>
    </row>
    <row r="24" spans="1:14" ht="23.1" customHeight="1" x14ac:dyDescent="0.55000000000000004">
      <c r="A24" s="28" t="s">
        <v>96</v>
      </c>
      <c r="B24" s="9" t="s">
        <v>112</v>
      </c>
      <c r="C24" s="17"/>
      <c r="D24" s="60"/>
      <c r="E24" s="17"/>
      <c r="F24" s="21">
        <v>-192</v>
      </c>
      <c r="G24" s="17"/>
      <c r="H24" s="57">
        <v>0</v>
      </c>
      <c r="I24" s="17"/>
      <c r="J24" s="57" t="s">
        <v>22</v>
      </c>
      <c r="K24" s="18"/>
      <c r="L24" s="57" t="s">
        <v>22</v>
      </c>
      <c r="M24" s="17"/>
      <c r="N24" s="57" t="s">
        <v>22</v>
      </c>
    </row>
    <row r="25" spans="1:14" ht="9.75" customHeight="1" x14ac:dyDescent="0.55000000000000004">
      <c r="A25" s="16"/>
      <c r="B25" s="9"/>
      <c r="C25" s="17"/>
      <c r="D25" s="20"/>
      <c r="E25" s="17"/>
      <c r="F25" s="20"/>
      <c r="G25" s="17"/>
      <c r="H25" s="40"/>
      <c r="I25" s="17"/>
      <c r="J25" s="40"/>
      <c r="K25" s="18"/>
      <c r="L25" s="40"/>
      <c r="M25" s="17"/>
      <c r="N25" s="40"/>
    </row>
    <row r="26" spans="1:14" ht="23.1" customHeight="1" x14ac:dyDescent="0.6">
      <c r="A26" s="8" t="s">
        <v>108</v>
      </c>
      <c r="B26" s="9"/>
      <c r="C26" s="4"/>
      <c r="D26" s="4"/>
      <c r="E26" s="4"/>
      <c r="F26" s="4">
        <f>F14-F22+F24</f>
        <v>71352</v>
      </c>
      <c r="G26" s="4"/>
      <c r="H26" s="4">
        <f>H14-H22+H24</f>
        <v>-38195</v>
      </c>
      <c r="I26" s="4"/>
      <c r="J26" s="4">
        <f>J14-J22</f>
        <v>730</v>
      </c>
      <c r="K26" s="18"/>
      <c r="L26" s="4"/>
      <c r="M26" s="4"/>
      <c r="N26" s="4">
        <f>N14-N22</f>
        <v>730</v>
      </c>
    </row>
    <row r="27" spans="1:14" ht="23.1" customHeight="1" x14ac:dyDescent="0.55000000000000004">
      <c r="A27" s="28" t="s">
        <v>87</v>
      </c>
      <c r="B27" s="9" t="s">
        <v>110</v>
      </c>
      <c r="C27" s="17"/>
      <c r="D27" s="1"/>
      <c r="E27" s="17"/>
      <c r="F27" s="1">
        <v>-2590</v>
      </c>
      <c r="G27" s="1"/>
      <c r="H27" s="1">
        <v>0</v>
      </c>
      <c r="I27" s="17"/>
      <c r="J27" s="42">
        <v>1348</v>
      </c>
      <c r="K27" s="18"/>
      <c r="L27" s="42"/>
      <c r="M27" s="17"/>
      <c r="N27" s="42">
        <v>1348</v>
      </c>
    </row>
    <row r="28" spans="1:14" ht="9.75" customHeight="1" x14ac:dyDescent="0.55000000000000004">
      <c r="A28" s="16"/>
      <c r="B28" s="9"/>
      <c r="C28" s="25"/>
      <c r="D28" s="17"/>
      <c r="E28" s="25"/>
      <c r="F28" s="17"/>
      <c r="G28" s="17"/>
      <c r="H28" s="17"/>
      <c r="I28" s="25"/>
      <c r="J28" s="25"/>
      <c r="K28" s="18"/>
      <c r="L28" s="25"/>
      <c r="M28" s="25"/>
      <c r="N28" s="25"/>
    </row>
    <row r="29" spans="1:14" ht="23.1" customHeight="1" x14ac:dyDescent="0.6">
      <c r="A29" s="8" t="s">
        <v>93</v>
      </c>
      <c r="B29" s="9"/>
      <c r="C29" s="4"/>
      <c r="D29" s="15">
        <f>SUM(D26:D27)</f>
        <v>0</v>
      </c>
      <c r="E29" s="4"/>
      <c r="F29" s="15">
        <f>SUM(F26:F27)</f>
        <v>68762</v>
      </c>
      <c r="G29" s="15"/>
      <c r="H29" s="15">
        <f>SUM(H26:H27)</f>
        <v>-38195</v>
      </c>
      <c r="I29" s="4"/>
      <c r="J29" s="15">
        <f>SUM(J26:J27)</f>
        <v>2078</v>
      </c>
      <c r="K29" s="18"/>
      <c r="L29" s="15">
        <f>SUM(L26:L27)</f>
        <v>0</v>
      </c>
      <c r="M29" s="4"/>
      <c r="N29" s="15">
        <f>SUM(N26:N27)</f>
        <v>2078</v>
      </c>
    </row>
    <row r="30" spans="1:14" ht="9.75" customHeight="1" x14ac:dyDescent="0.6">
      <c r="A30" s="8"/>
      <c r="B30" s="9"/>
      <c r="C30" s="4"/>
      <c r="D30" s="4"/>
      <c r="E30" s="4"/>
      <c r="F30" s="4"/>
      <c r="G30" s="4"/>
      <c r="H30" s="4"/>
      <c r="I30" s="4"/>
      <c r="J30" s="4"/>
      <c r="K30" s="18"/>
      <c r="L30" s="4"/>
      <c r="M30" s="4"/>
      <c r="N30" s="4"/>
    </row>
    <row r="31" spans="1:14" ht="22.95" customHeight="1" x14ac:dyDescent="0.6">
      <c r="A31" s="8" t="s">
        <v>69</v>
      </c>
      <c r="B31" s="9"/>
      <c r="C31" s="4"/>
      <c r="D31" s="43"/>
      <c r="E31" s="27"/>
      <c r="F31" s="43"/>
      <c r="G31" s="43"/>
      <c r="H31" s="43"/>
      <c r="I31" s="27"/>
      <c r="J31" s="43"/>
      <c r="K31" s="18"/>
      <c r="L31" s="43"/>
      <c r="M31" s="27"/>
      <c r="N31" s="43"/>
    </row>
    <row r="32" spans="1:14" ht="22.95" customHeight="1" x14ac:dyDescent="0.6">
      <c r="A32" s="8" t="s">
        <v>100</v>
      </c>
      <c r="B32" s="9"/>
      <c r="C32" s="4"/>
      <c r="D32" s="43"/>
      <c r="E32" s="27"/>
      <c r="F32" s="43"/>
      <c r="G32" s="43"/>
      <c r="H32" s="43"/>
      <c r="I32" s="27"/>
      <c r="J32" s="43"/>
      <c r="K32" s="18"/>
      <c r="L32" s="43"/>
      <c r="M32" s="27"/>
      <c r="N32" s="43"/>
    </row>
    <row r="33" spans="1:14" ht="22.95" customHeight="1" x14ac:dyDescent="0.6">
      <c r="A33" s="8" t="s">
        <v>101</v>
      </c>
      <c r="B33" s="9"/>
      <c r="C33" s="4"/>
      <c r="D33" s="43"/>
      <c r="E33" s="27"/>
      <c r="F33" s="43"/>
      <c r="G33" s="43"/>
      <c r="H33" s="43"/>
      <c r="I33" s="27"/>
      <c r="J33" s="43"/>
      <c r="K33" s="18"/>
      <c r="L33" s="43"/>
      <c r="M33" s="27"/>
      <c r="N33" s="43"/>
    </row>
    <row r="34" spans="1:14" ht="22.95" customHeight="1" x14ac:dyDescent="0.6">
      <c r="A34" s="56" t="s">
        <v>102</v>
      </c>
      <c r="B34" s="9"/>
      <c r="C34" s="4"/>
      <c r="D34" s="43"/>
      <c r="E34" s="27"/>
      <c r="F34" s="43"/>
      <c r="G34" s="43"/>
      <c r="H34" s="43"/>
      <c r="I34" s="27"/>
      <c r="J34" s="43"/>
      <c r="K34" s="18"/>
      <c r="L34" s="43"/>
      <c r="M34" s="27"/>
      <c r="N34" s="43"/>
    </row>
    <row r="35" spans="1:14" ht="22.95" customHeight="1" x14ac:dyDescent="0.55000000000000004">
      <c r="A35" s="56" t="s">
        <v>103</v>
      </c>
      <c r="B35" s="9"/>
      <c r="C35" s="29"/>
      <c r="D35" s="60"/>
      <c r="E35" s="26"/>
      <c r="F35" s="44">
        <v>-136</v>
      </c>
      <c r="G35" s="44"/>
      <c r="H35" s="63">
        <f>H94-137</f>
        <v>-149</v>
      </c>
      <c r="I35" s="26"/>
      <c r="J35" s="44">
        <v>-136</v>
      </c>
      <c r="K35"/>
      <c r="L35" s="42"/>
      <c r="M35" s="26"/>
      <c r="N35" s="44">
        <v>-136</v>
      </c>
    </row>
    <row r="36" spans="1:14" ht="22.95" hidden="1" customHeight="1" x14ac:dyDescent="0.55000000000000004">
      <c r="A36" s="28" t="s">
        <v>97</v>
      </c>
      <c r="B36" s="9"/>
      <c r="C36" s="29"/>
      <c r="D36" s="45">
        <v>0</v>
      </c>
      <c r="E36" s="26"/>
      <c r="F36" s="45">
        <v>0</v>
      </c>
      <c r="G36" s="45"/>
      <c r="H36" s="45">
        <v>0</v>
      </c>
      <c r="I36" s="26"/>
      <c r="J36" s="46">
        <v>0</v>
      </c>
      <c r="K36"/>
      <c r="L36" s="46">
        <v>0</v>
      </c>
      <c r="M36" s="26"/>
      <c r="N36" s="46">
        <v>0</v>
      </c>
    </row>
    <row r="37" spans="1:14" ht="22.95" customHeight="1" x14ac:dyDescent="0.6">
      <c r="A37" s="35" t="s">
        <v>104</v>
      </c>
      <c r="B37" s="9"/>
      <c r="C37" s="4"/>
      <c r="D37" s="48">
        <f>SUM(D35:D36)</f>
        <v>0</v>
      </c>
      <c r="E37" s="30"/>
      <c r="F37" s="48">
        <f>SUM(F35:F36)</f>
        <v>-136</v>
      </c>
      <c r="G37" s="48"/>
      <c r="H37" s="48">
        <f>SUM(H35:H36)</f>
        <v>-149</v>
      </c>
      <c r="I37" s="30"/>
      <c r="J37" s="48">
        <f>SUM(J35:J36)</f>
        <v>-136</v>
      </c>
      <c r="K37" s="18"/>
      <c r="L37" s="48">
        <f>SUM(L35:L36)</f>
        <v>0</v>
      </c>
      <c r="M37" s="30"/>
      <c r="N37" s="48">
        <f>SUM(N35:N36)</f>
        <v>-136</v>
      </c>
    </row>
    <row r="38" spans="1:14" ht="22.95" customHeight="1" thickBot="1" x14ac:dyDescent="0.65">
      <c r="A38" s="8" t="s">
        <v>94</v>
      </c>
      <c r="B38" s="9"/>
      <c r="C38" s="4"/>
      <c r="D38" s="49">
        <f>SUM(D29,D37)</f>
        <v>0</v>
      </c>
      <c r="E38" s="50"/>
      <c r="F38" s="49">
        <f>SUM(F29,F37)</f>
        <v>68626</v>
      </c>
      <c r="G38" s="49"/>
      <c r="H38" s="49">
        <f>SUM(H29,H37)</f>
        <v>-38344</v>
      </c>
      <c r="I38" s="50"/>
      <c r="J38" s="49">
        <f>SUM(J29,J37)</f>
        <v>1942</v>
      </c>
      <c r="K38" s="18"/>
      <c r="L38" s="49">
        <f>SUM(L29,L37)</f>
        <v>0</v>
      </c>
      <c r="M38" s="50"/>
      <c r="N38" s="49">
        <f>SUM(N29,N37)</f>
        <v>1942</v>
      </c>
    </row>
    <row r="39" spans="1:14" ht="23.25" customHeight="1" thickTop="1" x14ac:dyDescent="0.6">
      <c r="A39" s="5" t="s">
        <v>0</v>
      </c>
      <c r="B39" s="6"/>
      <c r="C39" s="7"/>
      <c r="D39" s="7"/>
      <c r="E39" s="7"/>
      <c r="F39" s="7"/>
      <c r="G39" s="7"/>
      <c r="H39" s="7"/>
      <c r="I39" s="7"/>
      <c r="J39" s="7"/>
      <c r="L39" s="7"/>
      <c r="M39" s="7"/>
      <c r="N39" s="7"/>
    </row>
    <row r="40" spans="1:14" ht="23.25" customHeight="1" x14ac:dyDescent="0.6">
      <c r="A40" s="5" t="s">
        <v>81</v>
      </c>
      <c r="B40" s="6"/>
      <c r="C40" s="7"/>
      <c r="D40" s="7"/>
      <c r="E40" s="7"/>
      <c r="F40" s="7"/>
      <c r="G40" s="7"/>
      <c r="H40" s="7"/>
      <c r="I40" s="7"/>
      <c r="J40" s="7"/>
      <c r="L40" s="7"/>
      <c r="M40" s="7"/>
      <c r="N40" s="7"/>
    </row>
    <row r="41" spans="1:14" ht="22.95" customHeight="1" x14ac:dyDescent="0.6">
      <c r="A41" s="5"/>
      <c r="B41" s="6"/>
      <c r="C41" s="7"/>
      <c r="D41" s="7"/>
      <c r="E41" s="7"/>
      <c r="F41" s="7"/>
      <c r="G41" s="7"/>
      <c r="H41" s="7"/>
      <c r="I41" s="7"/>
      <c r="J41" s="7"/>
      <c r="L41" s="7"/>
      <c r="M41" s="7"/>
      <c r="N41" s="7"/>
    </row>
    <row r="42" spans="1:14" ht="23.1" customHeight="1" x14ac:dyDescent="0.6">
      <c r="A42" s="8"/>
      <c r="B42" s="9"/>
      <c r="C42" s="37"/>
      <c r="D42" s="259" t="s">
        <v>1</v>
      </c>
      <c r="E42" s="259"/>
      <c r="F42" s="259"/>
      <c r="G42" s="10"/>
      <c r="H42" s="259" t="s">
        <v>45</v>
      </c>
      <c r="I42" s="259"/>
      <c r="J42" s="259"/>
      <c r="L42" s="259" t="s">
        <v>45</v>
      </c>
      <c r="M42" s="259"/>
      <c r="N42" s="259"/>
    </row>
    <row r="43" spans="1:14" ht="23.1" customHeight="1" x14ac:dyDescent="0.55000000000000004">
      <c r="A43" s="28"/>
      <c r="B43" s="9"/>
      <c r="C43" s="34"/>
      <c r="D43" s="257" t="s">
        <v>82</v>
      </c>
      <c r="E43" s="257"/>
      <c r="F43" s="257"/>
      <c r="G43" s="36"/>
      <c r="H43" s="257" t="s">
        <v>82</v>
      </c>
      <c r="I43" s="257"/>
      <c r="J43" s="257"/>
      <c r="L43" s="257" t="s">
        <v>82</v>
      </c>
      <c r="M43" s="257"/>
      <c r="N43" s="257"/>
    </row>
    <row r="44" spans="1:14" ht="23.1" customHeight="1" x14ac:dyDescent="0.55000000000000004">
      <c r="A44" s="28"/>
      <c r="B44" s="9"/>
      <c r="C44" s="34"/>
      <c r="D44" s="257" t="s">
        <v>95</v>
      </c>
      <c r="E44" s="257"/>
      <c r="F44" s="257"/>
      <c r="G44" s="36"/>
      <c r="H44" s="257" t="s">
        <v>95</v>
      </c>
      <c r="I44" s="257"/>
      <c r="J44" s="257"/>
      <c r="L44" s="257" t="s">
        <v>95</v>
      </c>
      <c r="M44" s="257"/>
      <c r="N44" s="257"/>
    </row>
    <row r="45" spans="1:14" ht="23.1" customHeight="1" x14ac:dyDescent="0.6">
      <c r="A45" s="8"/>
      <c r="B45" s="9" t="s">
        <v>2</v>
      </c>
      <c r="C45" s="11"/>
      <c r="D45" s="11">
        <v>2559</v>
      </c>
      <c r="E45" s="11"/>
      <c r="F45" s="11">
        <v>2558</v>
      </c>
      <c r="G45" s="11"/>
      <c r="H45" s="11">
        <v>2559</v>
      </c>
      <c r="I45" s="11"/>
      <c r="J45" s="11">
        <v>2558</v>
      </c>
      <c r="L45" s="11">
        <v>2559</v>
      </c>
      <c r="M45" s="11"/>
      <c r="N45" s="11">
        <v>2558</v>
      </c>
    </row>
    <row r="46" spans="1:14" ht="23.1" customHeight="1" x14ac:dyDescent="0.6">
      <c r="A46" s="8"/>
      <c r="B46" s="9"/>
      <c r="C46" s="37"/>
      <c r="D46" s="258" t="s">
        <v>43</v>
      </c>
      <c r="E46" s="258"/>
      <c r="F46" s="258"/>
      <c r="G46" s="258"/>
      <c r="H46" s="258"/>
      <c r="I46" s="258"/>
      <c r="J46" s="258"/>
    </row>
    <row r="47" spans="1:14" ht="23.1" customHeight="1" x14ac:dyDescent="0.6">
      <c r="A47" s="8" t="s">
        <v>105</v>
      </c>
      <c r="B47" s="9"/>
      <c r="C47" s="4"/>
      <c r="D47" s="4"/>
      <c r="E47" s="4"/>
      <c r="F47" s="4"/>
      <c r="G47" s="4"/>
      <c r="H47" s="4"/>
      <c r="I47" s="4"/>
      <c r="J47" s="4"/>
      <c r="K47" s="18"/>
      <c r="L47" s="4"/>
      <c r="M47" s="4"/>
      <c r="N47" s="4"/>
    </row>
    <row r="48" spans="1:14" ht="23.1" customHeight="1" x14ac:dyDescent="0.6">
      <c r="A48" s="56" t="s">
        <v>106</v>
      </c>
      <c r="B48" s="9"/>
      <c r="C48" s="4"/>
      <c r="E48" s="17"/>
      <c r="F48" s="17">
        <f>32311+236-3</f>
        <v>32544</v>
      </c>
      <c r="G48" s="17"/>
      <c r="H48" s="17">
        <f>H29</f>
        <v>-38195</v>
      </c>
      <c r="I48" s="51"/>
      <c r="J48" s="17">
        <f>J29</f>
        <v>2078</v>
      </c>
      <c r="K48" s="18"/>
      <c r="L48" s="17">
        <f>L29</f>
        <v>0</v>
      </c>
      <c r="M48" s="51"/>
      <c r="N48" s="17">
        <f>N29</f>
        <v>2078</v>
      </c>
    </row>
    <row r="49" spans="1:17" ht="23.1" customHeight="1" x14ac:dyDescent="0.6">
      <c r="A49" s="33" t="s">
        <v>76</v>
      </c>
      <c r="B49" s="9"/>
      <c r="C49" s="4"/>
      <c r="E49" s="17"/>
      <c r="F49" s="17">
        <v>36218</v>
      </c>
      <c r="G49" s="17"/>
      <c r="H49" s="58" t="s">
        <v>22</v>
      </c>
      <c r="I49" s="17"/>
      <c r="J49" s="58" t="s">
        <v>22</v>
      </c>
      <c r="K49" s="18"/>
      <c r="L49" s="58" t="s">
        <v>22</v>
      </c>
      <c r="M49" s="17"/>
      <c r="N49" s="58" t="s">
        <v>22</v>
      </c>
    </row>
    <row r="50" spans="1:17" ht="23.1" customHeight="1" thickBot="1" x14ac:dyDescent="0.65">
      <c r="A50" s="8" t="s">
        <v>93</v>
      </c>
      <c r="B50" s="9"/>
      <c r="C50" s="4"/>
      <c r="D50" s="22"/>
      <c r="E50" s="4"/>
      <c r="F50" s="22">
        <f>SUM(F48:F49)</f>
        <v>68762</v>
      </c>
      <c r="G50" s="4"/>
      <c r="H50" s="22">
        <f>SUM(H48:H49)</f>
        <v>-38195</v>
      </c>
      <c r="I50" s="4"/>
      <c r="J50" s="22">
        <f>SUM(J48:J49)</f>
        <v>2078</v>
      </c>
      <c r="K50" s="61">
        <f>D50-D29</f>
        <v>0</v>
      </c>
      <c r="L50" s="22">
        <f>SUM(L48:L49)</f>
        <v>0</v>
      </c>
      <c r="M50" s="4"/>
      <c r="N50" s="22">
        <f>SUM(N48:N49)</f>
        <v>2078</v>
      </c>
    </row>
    <row r="51" spans="1:17" ht="9.75" customHeight="1" thickTop="1" x14ac:dyDescent="0.6">
      <c r="A51" s="8"/>
      <c r="B51" s="9"/>
      <c r="C51" s="4"/>
      <c r="D51" s="4"/>
      <c r="E51" s="4"/>
      <c r="F51" s="4"/>
      <c r="G51" s="4"/>
      <c r="H51" s="4"/>
      <c r="I51" s="4"/>
      <c r="J51" s="4"/>
      <c r="K51" s="61"/>
      <c r="L51" s="4"/>
      <c r="M51" s="4"/>
      <c r="N51" s="4"/>
    </row>
    <row r="52" spans="1:17" ht="23.1" customHeight="1" x14ac:dyDescent="0.6">
      <c r="A52" s="8" t="s">
        <v>77</v>
      </c>
      <c r="B52" s="9"/>
      <c r="C52" s="4"/>
      <c r="D52" s="4"/>
      <c r="E52" s="4"/>
      <c r="F52" s="4"/>
      <c r="G52" s="4"/>
      <c r="H52" s="4"/>
      <c r="I52" s="4"/>
      <c r="J52" s="4"/>
      <c r="K52" s="61"/>
      <c r="L52" s="4"/>
      <c r="M52" s="4"/>
      <c r="N52" s="4"/>
    </row>
    <row r="53" spans="1:17" ht="23.1" customHeight="1" x14ac:dyDescent="0.6">
      <c r="A53" s="56" t="s">
        <v>106</v>
      </c>
      <c r="B53" s="9"/>
      <c r="C53" s="4"/>
      <c r="E53" s="17"/>
      <c r="F53" s="17">
        <f>F35+F48</f>
        <v>32408</v>
      </c>
      <c r="G53" s="17"/>
      <c r="H53" s="17">
        <f>H38</f>
        <v>-38344</v>
      </c>
      <c r="I53" s="51"/>
      <c r="J53" s="17">
        <f>J38</f>
        <v>1942</v>
      </c>
      <c r="K53" s="61"/>
      <c r="L53" s="17">
        <f>L38</f>
        <v>0</v>
      </c>
      <c r="M53" s="51"/>
      <c r="N53" s="17">
        <f>N38</f>
        <v>1942</v>
      </c>
    </row>
    <row r="54" spans="1:17" ht="23.1" customHeight="1" x14ac:dyDescent="0.6">
      <c r="A54" s="33" t="s">
        <v>76</v>
      </c>
      <c r="B54" s="9"/>
      <c r="C54" s="4"/>
      <c r="E54" s="17"/>
      <c r="F54" s="17">
        <f>F49</f>
        <v>36218</v>
      </c>
      <c r="G54" s="17"/>
      <c r="H54" s="58" t="s">
        <v>22</v>
      </c>
      <c r="I54" s="17"/>
      <c r="J54" s="58" t="s">
        <v>22</v>
      </c>
      <c r="K54" s="61"/>
      <c r="L54" s="58" t="s">
        <v>22</v>
      </c>
      <c r="M54" s="17"/>
      <c r="N54" s="58" t="s">
        <v>22</v>
      </c>
    </row>
    <row r="55" spans="1:17" ht="23.1" customHeight="1" thickBot="1" x14ac:dyDescent="0.65">
      <c r="A55" s="8" t="s">
        <v>94</v>
      </c>
      <c r="B55" s="9"/>
      <c r="C55" s="4"/>
      <c r="D55" s="52"/>
      <c r="E55" s="50"/>
      <c r="F55" s="52">
        <f>SUM(F53:F54)</f>
        <v>68626</v>
      </c>
      <c r="G55" s="50"/>
      <c r="H55" s="52">
        <f>SUM(H53:H54)</f>
        <v>-38344</v>
      </c>
      <c r="I55" s="50"/>
      <c r="J55" s="52">
        <f>SUM(J53:J54)</f>
        <v>1942</v>
      </c>
      <c r="K55" s="61">
        <f>D55-D38</f>
        <v>0</v>
      </c>
      <c r="L55" s="52">
        <f>SUM(L53:L54)</f>
        <v>0</v>
      </c>
      <c r="M55" s="50"/>
      <c r="N55" s="52">
        <f>SUM(N53:N54)</f>
        <v>1942</v>
      </c>
    </row>
    <row r="56" spans="1:17" ht="9.75" customHeight="1" thickTop="1" x14ac:dyDescent="0.6">
      <c r="A56" s="8"/>
      <c r="B56" s="9"/>
      <c r="C56" s="4"/>
      <c r="D56" s="4"/>
      <c r="E56" s="4"/>
      <c r="F56" s="4"/>
      <c r="G56" s="4"/>
      <c r="H56" s="4"/>
      <c r="I56" s="4"/>
      <c r="J56" s="4"/>
      <c r="K56" s="18"/>
      <c r="L56" s="4"/>
      <c r="M56" s="4"/>
      <c r="N56" s="4"/>
    </row>
    <row r="57" spans="1:17" ht="23.1" customHeight="1" thickBot="1" x14ac:dyDescent="0.65">
      <c r="A57" s="8" t="s">
        <v>107</v>
      </c>
      <c r="B57" s="9" t="s">
        <v>109</v>
      </c>
      <c r="C57" s="23"/>
      <c r="D57" s="24"/>
      <c r="E57" s="23"/>
      <c r="F57" s="24">
        <v>0.12</v>
      </c>
      <c r="G57" s="23"/>
      <c r="H57" s="24">
        <v>-0.14146348690180335</v>
      </c>
      <c r="I57" s="23"/>
      <c r="J57" s="24">
        <f>+J50/269999</f>
        <v>7.6963248012029677E-3</v>
      </c>
      <c r="K57" s="55">
        <f>D55-D38</f>
        <v>0</v>
      </c>
      <c r="L57" s="24"/>
      <c r="M57" s="23"/>
      <c r="N57" s="24">
        <f>+N50/269999</f>
        <v>7.6963248012029677E-3</v>
      </c>
      <c r="P57" s="3">
        <f>F48/P58</f>
        <v>0.12053377975473983</v>
      </c>
      <c r="Q57" s="3">
        <f>H48/P58</f>
        <v>-0.14146348690180335</v>
      </c>
    </row>
    <row r="58" spans="1:17" ht="23.1" customHeight="1" thickTop="1" x14ac:dyDescent="0.6">
      <c r="A58" s="8"/>
      <c r="B58" s="9"/>
      <c r="C58" s="4"/>
      <c r="D58" s="4"/>
      <c r="E58" s="4"/>
      <c r="F58" s="4"/>
      <c r="G58" s="4"/>
      <c r="H58" s="4"/>
      <c r="I58" s="4"/>
      <c r="J58" s="4"/>
      <c r="K58" s="18"/>
      <c r="L58" s="4"/>
      <c r="M58" s="4"/>
      <c r="N58" s="4"/>
      <c r="P58" s="64">
        <v>269999</v>
      </c>
    </row>
    <row r="59" spans="1:17" ht="23.25" customHeight="1" x14ac:dyDescent="0.6">
      <c r="A59" s="5" t="s">
        <v>0</v>
      </c>
      <c r="B59" s="6"/>
      <c r="C59" s="7"/>
      <c r="D59" s="7"/>
      <c r="E59" s="7"/>
      <c r="F59" s="7"/>
      <c r="G59" s="7"/>
      <c r="H59" s="7"/>
      <c r="I59" s="7"/>
      <c r="J59" s="7"/>
      <c r="L59" s="7"/>
      <c r="M59" s="7"/>
      <c r="N59" s="7"/>
    </row>
    <row r="60" spans="1:17" ht="23.25" customHeight="1" x14ac:dyDescent="0.6">
      <c r="A60" s="5" t="s">
        <v>81</v>
      </c>
      <c r="B60" s="6"/>
      <c r="C60" s="7"/>
      <c r="D60" s="7"/>
      <c r="E60" s="7"/>
      <c r="F60" s="7"/>
      <c r="G60" s="7"/>
      <c r="H60" s="7"/>
      <c r="I60" s="7"/>
      <c r="J60" s="7"/>
      <c r="L60" s="7"/>
      <c r="M60" s="7"/>
      <c r="N60" s="7"/>
    </row>
    <row r="61" spans="1:17" ht="23.25" customHeight="1" x14ac:dyDescent="0.6">
      <c r="A61" s="5"/>
      <c r="B61" s="6"/>
      <c r="C61" s="7"/>
      <c r="D61" s="7"/>
      <c r="E61" s="7"/>
      <c r="F61" s="7"/>
      <c r="G61" s="7"/>
      <c r="H61" s="7"/>
      <c r="I61" s="7"/>
      <c r="J61" s="7"/>
      <c r="L61" s="7"/>
      <c r="M61" s="7"/>
      <c r="N61" s="7"/>
    </row>
    <row r="62" spans="1:17" ht="23.1" customHeight="1" x14ac:dyDescent="0.6">
      <c r="A62" s="8"/>
      <c r="B62" s="9"/>
      <c r="C62" s="37"/>
      <c r="D62" s="259" t="s">
        <v>1</v>
      </c>
      <c r="E62" s="259"/>
      <c r="F62" s="259"/>
      <c r="G62" s="10"/>
      <c r="H62" s="259" t="s">
        <v>45</v>
      </c>
      <c r="I62" s="259"/>
      <c r="J62" s="259"/>
      <c r="L62" s="259" t="s">
        <v>45</v>
      </c>
      <c r="M62" s="259"/>
      <c r="N62" s="259"/>
    </row>
    <row r="63" spans="1:17" ht="23.1" customHeight="1" x14ac:dyDescent="0.55000000000000004">
      <c r="A63" s="28"/>
      <c r="B63" s="9"/>
      <c r="C63" s="34"/>
      <c r="D63" s="257" t="s">
        <v>98</v>
      </c>
      <c r="E63" s="257"/>
      <c r="F63" s="257"/>
      <c r="G63" s="36"/>
      <c r="H63" s="257" t="s">
        <v>98</v>
      </c>
      <c r="I63" s="257"/>
      <c r="J63" s="257"/>
      <c r="L63" s="257" t="s">
        <v>98</v>
      </c>
      <c r="M63" s="257"/>
      <c r="N63" s="257"/>
    </row>
    <row r="64" spans="1:17" ht="23.1" customHeight="1" x14ac:dyDescent="0.55000000000000004">
      <c r="A64" s="28"/>
      <c r="B64" s="9"/>
      <c r="C64" s="34"/>
      <c r="D64" s="257" t="s">
        <v>95</v>
      </c>
      <c r="E64" s="257"/>
      <c r="F64" s="257"/>
      <c r="G64" s="36"/>
      <c r="H64" s="257" t="s">
        <v>95</v>
      </c>
      <c r="I64" s="257"/>
      <c r="J64" s="257"/>
      <c r="L64" s="257" t="s">
        <v>95</v>
      </c>
      <c r="M64" s="257"/>
      <c r="N64" s="257"/>
    </row>
    <row r="65" spans="1:14" ht="23.1" customHeight="1" x14ac:dyDescent="0.6">
      <c r="A65" s="8"/>
      <c r="B65" s="9" t="s">
        <v>2</v>
      </c>
      <c r="C65" s="11"/>
      <c r="D65" s="11">
        <v>2559</v>
      </c>
      <c r="E65" s="11"/>
      <c r="F65" s="11">
        <v>2558</v>
      </c>
      <c r="G65" s="11"/>
      <c r="H65" s="11">
        <v>2559</v>
      </c>
      <c r="I65" s="11"/>
      <c r="J65" s="11">
        <v>2558</v>
      </c>
      <c r="L65" s="11">
        <v>2559</v>
      </c>
      <c r="M65" s="11"/>
      <c r="N65" s="11">
        <v>2558</v>
      </c>
    </row>
    <row r="66" spans="1:14" ht="23.1" customHeight="1" x14ac:dyDescent="0.6">
      <c r="A66" s="8"/>
      <c r="B66" s="9"/>
      <c r="C66" s="37"/>
      <c r="D66" s="258" t="s">
        <v>43</v>
      </c>
      <c r="E66" s="258"/>
      <c r="F66" s="258"/>
      <c r="G66" s="258"/>
      <c r="H66" s="258"/>
      <c r="I66" s="258"/>
      <c r="J66" s="258"/>
    </row>
    <row r="67" spans="1:14" ht="23.1" customHeight="1" x14ac:dyDescent="0.6">
      <c r="A67" s="14" t="s">
        <v>15</v>
      </c>
      <c r="B67" s="9"/>
      <c r="C67" s="17"/>
      <c r="D67" s="17"/>
      <c r="E67" s="17"/>
      <c r="F67" s="17"/>
      <c r="G67" s="17"/>
      <c r="H67" s="17"/>
      <c r="I67" s="17"/>
      <c r="J67" s="17"/>
      <c r="L67" s="17"/>
      <c r="M67" s="17"/>
      <c r="N67" s="17"/>
    </row>
    <row r="68" spans="1:14" ht="23.1" customHeight="1" x14ac:dyDescent="0.55000000000000004">
      <c r="A68" s="16" t="s">
        <v>37</v>
      </c>
      <c r="B68" s="9" t="s">
        <v>84</v>
      </c>
      <c r="C68" s="17"/>
      <c r="E68" s="17"/>
      <c r="F68" s="20">
        <v>2320903</v>
      </c>
      <c r="G68" s="17"/>
      <c r="H68" s="20">
        <f>ROUND((L68/1000),0)</f>
        <v>756941</v>
      </c>
      <c r="I68" s="17"/>
      <c r="J68" s="20">
        <v>759505</v>
      </c>
      <c r="K68" s="18"/>
      <c r="L68" s="20">
        <v>756941205.74000001</v>
      </c>
      <c r="M68" s="17"/>
      <c r="N68" s="20">
        <v>759505</v>
      </c>
    </row>
    <row r="69" spans="1:14" ht="23.1" customHeight="1" x14ac:dyDescent="0.55000000000000004">
      <c r="A69" s="16" t="s">
        <v>48</v>
      </c>
      <c r="B69" s="9"/>
      <c r="C69" s="17"/>
      <c r="E69" s="17"/>
      <c r="F69" s="38">
        <v>42735</v>
      </c>
      <c r="G69" s="17"/>
      <c r="H69" s="38">
        <f>ROUND((L69/1000),0)</f>
        <v>0</v>
      </c>
      <c r="I69" s="17"/>
      <c r="J69" s="59">
        <v>6424</v>
      </c>
      <c r="K69" s="18"/>
      <c r="L69" s="59">
        <v>0</v>
      </c>
      <c r="M69" s="17"/>
      <c r="N69" s="59">
        <v>6424</v>
      </c>
    </row>
    <row r="70" spans="1:14" s="68" customFormat="1" ht="23.1" customHeight="1" x14ac:dyDescent="0.55000000000000004">
      <c r="A70" s="65" t="s">
        <v>49</v>
      </c>
      <c r="B70" s="66"/>
      <c r="C70" s="67"/>
      <c r="E70" s="67"/>
      <c r="F70" s="69"/>
      <c r="G70" s="67"/>
      <c r="H70" s="70">
        <f>ROUND((L70/1000),0)</f>
        <v>165603</v>
      </c>
      <c r="I70" s="67"/>
      <c r="J70" s="69"/>
      <c r="K70" s="71"/>
      <c r="L70" s="70">
        <v>165603100</v>
      </c>
      <c r="M70" s="67"/>
      <c r="N70" s="70"/>
    </row>
    <row r="71" spans="1:14" s="32" customFormat="1" ht="23.1" customHeight="1" x14ac:dyDescent="0.55000000000000004">
      <c r="A71" s="28" t="s">
        <v>70</v>
      </c>
      <c r="B71" s="9" t="s">
        <v>84</v>
      </c>
      <c r="C71" s="17"/>
      <c r="D71" s="2"/>
      <c r="E71" s="17"/>
      <c r="F71" s="38">
        <v>8631</v>
      </c>
      <c r="G71" s="17"/>
      <c r="H71" s="38">
        <f>ROUND((L71/1000),0)</f>
        <v>4161</v>
      </c>
      <c r="I71" s="17"/>
      <c r="J71" s="38">
        <v>159942</v>
      </c>
      <c r="K71" s="31"/>
      <c r="L71" s="38">
        <v>4161193.43</v>
      </c>
      <c r="M71" s="17"/>
      <c r="N71" s="38">
        <v>159942</v>
      </c>
    </row>
    <row r="72" spans="1:14" s="32" customFormat="1" ht="23.1" customHeight="1" x14ac:dyDescent="0.55000000000000004">
      <c r="A72" s="16" t="s">
        <v>16</v>
      </c>
      <c r="B72" s="9" t="s">
        <v>84</v>
      </c>
      <c r="C72" s="17"/>
      <c r="D72" s="60"/>
      <c r="E72" s="17"/>
      <c r="F72" s="21">
        <v>26713</v>
      </c>
      <c r="G72" s="17"/>
      <c r="H72" s="21">
        <f>ROUND((L72/1000),0)</f>
        <v>12453</v>
      </c>
      <c r="I72" s="17"/>
      <c r="J72" s="21">
        <v>11467</v>
      </c>
      <c r="K72" s="31"/>
      <c r="L72" s="21">
        <v>12452551.779999999</v>
      </c>
      <c r="M72" s="17"/>
      <c r="N72" s="21">
        <v>11467</v>
      </c>
    </row>
    <row r="73" spans="1:14" ht="23.1" customHeight="1" x14ac:dyDescent="0.6">
      <c r="A73" s="8" t="s">
        <v>17</v>
      </c>
      <c r="B73" s="9"/>
      <c r="C73" s="4"/>
      <c r="D73" s="15"/>
      <c r="E73" s="4"/>
      <c r="F73" s="15">
        <f>SUM(F68:F72)</f>
        <v>2398982</v>
      </c>
      <c r="G73" s="4"/>
      <c r="H73" s="15">
        <f>SUM(H68:H72)</f>
        <v>939158</v>
      </c>
      <c r="I73" s="4"/>
      <c r="J73" s="15">
        <f>SUM(J68:J72)</f>
        <v>937338</v>
      </c>
      <c r="K73" s="18"/>
      <c r="L73" s="15"/>
      <c r="M73" s="4"/>
      <c r="N73" s="15">
        <f>SUM(N68:N72)</f>
        <v>937338</v>
      </c>
    </row>
    <row r="74" spans="1:14" ht="9.75" customHeight="1" x14ac:dyDescent="0.6">
      <c r="A74" s="8"/>
      <c r="B74" s="9"/>
      <c r="C74" s="17"/>
      <c r="D74" s="17"/>
      <c r="E74" s="17"/>
      <c r="F74" s="17"/>
      <c r="G74" s="17"/>
      <c r="H74" s="17"/>
      <c r="I74" s="17"/>
      <c r="J74" s="17"/>
      <c r="K74" s="18"/>
      <c r="L74" s="17"/>
      <c r="M74" s="17"/>
      <c r="N74" s="17"/>
    </row>
    <row r="75" spans="1:14" ht="23.1" customHeight="1" x14ac:dyDescent="0.6">
      <c r="A75" s="14" t="s">
        <v>18</v>
      </c>
      <c r="B75" s="9"/>
      <c r="C75" s="17"/>
      <c r="D75" s="17"/>
      <c r="E75" s="17"/>
      <c r="F75" s="17"/>
      <c r="G75" s="17"/>
      <c r="H75" s="17"/>
      <c r="I75" s="17"/>
      <c r="J75" s="17"/>
      <c r="K75" s="18"/>
      <c r="L75" s="17"/>
      <c r="M75" s="17"/>
      <c r="N75" s="17"/>
    </row>
    <row r="76" spans="1:14" ht="23.1" customHeight="1" x14ac:dyDescent="0.55000000000000004">
      <c r="A76" s="16" t="s">
        <v>19</v>
      </c>
      <c r="B76" s="9" t="s">
        <v>84</v>
      </c>
      <c r="C76" s="17"/>
      <c r="E76" s="17"/>
      <c r="F76" s="20">
        <v>2096342</v>
      </c>
      <c r="G76" s="17"/>
      <c r="H76" s="20">
        <f>ROUND((L76/1000),0)</f>
        <v>720398</v>
      </c>
      <c r="I76" s="17"/>
      <c r="J76" s="53">
        <v>671105</v>
      </c>
      <c r="K76" s="18"/>
      <c r="L76" s="53">
        <v>720398184.47000003</v>
      </c>
      <c r="M76" s="17"/>
      <c r="N76" s="53">
        <v>671105</v>
      </c>
    </row>
    <row r="77" spans="1:14" ht="23.1" customHeight="1" x14ac:dyDescent="0.55000000000000004">
      <c r="A77" s="16" t="s">
        <v>54</v>
      </c>
      <c r="B77" s="9" t="s">
        <v>84</v>
      </c>
      <c r="C77" s="17"/>
      <c r="E77" s="17"/>
      <c r="F77" s="20">
        <v>118319</v>
      </c>
      <c r="G77" s="17"/>
      <c r="H77" s="20">
        <f>ROUND((L77/1000),0)</f>
        <v>74666</v>
      </c>
      <c r="I77" s="17"/>
      <c r="J77" s="20">
        <v>62996</v>
      </c>
      <c r="K77" s="18"/>
      <c r="L77" s="20">
        <v>74666372.339999989</v>
      </c>
      <c r="M77" s="17"/>
      <c r="N77" s="20">
        <v>62996</v>
      </c>
    </row>
    <row r="78" spans="1:14" ht="23.1" customHeight="1" x14ac:dyDescent="0.55000000000000004">
      <c r="A78" s="16" t="s">
        <v>53</v>
      </c>
      <c r="B78" s="9" t="s">
        <v>84</v>
      </c>
      <c r="C78" s="17"/>
      <c r="E78" s="17"/>
      <c r="F78" s="20">
        <v>76958</v>
      </c>
      <c r="G78" s="17"/>
      <c r="H78" s="20">
        <f>ROUND((L78/1000),0)</f>
        <v>56672</v>
      </c>
      <c r="I78" s="17"/>
      <c r="J78" s="20">
        <f>57029</f>
        <v>57029</v>
      </c>
      <c r="K78" s="18"/>
      <c r="L78" s="20">
        <v>56672209.509999998</v>
      </c>
      <c r="M78" s="17"/>
      <c r="N78" s="20">
        <f>57029</f>
        <v>57029</v>
      </c>
    </row>
    <row r="79" spans="1:14" ht="23.1" customHeight="1" x14ac:dyDescent="0.55000000000000004">
      <c r="A79" s="16" t="s">
        <v>58</v>
      </c>
      <c r="B79" s="9"/>
      <c r="C79" s="17"/>
      <c r="E79" s="17"/>
      <c r="F79" s="40"/>
      <c r="G79" s="17"/>
      <c r="H79" s="20">
        <f>ROUND((L79/1000),0)</f>
        <v>2332</v>
      </c>
      <c r="I79" s="17"/>
      <c r="J79" s="20">
        <v>0</v>
      </c>
      <c r="K79" s="18"/>
      <c r="L79" s="20">
        <v>2331655.260000003</v>
      </c>
      <c r="M79" s="17"/>
      <c r="N79" s="53">
        <v>0</v>
      </c>
    </row>
    <row r="80" spans="1:14" ht="23.1" customHeight="1" x14ac:dyDescent="0.55000000000000004">
      <c r="A80" s="16" t="s">
        <v>55</v>
      </c>
      <c r="B80" s="9"/>
      <c r="C80" s="17"/>
      <c r="D80" s="60"/>
      <c r="E80" s="17"/>
      <c r="F80" s="1">
        <v>4934</v>
      </c>
      <c r="G80" s="17"/>
      <c r="H80" s="1">
        <f>ROUND((L80/1000),0)</f>
        <v>244</v>
      </c>
      <c r="I80" s="17"/>
      <c r="J80" s="19">
        <v>418</v>
      </c>
      <c r="K80" s="18"/>
      <c r="L80" s="19">
        <v>243654.09</v>
      </c>
      <c r="M80" s="17"/>
      <c r="N80" s="19">
        <v>418</v>
      </c>
    </row>
    <row r="81" spans="1:14" ht="23.1" customHeight="1" x14ac:dyDescent="0.6">
      <c r="A81" s="8" t="s">
        <v>20</v>
      </c>
      <c r="B81" s="9"/>
      <c r="C81" s="4"/>
      <c r="D81" s="15"/>
      <c r="E81" s="4"/>
      <c r="F81" s="15">
        <f>SUM(F76:F80)</f>
        <v>2296553</v>
      </c>
      <c r="G81" s="4"/>
      <c r="H81" s="15">
        <f>SUM(H76:H80)</f>
        <v>854312</v>
      </c>
      <c r="I81" s="4"/>
      <c r="J81" s="15">
        <f>SUM(J76:J80)</f>
        <v>791548</v>
      </c>
      <c r="K81" s="18"/>
      <c r="L81" s="15"/>
      <c r="M81" s="4"/>
      <c r="N81" s="15">
        <f>SUM(N76:N80)</f>
        <v>791548</v>
      </c>
    </row>
    <row r="82" spans="1:14" ht="9.75" customHeight="1" x14ac:dyDescent="0.6">
      <c r="A82" s="8"/>
      <c r="B82" s="9"/>
      <c r="C82" s="17"/>
      <c r="D82" s="17"/>
      <c r="E82" s="17"/>
      <c r="F82" s="17"/>
      <c r="G82" s="17"/>
      <c r="H82" s="17"/>
      <c r="I82" s="17"/>
      <c r="J82" s="17"/>
      <c r="K82" s="18"/>
      <c r="L82" s="17"/>
      <c r="M82" s="17"/>
      <c r="N82" s="17"/>
    </row>
    <row r="83" spans="1:14" ht="23.1" customHeight="1" x14ac:dyDescent="0.55000000000000004">
      <c r="A83" s="28" t="s">
        <v>90</v>
      </c>
      <c r="B83" s="9" t="s">
        <v>99</v>
      </c>
      <c r="C83" s="17"/>
      <c r="D83" s="21"/>
      <c r="E83" s="17"/>
      <c r="F83" s="21">
        <v>47</v>
      </c>
      <c r="G83" s="17"/>
      <c r="H83" s="21">
        <v>0</v>
      </c>
      <c r="I83" s="17"/>
      <c r="J83" s="42" t="s">
        <v>22</v>
      </c>
      <c r="K83" s="18"/>
      <c r="L83" s="42" t="s">
        <v>22</v>
      </c>
      <c r="M83" s="17"/>
      <c r="N83" s="42" t="s">
        <v>22</v>
      </c>
    </row>
    <row r="84" spans="1:14" ht="9.75" customHeight="1" x14ac:dyDescent="0.55000000000000004">
      <c r="A84" s="16"/>
      <c r="B84" s="9"/>
      <c r="C84" s="17"/>
      <c r="D84" s="20"/>
      <c r="E84" s="17"/>
      <c r="F84" s="20"/>
      <c r="G84" s="17"/>
      <c r="H84" s="20"/>
      <c r="I84" s="17"/>
      <c r="J84" s="40"/>
      <c r="K84" s="18"/>
      <c r="L84" s="40"/>
      <c r="M84" s="17"/>
      <c r="N84" s="40"/>
    </row>
    <row r="85" spans="1:14" ht="23.1" customHeight="1" x14ac:dyDescent="0.6">
      <c r="A85" s="8" t="s">
        <v>108</v>
      </c>
      <c r="B85" s="9"/>
      <c r="C85" s="4"/>
      <c r="D85" s="4"/>
      <c r="E85" s="4"/>
      <c r="F85" s="4">
        <f>F73-F81+F83</f>
        <v>102476</v>
      </c>
      <c r="G85" s="4"/>
      <c r="H85" s="4">
        <f>H73-H81+H83</f>
        <v>84846</v>
      </c>
      <c r="I85" s="4"/>
      <c r="J85" s="4">
        <f>J73-J81</f>
        <v>145790</v>
      </c>
      <c r="K85" s="18"/>
      <c r="L85" s="4"/>
      <c r="M85" s="4"/>
      <c r="N85" s="4">
        <f>N73-N81</f>
        <v>145790</v>
      </c>
    </row>
    <row r="86" spans="1:14" ht="23.1" customHeight="1" x14ac:dyDescent="0.55000000000000004">
      <c r="A86" s="28" t="s">
        <v>87</v>
      </c>
      <c r="B86" s="9" t="s">
        <v>110</v>
      </c>
      <c r="C86" s="17"/>
      <c r="D86" s="21"/>
      <c r="E86" s="17"/>
      <c r="F86" s="21">
        <v>-4576</v>
      </c>
      <c r="G86" s="17"/>
      <c r="H86" s="21">
        <f>ROUND((L86/1000),0)</f>
        <v>-529</v>
      </c>
      <c r="I86" s="17"/>
      <c r="J86" s="44">
        <v>1796</v>
      </c>
      <c r="K86" s="18"/>
      <c r="L86" s="44">
        <v>-529171.524416</v>
      </c>
      <c r="M86" s="17"/>
      <c r="N86" s="44">
        <v>1796</v>
      </c>
    </row>
    <row r="87" spans="1:14" ht="9.75" customHeight="1" x14ac:dyDescent="0.55000000000000004">
      <c r="A87" s="16"/>
      <c r="B87" s="9"/>
      <c r="C87" s="25"/>
      <c r="D87" s="17"/>
      <c r="E87" s="25"/>
      <c r="F87" s="17"/>
      <c r="G87" s="25"/>
      <c r="H87" s="17"/>
      <c r="I87" s="25"/>
      <c r="J87" s="25"/>
      <c r="K87" s="18"/>
      <c r="L87" s="25"/>
      <c r="M87" s="25"/>
      <c r="N87" s="25"/>
    </row>
    <row r="88" spans="1:14" ht="23.1" customHeight="1" x14ac:dyDescent="0.6">
      <c r="A88" s="8" t="s">
        <v>93</v>
      </c>
      <c r="B88" s="9"/>
      <c r="C88" s="4"/>
      <c r="D88" s="15"/>
      <c r="E88" s="4"/>
      <c r="F88" s="15">
        <f>SUM(F85:F86)</f>
        <v>97900</v>
      </c>
      <c r="G88" s="4"/>
      <c r="H88" s="15">
        <f>SUM(H85:H86)</f>
        <v>84317</v>
      </c>
      <c r="I88" s="4"/>
      <c r="J88" s="15">
        <f>SUM(J85:J86)</f>
        <v>147586</v>
      </c>
      <c r="K88" s="18"/>
      <c r="L88" s="15"/>
      <c r="M88" s="4"/>
      <c r="N88" s="15">
        <f>SUM(N85:N86)</f>
        <v>147586</v>
      </c>
    </row>
    <row r="89" spans="1:14" ht="9.75" customHeight="1" x14ac:dyDescent="0.6">
      <c r="A89" s="8"/>
      <c r="B89" s="9"/>
      <c r="C89" s="4"/>
      <c r="D89" s="4"/>
      <c r="E89" s="4"/>
      <c r="F89" s="4"/>
      <c r="G89" s="4"/>
      <c r="H89" s="4"/>
      <c r="I89" s="4"/>
      <c r="J89" s="4"/>
      <c r="K89" s="18"/>
      <c r="L89" s="4"/>
      <c r="M89" s="4"/>
      <c r="N89" s="4"/>
    </row>
    <row r="90" spans="1:14" ht="22.95" customHeight="1" x14ac:dyDescent="0.6">
      <c r="A90" s="8" t="s">
        <v>69</v>
      </c>
      <c r="B90" s="9"/>
      <c r="C90" s="4"/>
      <c r="D90" s="43"/>
      <c r="E90" s="27"/>
      <c r="F90" s="43"/>
      <c r="G90" s="27"/>
      <c r="H90" s="43"/>
      <c r="I90" s="27"/>
      <c r="J90" s="43"/>
      <c r="K90" s="18"/>
      <c r="L90" s="43"/>
      <c r="M90" s="27"/>
      <c r="N90" s="43"/>
    </row>
    <row r="91" spans="1:14" ht="22.95" customHeight="1" x14ac:dyDescent="0.6">
      <c r="A91" s="8" t="s">
        <v>100</v>
      </c>
      <c r="B91" s="9"/>
      <c r="C91" s="4"/>
      <c r="D91" s="43"/>
      <c r="E91" s="27"/>
      <c r="F91" s="43"/>
      <c r="G91" s="27"/>
      <c r="H91" s="43"/>
      <c r="I91" s="27"/>
      <c r="J91" s="43"/>
      <c r="K91" s="18"/>
      <c r="L91" s="43"/>
      <c r="M91" s="27"/>
      <c r="N91" s="43"/>
    </row>
    <row r="92" spans="1:14" ht="22.95" customHeight="1" x14ac:dyDescent="0.6">
      <c r="A92" s="8" t="s">
        <v>101</v>
      </c>
      <c r="B92" s="9"/>
      <c r="C92" s="4"/>
      <c r="D92" s="43"/>
      <c r="E92" s="27"/>
      <c r="F92" s="43"/>
      <c r="G92" s="27"/>
      <c r="H92" s="43"/>
      <c r="I92" s="27"/>
      <c r="J92" s="43"/>
      <c r="K92" s="18"/>
      <c r="L92" s="43"/>
      <c r="M92" s="27"/>
      <c r="N92" s="43"/>
    </row>
    <row r="93" spans="1:14" ht="22.95" customHeight="1" x14ac:dyDescent="0.6">
      <c r="A93" s="56" t="s">
        <v>102</v>
      </c>
      <c r="B93" s="9"/>
      <c r="C93" s="4"/>
      <c r="D93" s="43"/>
      <c r="E93" s="27"/>
      <c r="F93" s="43"/>
      <c r="G93" s="27"/>
      <c r="H93" s="43"/>
      <c r="I93" s="27"/>
      <c r="J93" s="43"/>
      <c r="K93" s="18"/>
      <c r="L93" s="43"/>
      <c r="M93" s="27"/>
      <c r="N93" s="43"/>
    </row>
    <row r="94" spans="1:14" ht="22.95" customHeight="1" x14ac:dyDescent="0.55000000000000004">
      <c r="A94" s="56" t="s">
        <v>103</v>
      </c>
      <c r="B94" s="9"/>
      <c r="C94" s="29"/>
      <c r="D94" s="60"/>
      <c r="E94" s="26"/>
      <c r="F94" s="44">
        <v>-283</v>
      </c>
      <c r="G94" s="26"/>
      <c r="H94" s="63">
        <f>ROUND((L94/1000),0)</f>
        <v>-12</v>
      </c>
      <c r="I94" s="26"/>
      <c r="J94" s="44">
        <v>-283</v>
      </c>
      <c r="K94"/>
      <c r="L94" s="44">
        <v>-11838.272000000008</v>
      </c>
      <c r="M94" s="26"/>
      <c r="N94" s="44">
        <v>-283</v>
      </c>
    </row>
    <row r="95" spans="1:14" ht="22.95" hidden="1" customHeight="1" x14ac:dyDescent="0.55000000000000004">
      <c r="A95" s="28" t="s">
        <v>97</v>
      </c>
      <c r="B95" s="9"/>
      <c r="C95" s="29"/>
      <c r="D95" s="45">
        <v>0</v>
      </c>
      <c r="E95" s="26"/>
      <c r="F95" s="45">
        <v>0</v>
      </c>
      <c r="G95" s="26"/>
      <c r="H95" s="45">
        <v>0</v>
      </c>
      <c r="I95" s="26"/>
      <c r="J95" s="47">
        <v>0</v>
      </c>
      <c r="K95"/>
      <c r="L95" s="47">
        <v>0</v>
      </c>
      <c r="M95" s="26"/>
      <c r="N95" s="47">
        <v>0</v>
      </c>
    </row>
    <row r="96" spans="1:14" ht="22.95" customHeight="1" x14ac:dyDescent="0.6">
      <c r="A96" s="35" t="s">
        <v>104</v>
      </c>
      <c r="B96" s="9"/>
      <c r="C96" s="4"/>
      <c r="D96" s="48">
        <f>SUM(D94:D95)</f>
        <v>0</v>
      </c>
      <c r="E96" s="30"/>
      <c r="F96" s="48">
        <f>SUM(F94:F95)</f>
        <v>-283</v>
      </c>
      <c r="G96" s="30"/>
      <c r="H96" s="48">
        <f>SUM(H94:H95)</f>
        <v>-12</v>
      </c>
      <c r="I96" s="30"/>
      <c r="J96" s="48">
        <f>SUM(J94:J95)</f>
        <v>-283</v>
      </c>
      <c r="K96" s="18"/>
      <c r="L96" s="48">
        <f>SUM(L94:L95)</f>
        <v>-11838.272000000008</v>
      </c>
      <c r="M96" s="30"/>
      <c r="N96" s="48">
        <f>SUM(N94:N95)</f>
        <v>-283</v>
      </c>
    </row>
    <row r="97" spans="1:17" ht="22.95" customHeight="1" thickBot="1" x14ac:dyDescent="0.65">
      <c r="A97" s="8" t="s">
        <v>94</v>
      </c>
      <c r="B97" s="9"/>
      <c r="C97" s="4"/>
      <c r="D97" s="49"/>
      <c r="E97" s="50"/>
      <c r="F97" s="49">
        <f>SUM(F88,F96)</f>
        <v>97617</v>
      </c>
      <c r="G97" s="50"/>
      <c r="H97" s="49">
        <f>SUM(H88,H96)</f>
        <v>84305</v>
      </c>
      <c r="I97" s="50"/>
      <c r="J97" s="49">
        <f>SUM(J88,J96)</f>
        <v>147303</v>
      </c>
      <c r="K97" s="18"/>
      <c r="L97" s="49"/>
      <c r="M97" s="50"/>
      <c r="N97" s="49">
        <f>SUM(N88,N96)</f>
        <v>147303</v>
      </c>
    </row>
    <row r="98" spans="1:17" ht="23.25" customHeight="1" thickTop="1" x14ac:dyDescent="0.6">
      <c r="A98" s="5" t="s">
        <v>0</v>
      </c>
      <c r="B98" s="6"/>
      <c r="C98" s="7"/>
      <c r="D98" s="7"/>
      <c r="E98" s="7"/>
      <c r="F98" s="7"/>
      <c r="G98" s="7"/>
      <c r="H98" s="7"/>
      <c r="I98" s="7"/>
      <c r="J98" s="7"/>
      <c r="L98" s="7"/>
      <c r="M98" s="7"/>
      <c r="N98" s="7"/>
    </row>
    <row r="99" spans="1:17" ht="23.25" customHeight="1" x14ac:dyDescent="0.6">
      <c r="A99" s="5" t="s">
        <v>81</v>
      </c>
      <c r="B99" s="6"/>
      <c r="C99" s="7"/>
      <c r="D99" s="7"/>
      <c r="E99" s="7"/>
      <c r="F99" s="7"/>
      <c r="G99" s="7"/>
      <c r="H99" s="7"/>
      <c r="I99" s="7"/>
      <c r="J99" s="7"/>
      <c r="L99" s="7"/>
      <c r="M99" s="7"/>
      <c r="N99" s="7"/>
    </row>
    <row r="100" spans="1:17" ht="22.95" customHeight="1" x14ac:dyDescent="0.6">
      <c r="A100" s="5"/>
      <c r="B100" s="6"/>
      <c r="C100" s="7"/>
      <c r="D100" s="7"/>
      <c r="E100" s="7"/>
      <c r="F100" s="7"/>
      <c r="G100" s="7"/>
      <c r="H100" s="7"/>
      <c r="I100" s="7"/>
      <c r="J100" s="7"/>
      <c r="L100" s="7"/>
      <c r="M100" s="7"/>
      <c r="N100" s="7"/>
    </row>
    <row r="101" spans="1:17" ht="23.1" customHeight="1" x14ac:dyDescent="0.6">
      <c r="A101" s="8"/>
      <c r="B101" s="9"/>
      <c r="C101" s="37"/>
      <c r="D101" s="259" t="s">
        <v>1</v>
      </c>
      <c r="E101" s="259"/>
      <c r="F101" s="259"/>
      <c r="G101" s="10"/>
      <c r="H101" s="259" t="s">
        <v>45</v>
      </c>
      <c r="I101" s="259"/>
      <c r="J101" s="259"/>
      <c r="L101" s="259" t="s">
        <v>45</v>
      </c>
      <c r="M101" s="259"/>
      <c r="N101" s="259"/>
    </row>
    <row r="102" spans="1:17" ht="23.1" customHeight="1" x14ac:dyDescent="0.55000000000000004">
      <c r="A102" s="28"/>
      <c r="B102" s="9"/>
      <c r="C102" s="34"/>
      <c r="D102" s="257" t="s">
        <v>98</v>
      </c>
      <c r="E102" s="257"/>
      <c r="F102" s="257"/>
      <c r="G102" s="36"/>
      <c r="H102" s="257" t="s">
        <v>98</v>
      </c>
      <c r="I102" s="257"/>
      <c r="J102" s="257"/>
      <c r="L102" s="257" t="s">
        <v>98</v>
      </c>
      <c r="M102" s="257"/>
      <c r="N102" s="257"/>
    </row>
    <row r="103" spans="1:17" ht="23.1" customHeight="1" x14ac:dyDescent="0.55000000000000004">
      <c r="A103" s="28"/>
      <c r="B103" s="9"/>
      <c r="C103" s="34"/>
      <c r="D103" s="257" t="s">
        <v>95</v>
      </c>
      <c r="E103" s="257"/>
      <c r="F103" s="257"/>
      <c r="G103" s="36"/>
      <c r="H103" s="257" t="s">
        <v>95</v>
      </c>
      <c r="I103" s="257"/>
      <c r="J103" s="257"/>
      <c r="L103" s="257" t="s">
        <v>95</v>
      </c>
      <c r="M103" s="257"/>
      <c r="N103" s="257"/>
    </row>
    <row r="104" spans="1:17" ht="23.1" customHeight="1" x14ac:dyDescent="0.6">
      <c r="A104" s="8"/>
      <c r="B104" s="9" t="s">
        <v>2</v>
      </c>
      <c r="C104" s="11"/>
      <c r="D104" s="11">
        <v>2558</v>
      </c>
      <c r="E104" s="11"/>
      <c r="F104" s="11">
        <v>2557</v>
      </c>
      <c r="G104" s="11"/>
      <c r="H104" s="11">
        <v>2558</v>
      </c>
      <c r="I104" s="11"/>
      <c r="J104" s="11">
        <v>2557</v>
      </c>
      <c r="L104" s="11">
        <v>2558</v>
      </c>
      <c r="M104" s="11"/>
      <c r="N104" s="11">
        <v>2557</v>
      </c>
    </row>
    <row r="105" spans="1:17" ht="23.1" customHeight="1" x14ac:dyDescent="0.6">
      <c r="A105" s="8"/>
      <c r="B105" s="9"/>
      <c r="C105" s="37"/>
      <c r="D105" s="258" t="s">
        <v>43</v>
      </c>
      <c r="E105" s="258"/>
      <c r="F105" s="258"/>
      <c r="G105" s="258"/>
      <c r="H105" s="258"/>
      <c r="I105" s="258"/>
      <c r="J105" s="258"/>
    </row>
    <row r="106" spans="1:17" ht="23.1" customHeight="1" x14ac:dyDescent="0.6">
      <c r="A106" s="8" t="s">
        <v>105</v>
      </c>
      <c r="B106" s="9"/>
      <c r="C106" s="4"/>
      <c r="D106" s="4"/>
      <c r="E106" s="4"/>
      <c r="F106" s="4"/>
      <c r="G106" s="4"/>
      <c r="H106" s="4"/>
      <c r="I106" s="4"/>
      <c r="J106" s="4"/>
      <c r="K106" s="18"/>
      <c r="L106" s="4"/>
      <c r="M106" s="4"/>
      <c r="N106" s="4"/>
    </row>
    <row r="107" spans="1:17" ht="23.1" customHeight="1" x14ac:dyDescent="0.6">
      <c r="A107" s="56" t="s">
        <v>106</v>
      </c>
      <c r="B107" s="9"/>
      <c r="C107" s="4"/>
      <c r="E107" s="17"/>
      <c r="F107" s="17">
        <f>45095+236-3</f>
        <v>45328</v>
      </c>
      <c r="G107" s="17"/>
      <c r="H107" s="17">
        <f>H88</f>
        <v>84317</v>
      </c>
      <c r="I107" s="51"/>
      <c r="J107" s="17">
        <f>J88</f>
        <v>147586</v>
      </c>
      <c r="K107" s="18"/>
      <c r="L107" s="17">
        <f>L88</f>
        <v>0</v>
      </c>
      <c r="M107" s="51"/>
      <c r="N107" s="17">
        <f>N88</f>
        <v>147586</v>
      </c>
    </row>
    <row r="108" spans="1:17" ht="23.1" customHeight="1" x14ac:dyDescent="0.6">
      <c r="A108" s="33" t="s">
        <v>76</v>
      </c>
      <c r="B108" s="9"/>
      <c r="C108" s="4"/>
      <c r="E108" s="17"/>
      <c r="F108" s="17">
        <v>52572</v>
      </c>
      <c r="G108" s="17"/>
      <c r="H108" s="17" t="s">
        <v>22</v>
      </c>
      <c r="I108" s="17"/>
      <c r="J108" s="58" t="s">
        <v>22</v>
      </c>
      <c r="K108" s="18"/>
      <c r="L108" s="58" t="s">
        <v>22</v>
      </c>
      <c r="M108" s="17"/>
      <c r="N108" s="58" t="s">
        <v>22</v>
      </c>
    </row>
    <row r="109" spans="1:17" ht="23.1" customHeight="1" thickBot="1" x14ac:dyDescent="0.65">
      <c r="A109" s="8" t="s">
        <v>93</v>
      </c>
      <c r="B109" s="9"/>
      <c r="C109" s="4"/>
      <c r="D109" s="22"/>
      <c r="E109" s="4"/>
      <c r="F109" s="22">
        <f>SUM(F107:F108)</f>
        <v>97900</v>
      </c>
      <c r="G109" s="4"/>
      <c r="H109" s="22">
        <f>SUM(H107:H108)</f>
        <v>84317</v>
      </c>
      <c r="I109" s="4"/>
      <c r="J109" s="22">
        <f>SUM(J107:J108)</f>
        <v>147586</v>
      </c>
      <c r="K109" s="25">
        <f>D109-D88</f>
        <v>0</v>
      </c>
      <c r="L109" s="22">
        <f>SUM(L107:L108)</f>
        <v>0</v>
      </c>
      <c r="M109" s="4"/>
      <c r="N109" s="22">
        <f>SUM(N107:N108)</f>
        <v>147586</v>
      </c>
      <c r="O109" s="25">
        <f>H109-H88</f>
        <v>0</v>
      </c>
      <c r="P109" s="25">
        <f>I109-I88</f>
        <v>0</v>
      </c>
      <c r="Q109" s="25">
        <f>J109-J88</f>
        <v>0</v>
      </c>
    </row>
    <row r="110" spans="1:17" ht="9.75" customHeight="1" thickTop="1" x14ac:dyDescent="0.6">
      <c r="A110" s="8"/>
      <c r="B110" s="9"/>
      <c r="C110" s="4"/>
      <c r="D110" s="4"/>
      <c r="E110" s="4"/>
      <c r="F110" s="4"/>
      <c r="G110" s="4"/>
      <c r="H110" s="4"/>
      <c r="I110" s="4"/>
      <c r="J110" s="4"/>
      <c r="K110" s="18"/>
      <c r="L110" s="4"/>
      <c r="M110" s="4"/>
      <c r="N110" s="4"/>
    </row>
    <row r="111" spans="1:17" ht="23.1" customHeight="1" x14ac:dyDescent="0.6">
      <c r="A111" s="8" t="s">
        <v>77</v>
      </c>
      <c r="B111" s="9"/>
      <c r="C111" s="4"/>
      <c r="D111" s="4"/>
      <c r="E111" s="4"/>
      <c r="F111" s="4"/>
      <c r="G111" s="4"/>
      <c r="H111" s="4"/>
      <c r="I111" s="4"/>
      <c r="J111" s="4"/>
      <c r="K111" s="18"/>
      <c r="L111" s="4"/>
      <c r="M111" s="4"/>
      <c r="N111" s="4"/>
    </row>
    <row r="112" spans="1:17" ht="23.1" customHeight="1" x14ac:dyDescent="0.6">
      <c r="A112" s="56" t="s">
        <v>106</v>
      </c>
      <c r="B112" s="9"/>
      <c r="C112" s="4"/>
      <c r="E112" s="17"/>
      <c r="F112" s="17">
        <f>45045</f>
        <v>45045</v>
      </c>
      <c r="G112" s="17"/>
      <c r="H112" s="17">
        <f>H97</f>
        <v>84305</v>
      </c>
      <c r="I112" s="51"/>
      <c r="J112" s="17">
        <v>147303</v>
      </c>
      <c r="K112" s="18"/>
      <c r="L112" s="17">
        <f>L97</f>
        <v>0</v>
      </c>
      <c r="M112" s="51"/>
      <c r="N112" s="17">
        <v>147303</v>
      </c>
    </row>
    <row r="113" spans="1:17" ht="23.1" customHeight="1" x14ac:dyDescent="0.6">
      <c r="A113" s="33" t="s">
        <v>76</v>
      </c>
      <c r="B113" s="9"/>
      <c r="C113" s="4"/>
      <c r="E113" s="17"/>
      <c r="F113" s="17">
        <f>F108</f>
        <v>52572</v>
      </c>
      <c r="G113" s="17"/>
      <c r="H113" s="17">
        <v>0</v>
      </c>
      <c r="I113" s="17"/>
      <c r="J113" s="58" t="s">
        <v>22</v>
      </c>
      <c r="K113" s="18"/>
      <c r="L113" s="58"/>
      <c r="M113" s="17"/>
      <c r="N113" s="58" t="s">
        <v>22</v>
      </c>
    </row>
    <row r="114" spans="1:17" ht="23.1" customHeight="1" thickBot="1" x14ac:dyDescent="0.65">
      <c r="A114" s="8" t="s">
        <v>94</v>
      </c>
      <c r="B114" s="9"/>
      <c r="C114" s="4"/>
      <c r="D114" s="52"/>
      <c r="E114" s="50"/>
      <c r="F114" s="52">
        <f>SUM(F112:F113)</f>
        <v>97617</v>
      </c>
      <c r="G114" s="50"/>
      <c r="H114" s="52">
        <f>SUM(H112:H113)</f>
        <v>84305</v>
      </c>
      <c r="I114" s="50"/>
      <c r="J114" s="52">
        <f>SUM(J112:J113)</f>
        <v>147303</v>
      </c>
      <c r="K114" s="18"/>
      <c r="L114" s="52">
        <f>SUM(L112:L113)</f>
        <v>0</v>
      </c>
      <c r="M114" s="50"/>
      <c r="N114" s="52">
        <f>SUM(N112:N113)</f>
        <v>147303</v>
      </c>
    </row>
    <row r="115" spans="1:17" ht="9.75" customHeight="1" thickTop="1" x14ac:dyDescent="0.6">
      <c r="A115" s="8"/>
      <c r="B115" s="9"/>
      <c r="C115" s="4"/>
      <c r="D115" s="4"/>
      <c r="E115" s="4"/>
      <c r="F115" s="4"/>
      <c r="G115" s="4"/>
      <c r="H115" s="4"/>
      <c r="I115" s="4"/>
      <c r="J115" s="4"/>
      <c r="K115" s="18"/>
      <c r="L115" s="4"/>
      <c r="M115" s="4"/>
      <c r="N115" s="4"/>
    </row>
    <row r="116" spans="1:17" ht="23.1" customHeight="1" thickBot="1" x14ac:dyDescent="0.65">
      <c r="A116" s="8" t="s">
        <v>107</v>
      </c>
      <c r="B116" s="9" t="s">
        <v>109</v>
      </c>
      <c r="C116" s="23"/>
      <c r="D116" s="24"/>
      <c r="E116" s="23"/>
      <c r="F116" s="24">
        <f>F107/269999</f>
        <v>0.16788210326704914</v>
      </c>
      <c r="G116" s="23"/>
      <c r="H116" s="24">
        <v>0.31228634180126591</v>
      </c>
      <c r="I116" s="23"/>
      <c r="J116" s="24">
        <f>+J109/269999</f>
        <v>0.54661683932162708</v>
      </c>
      <c r="K116" s="18"/>
      <c r="L116" s="24"/>
      <c r="M116" s="23"/>
      <c r="N116" s="24">
        <f>+N109/269999</f>
        <v>0.54661683932162708</v>
      </c>
      <c r="P116" s="3">
        <f>F107/P117</f>
        <v>0.16788210326704914</v>
      </c>
      <c r="Q116" s="3">
        <f>H107/P117</f>
        <v>0.31228634180126591</v>
      </c>
    </row>
    <row r="117" spans="1:17" ht="23.1" customHeight="1" thickTop="1" x14ac:dyDescent="0.6">
      <c r="A117" s="8"/>
      <c r="B117" s="9"/>
      <c r="C117" s="4"/>
      <c r="D117" s="4"/>
      <c r="E117" s="4"/>
      <c r="F117" s="4"/>
      <c r="G117" s="4"/>
      <c r="H117" s="4"/>
      <c r="I117" s="4"/>
      <c r="J117" s="4"/>
      <c r="K117" s="18"/>
      <c r="L117" s="4"/>
      <c r="M117" s="4"/>
      <c r="N117" s="4"/>
      <c r="P117" s="64">
        <v>269999</v>
      </c>
    </row>
    <row r="118" spans="1:17" ht="23.25" customHeight="1" x14ac:dyDescent="0.35">
      <c r="D118" s="54">
        <f>D114-D97</f>
        <v>0</v>
      </c>
      <c r="F118" s="54">
        <f>F114-F97</f>
        <v>0</v>
      </c>
      <c r="H118" s="54">
        <f>H114-H97</f>
        <v>0</v>
      </c>
      <c r="J118" s="54">
        <f>J114-J97</f>
        <v>0</v>
      </c>
      <c r="L118" s="54">
        <f>L114-L97</f>
        <v>0</v>
      </c>
      <c r="N118" s="54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zoomScale="90" zoomScaleNormal="90" zoomScaleSheetLayoutView="85" workbookViewId="0">
      <selection activeCell="A22" sqref="A22"/>
    </sheetView>
  </sheetViews>
  <sheetFormatPr defaultColWidth="9.125" defaultRowHeight="23.25" customHeight="1" x14ac:dyDescent="0.35"/>
  <cols>
    <col min="1" max="1" width="45.875" style="148" customWidth="1"/>
    <col min="2" max="2" width="8.375" style="149" customWidth="1"/>
    <col min="3" max="3" width="1.25" style="117" customWidth="1"/>
    <col min="4" max="4" width="12.5" style="117" customWidth="1"/>
    <col min="5" max="5" width="1.375" style="117" customWidth="1"/>
    <col min="6" max="6" width="12.625" style="117" customWidth="1"/>
    <col min="7" max="7" width="1.125" style="117" customWidth="1"/>
    <col min="8" max="8" width="12.625" style="117" customWidth="1"/>
    <col min="9" max="9" width="1.375" style="117" customWidth="1"/>
    <col min="10" max="10" width="12.625" style="117" customWidth="1"/>
    <col min="11" max="11" width="19" style="117" customWidth="1"/>
    <col min="12" max="12" width="22.25" style="118" bestFit="1" customWidth="1"/>
    <col min="13" max="14" width="14.375" style="117" bestFit="1" customWidth="1"/>
    <col min="15" max="15" width="9.125" style="118"/>
    <col min="16" max="16384" width="9.125" style="117"/>
  </cols>
  <sheetData>
    <row r="1" spans="1:13" ht="23.25" customHeight="1" x14ac:dyDescent="0.6">
      <c r="A1" s="72" t="s">
        <v>0</v>
      </c>
      <c r="B1" s="115"/>
      <c r="C1" s="116"/>
      <c r="D1" s="116"/>
      <c r="E1" s="116"/>
      <c r="F1" s="116"/>
      <c r="G1" s="116"/>
      <c r="H1" s="116"/>
      <c r="I1" s="116"/>
      <c r="J1" s="116"/>
    </row>
    <row r="2" spans="1:13" ht="23.25" customHeight="1" x14ac:dyDescent="0.6">
      <c r="A2" s="72" t="s">
        <v>81</v>
      </c>
      <c r="B2" s="115"/>
      <c r="C2" s="116"/>
      <c r="D2" s="116"/>
      <c r="E2" s="116"/>
      <c r="F2" s="116"/>
      <c r="G2" s="116"/>
      <c r="H2" s="116"/>
      <c r="I2" s="116"/>
      <c r="J2" s="116"/>
    </row>
    <row r="3" spans="1:13" ht="23.25" customHeight="1" x14ac:dyDescent="0.6">
      <c r="A3" s="72"/>
      <c r="B3" s="115"/>
      <c r="C3" s="116"/>
      <c r="D3" s="116"/>
      <c r="E3" s="116"/>
      <c r="F3" s="116"/>
      <c r="G3" s="116"/>
      <c r="H3" s="116"/>
      <c r="I3" s="116"/>
      <c r="J3" s="116"/>
    </row>
    <row r="4" spans="1:13" ht="23.1" customHeight="1" x14ac:dyDescent="0.6">
      <c r="A4" s="75"/>
      <c r="B4" s="119"/>
      <c r="C4" s="120"/>
      <c r="D4" s="256" t="s">
        <v>1</v>
      </c>
      <c r="E4" s="256"/>
      <c r="F4" s="256"/>
      <c r="G4" s="78"/>
      <c r="H4" s="256" t="s">
        <v>45</v>
      </c>
      <c r="I4" s="256"/>
      <c r="J4" s="256"/>
    </row>
    <row r="5" spans="1:13" ht="23.1" customHeight="1" x14ac:dyDescent="0.55000000000000004">
      <c r="A5" s="83"/>
      <c r="B5" s="119"/>
      <c r="C5" s="77"/>
      <c r="D5" s="260" t="s">
        <v>82</v>
      </c>
      <c r="E5" s="260"/>
      <c r="F5" s="260"/>
      <c r="G5" s="79"/>
      <c r="H5" s="260" t="s">
        <v>82</v>
      </c>
      <c r="I5" s="260"/>
      <c r="J5" s="260"/>
    </row>
    <row r="6" spans="1:13" ht="23.1" customHeight="1" x14ac:dyDescent="0.55000000000000004">
      <c r="A6" s="83"/>
      <c r="B6" s="119"/>
      <c r="C6" s="77"/>
      <c r="D6" s="260" t="s">
        <v>203</v>
      </c>
      <c r="E6" s="260"/>
      <c r="F6" s="260"/>
      <c r="G6" s="79"/>
      <c r="H6" s="260" t="s">
        <v>203</v>
      </c>
      <c r="I6" s="260"/>
      <c r="J6" s="260"/>
    </row>
    <row r="7" spans="1:13" ht="23.1" customHeight="1" x14ac:dyDescent="0.6">
      <c r="A7" s="75"/>
      <c r="B7" s="119" t="s">
        <v>2</v>
      </c>
      <c r="C7" s="121"/>
      <c r="D7" s="121">
        <v>2569</v>
      </c>
      <c r="E7" s="121"/>
      <c r="F7" s="121">
        <v>2568</v>
      </c>
      <c r="G7" s="121"/>
      <c r="H7" s="121">
        <v>2569</v>
      </c>
      <c r="I7" s="121"/>
      <c r="J7" s="121">
        <v>2568</v>
      </c>
    </row>
    <row r="8" spans="1:13" ht="23.1" customHeight="1" x14ac:dyDescent="0.6">
      <c r="A8" s="75"/>
      <c r="B8" s="119"/>
      <c r="C8" s="120"/>
      <c r="D8" s="255" t="s">
        <v>43</v>
      </c>
      <c r="E8" s="255"/>
      <c r="F8" s="255"/>
      <c r="G8" s="255"/>
      <c r="H8" s="255"/>
      <c r="I8" s="255"/>
      <c r="J8" s="255"/>
    </row>
    <row r="9" spans="1:13" ht="23.1" customHeight="1" x14ac:dyDescent="0.6">
      <c r="A9" s="80" t="s">
        <v>15</v>
      </c>
      <c r="B9" s="119"/>
      <c r="C9" s="103"/>
      <c r="D9" s="103"/>
      <c r="E9" s="103"/>
      <c r="F9" s="103"/>
      <c r="G9" s="103"/>
      <c r="H9" s="103"/>
      <c r="I9" s="103"/>
      <c r="J9" s="103"/>
    </row>
    <row r="10" spans="1:13" ht="23.1" customHeight="1" x14ac:dyDescent="0.55000000000000004">
      <c r="A10" s="122" t="s">
        <v>37</v>
      </c>
      <c r="B10" s="119" t="s">
        <v>226</v>
      </c>
      <c r="C10" s="103"/>
      <c r="D10" s="123">
        <v>1203355</v>
      </c>
      <c r="E10" s="103"/>
      <c r="F10" s="123">
        <v>1272599</v>
      </c>
      <c r="G10" s="81"/>
      <c r="H10" s="82">
        <v>132000</v>
      </c>
      <c r="I10" s="81"/>
      <c r="J10" s="82">
        <v>131225</v>
      </c>
      <c r="L10" s="124"/>
    </row>
    <row r="11" spans="1:13" ht="23.1" customHeight="1" x14ac:dyDescent="0.55000000000000004">
      <c r="A11" s="83" t="s">
        <v>124</v>
      </c>
      <c r="B11" s="119" t="s">
        <v>91</v>
      </c>
      <c r="C11" s="103"/>
      <c r="D11" s="123">
        <v>82714</v>
      </c>
      <c r="E11" s="103"/>
      <c r="F11" s="123">
        <v>60090</v>
      </c>
      <c r="G11" s="81"/>
      <c r="H11" s="88">
        <v>0</v>
      </c>
      <c r="I11" s="81"/>
      <c r="J11" s="88">
        <v>0</v>
      </c>
      <c r="L11" s="124"/>
    </row>
    <row r="12" spans="1:13" ht="23.1" customHeight="1" x14ac:dyDescent="0.55000000000000004">
      <c r="A12" s="83" t="s">
        <v>121</v>
      </c>
      <c r="B12" s="119" t="s">
        <v>172</v>
      </c>
      <c r="C12" s="103"/>
      <c r="D12" s="125">
        <v>158</v>
      </c>
      <c r="E12" s="103"/>
      <c r="F12" s="125">
        <v>1004</v>
      </c>
      <c r="G12" s="81"/>
      <c r="H12" s="88">
        <v>110942</v>
      </c>
      <c r="I12" s="81"/>
      <c r="J12" s="82">
        <v>1957</v>
      </c>
      <c r="L12" s="124"/>
      <c r="M12" s="126"/>
    </row>
    <row r="13" spans="1:13" ht="23.1" customHeight="1" x14ac:dyDescent="0.55000000000000004">
      <c r="A13" s="122" t="s">
        <v>48</v>
      </c>
      <c r="B13" s="119"/>
      <c r="C13" s="103"/>
      <c r="D13" s="88">
        <v>8768</v>
      </c>
      <c r="E13" s="103"/>
      <c r="F13" s="88">
        <v>16958</v>
      </c>
      <c r="G13" s="81"/>
      <c r="H13" s="88">
        <v>466</v>
      </c>
      <c r="I13" s="81"/>
      <c r="J13" s="82">
        <v>149</v>
      </c>
      <c r="L13" s="124"/>
    </row>
    <row r="14" spans="1:13" ht="23.1" customHeight="1" x14ac:dyDescent="0.55000000000000004">
      <c r="A14" s="122" t="s">
        <v>16</v>
      </c>
      <c r="B14" s="119" t="s">
        <v>172</v>
      </c>
      <c r="C14" s="103"/>
      <c r="D14" s="127">
        <v>25568</v>
      </c>
      <c r="E14" s="103"/>
      <c r="F14" s="127">
        <v>21833</v>
      </c>
      <c r="G14" s="81"/>
      <c r="H14" s="97">
        <v>14439</v>
      </c>
      <c r="I14" s="81"/>
      <c r="J14" s="97">
        <v>13762</v>
      </c>
      <c r="K14" s="128"/>
      <c r="L14" s="124"/>
      <c r="M14" s="126"/>
    </row>
    <row r="15" spans="1:13" ht="23.1" customHeight="1" x14ac:dyDescent="0.6">
      <c r="A15" s="75" t="s">
        <v>17</v>
      </c>
      <c r="B15" s="119"/>
      <c r="C15" s="91"/>
      <c r="D15" s="111">
        <v>1320563</v>
      </c>
      <c r="E15" s="91"/>
      <c r="F15" s="111">
        <v>1372484</v>
      </c>
      <c r="G15" s="91"/>
      <c r="H15" s="111">
        <v>257847</v>
      </c>
      <c r="I15" s="91"/>
      <c r="J15" s="111">
        <v>147093</v>
      </c>
      <c r="L15" s="124"/>
    </row>
    <row r="16" spans="1:13" ht="16.5" customHeight="1" x14ac:dyDescent="0.6">
      <c r="A16" s="75"/>
      <c r="B16" s="119"/>
      <c r="C16" s="103"/>
      <c r="D16" s="103"/>
      <c r="E16" s="103"/>
      <c r="F16" s="103"/>
      <c r="G16" s="103"/>
      <c r="H16" s="103"/>
      <c r="I16" s="103"/>
      <c r="J16" s="103"/>
      <c r="L16" s="124"/>
    </row>
    <row r="17" spans="1:16" ht="23.1" customHeight="1" x14ac:dyDescent="0.6">
      <c r="A17" s="80" t="s">
        <v>18</v>
      </c>
      <c r="B17" s="119"/>
      <c r="C17" s="103"/>
      <c r="D17" s="103"/>
      <c r="E17" s="103"/>
      <c r="F17" s="103"/>
      <c r="G17" s="103"/>
      <c r="H17" s="103"/>
      <c r="I17" s="103"/>
      <c r="J17" s="103"/>
      <c r="L17" s="124"/>
    </row>
    <row r="18" spans="1:16" ht="23.1" customHeight="1" x14ac:dyDescent="0.55000000000000004">
      <c r="A18" s="122" t="s">
        <v>19</v>
      </c>
      <c r="B18" s="119"/>
      <c r="C18" s="103"/>
      <c r="D18" s="129">
        <v>1093593</v>
      </c>
      <c r="E18" s="103"/>
      <c r="F18" s="129">
        <v>1113626</v>
      </c>
      <c r="G18" s="82"/>
      <c r="H18" s="82">
        <v>131996</v>
      </c>
      <c r="I18" s="82"/>
      <c r="J18" s="82">
        <v>127207</v>
      </c>
      <c r="L18" s="124"/>
    </row>
    <row r="19" spans="1:16" ht="23.1" customHeight="1" x14ac:dyDescent="0.55000000000000004">
      <c r="A19" s="83" t="s">
        <v>114</v>
      </c>
      <c r="B19" s="119"/>
      <c r="C19" s="103"/>
      <c r="D19" s="129">
        <v>72764</v>
      </c>
      <c r="E19" s="103"/>
      <c r="F19" s="129">
        <v>56648</v>
      </c>
      <c r="G19" s="81"/>
      <c r="H19" s="88">
        <v>0</v>
      </c>
      <c r="I19" s="81"/>
      <c r="J19" s="88">
        <v>0</v>
      </c>
      <c r="L19" s="124"/>
      <c r="M19" s="128"/>
      <c r="P19" s="128"/>
    </row>
    <row r="20" spans="1:16" ht="23.1" customHeight="1" x14ac:dyDescent="0.55000000000000004">
      <c r="A20" s="83" t="s">
        <v>122</v>
      </c>
      <c r="B20" s="119"/>
      <c r="C20" s="103"/>
      <c r="D20" s="129">
        <v>44958</v>
      </c>
      <c r="E20" s="103"/>
      <c r="F20" s="129">
        <v>48452</v>
      </c>
      <c r="G20" s="82"/>
      <c r="H20" s="82">
        <v>2889</v>
      </c>
      <c r="I20" s="82"/>
      <c r="J20" s="82">
        <v>3618</v>
      </c>
      <c r="L20" s="124"/>
    </row>
    <row r="21" spans="1:16" ht="23.1" customHeight="1" x14ac:dyDescent="0.55000000000000004">
      <c r="A21" s="122" t="s">
        <v>53</v>
      </c>
      <c r="B21" s="119"/>
      <c r="C21" s="103"/>
      <c r="D21" s="129">
        <v>61837</v>
      </c>
      <c r="E21" s="103"/>
      <c r="F21" s="129">
        <v>68811</v>
      </c>
      <c r="G21" s="82"/>
      <c r="H21" s="82">
        <v>24731</v>
      </c>
      <c r="I21" s="82"/>
      <c r="J21" s="82">
        <v>27311</v>
      </c>
      <c r="K21" s="128"/>
      <c r="L21" s="124"/>
      <c r="M21" s="126"/>
      <c r="N21" s="126"/>
    </row>
    <row r="22" spans="1:16" ht="23.25" customHeight="1" x14ac:dyDescent="0.6">
      <c r="A22" s="75" t="s">
        <v>20</v>
      </c>
      <c r="B22" s="119"/>
      <c r="C22" s="91"/>
      <c r="D22" s="155">
        <v>1273152</v>
      </c>
      <c r="E22" s="91"/>
      <c r="F22" s="155">
        <v>1287537</v>
      </c>
      <c r="G22" s="91"/>
      <c r="H22" s="155">
        <v>159616</v>
      </c>
      <c r="I22" s="91"/>
      <c r="J22" s="155">
        <v>158136</v>
      </c>
      <c r="L22" s="124"/>
    </row>
    <row r="23" spans="1:16" ht="16.05" customHeight="1" x14ac:dyDescent="0.6">
      <c r="A23" s="75"/>
      <c r="B23" s="119"/>
      <c r="C23" s="103"/>
      <c r="D23" s="103"/>
      <c r="E23" s="103"/>
      <c r="F23" s="103"/>
      <c r="G23" s="103"/>
      <c r="H23" s="103"/>
      <c r="I23" s="103"/>
      <c r="J23" s="103"/>
      <c r="L23" s="124"/>
    </row>
    <row r="24" spans="1:16" ht="22.2" customHeight="1" x14ac:dyDescent="0.6">
      <c r="A24" s="75" t="s">
        <v>177</v>
      </c>
      <c r="B24" s="119"/>
      <c r="C24" s="103"/>
      <c r="D24" s="154">
        <v>47411</v>
      </c>
      <c r="E24" s="91"/>
      <c r="F24" s="154">
        <v>84947</v>
      </c>
      <c r="G24" s="91"/>
      <c r="H24" s="154">
        <v>98231</v>
      </c>
      <c r="I24" s="91"/>
      <c r="J24" s="154">
        <v>-11043</v>
      </c>
      <c r="L24" s="124"/>
    </row>
    <row r="25" spans="1:16" ht="23.1" customHeight="1" x14ac:dyDescent="0.55000000000000004">
      <c r="A25" s="122" t="s">
        <v>55</v>
      </c>
      <c r="B25" s="119"/>
      <c r="C25" s="103"/>
      <c r="D25" s="131">
        <v>-3562</v>
      </c>
      <c r="E25" s="103"/>
      <c r="F25" s="132">
        <v>-4759</v>
      </c>
      <c r="G25" s="82"/>
      <c r="H25" s="82">
        <v>-65</v>
      </c>
      <c r="I25" s="82"/>
      <c r="J25" s="82">
        <v>-558</v>
      </c>
      <c r="K25" s="219"/>
      <c r="L25" s="124"/>
      <c r="M25" s="128"/>
    </row>
    <row r="26" spans="1:16" ht="23.25" customHeight="1" x14ac:dyDescent="0.55000000000000004">
      <c r="A26" s="83" t="s">
        <v>156</v>
      </c>
      <c r="B26" s="119" t="s">
        <v>91</v>
      </c>
      <c r="C26" s="103"/>
      <c r="D26" s="127">
        <v>18</v>
      </c>
      <c r="E26" s="103"/>
      <c r="F26" s="133">
        <v>18</v>
      </c>
      <c r="G26" s="103"/>
      <c r="H26" s="134">
        <v>0</v>
      </c>
      <c r="I26" s="103"/>
      <c r="J26" s="134">
        <v>0</v>
      </c>
      <c r="L26" s="124"/>
    </row>
    <row r="27" spans="1:16" ht="13.5" customHeight="1" x14ac:dyDescent="0.55000000000000004">
      <c r="A27" s="122"/>
      <c r="B27" s="119"/>
      <c r="C27" s="103"/>
      <c r="D27" s="129"/>
      <c r="E27" s="103"/>
      <c r="F27" s="129"/>
      <c r="G27" s="103"/>
      <c r="H27" s="135"/>
      <c r="I27" s="103"/>
      <c r="J27" s="135"/>
      <c r="L27" s="124"/>
    </row>
    <row r="28" spans="1:16" ht="22.95" customHeight="1" x14ac:dyDescent="0.6">
      <c r="A28" s="75" t="s">
        <v>178</v>
      </c>
      <c r="B28" s="119"/>
      <c r="C28" s="91"/>
      <c r="D28" s="154">
        <v>43867</v>
      </c>
      <c r="E28" s="91"/>
      <c r="F28" s="154">
        <v>80206</v>
      </c>
      <c r="G28" s="91"/>
      <c r="H28" s="154">
        <v>98166</v>
      </c>
      <c r="I28" s="91"/>
      <c r="J28" s="154">
        <v>-11601</v>
      </c>
      <c r="L28" s="124"/>
    </row>
    <row r="29" spans="1:16" ht="22.95" customHeight="1" x14ac:dyDescent="0.55000000000000004">
      <c r="A29" s="83" t="s">
        <v>216</v>
      </c>
      <c r="B29" s="119" t="s">
        <v>195</v>
      </c>
      <c r="C29" s="103"/>
      <c r="D29" s="136">
        <v>16</v>
      </c>
      <c r="E29" s="103"/>
      <c r="F29" s="136">
        <v>13437</v>
      </c>
      <c r="G29" s="82"/>
      <c r="H29" s="97">
        <v>42</v>
      </c>
      <c r="I29" s="82"/>
      <c r="J29" s="97">
        <v>904</v>
      </c>
      <c r="L29" s="124"/>
      <c r="M29" s="128"/>
    </row>
    <row r="30" spans="1:16" ht="16.5" customHeight="1" x14ac:dyDescent="0.55000000000000004">
      <c r="A30" s="122"/>
      <c r="B30" s="119"/>
      <c r="C30" s="137"/>
      <c r="D30" s="103"/>
      <c r="E30" s="137"/>
      <c r="F30" s="103"/>
      <c r="G30" s="137"/>
      <c r="H30" s="137"/>
      <c r="I30" s="137"/>
      <c r="J30" s="137"/>
      <c r="L30" s="124"/>
    </row>
    <row r="31" spans="1:16" ht="22.95" customHeight="1" x14ac:dyDescent="0.6">
      <c r="A31" s="75" t="s">
        <v>179</v>
      </c>
      <c r="B31" s="119"/>
      <c r="C31" s="91"/>
      <c r="D31" s="111">
        <v>43851</v>
      </c>
      <c r="E31" s="91"/>
      <c r="F31" s="111">
        <v>66769</v>
      </c>
      <c r="G31" s="91"/>
      <c r="H31" s="111">
        <v>98124</v>
      </c>
      <c r="I31" s="91"/>
      <c r="J31" s="111">
        <v>-12505</v>
      </c>
      <c r="K31" s="126"/>
      <c r="L31" s="124"/>
    </row>
    <row r="32" spans="1:16" ht="22.95" customHeight="1" x14ac:dyDescent="0.6">
      <c r="A32" s="106" t="s">
        <v>163</v>
      </c>
      <c r="B32" s="119"/>
      <c r="C32" s="91"/>
      <c r="D32" s="153">
        <v>0</v>
      </c>
      <c r="E32" s="91"/>
      <c r="F32" s="153">
        <v>0</v>
      </c>
      <c r="G32" s="142"/>
      <c r="H32" s="153">
        <v>0</v>
      </c>
      <c r="I32" s="142"/>
      <c r="J32" s="153">
        <v>0</v>
      </c>
      <c r="K32" s="126"/>
      <c r="L32" s="124"/>
    </row>
    <row r="33" spans="1:18" ht="22.95" customHeight="1" thickBot="1" x14ac:dyDescent="0.65">
      <c r="A33" s="106" t="s">
        <v>186</v>
      </c>
      <c r="B33" s="119"/>
      <c r="C33" s="91"/>
      <c r="D33" s="113">
        <v>43851</v>
      </c>
      <c r="E33" s="143"/>
      <c r="F33" s="113">
        <v>66769</v>
      </c>
      <c r="G33" s="143"/>
      <c r="H33" s="113">
        <v>98124</v>
      </c>
      <c r="I33" s="143"/>
      <c r="J33" s="113">
        <v>-12505</v>
      </c>
      <c r="K33" s="126"/>
      <c r="L33" s="124"/>
    </row>
    <row r="34" spans="1:18" ht="22.95" customHeight="1" thickTop="1" x14ac:dyDescent="0.6">
      <c r="A34" s="75"/>
      <c r="B34" s="119"/>
      <c r="C34" s="91"/>
      <c r="D34" s="130"/>
      <c r="E34" s="138"/>
      <c r="F34" s="130"/>
      <c r="G34" s="138"/>
      <c r="H34" s="138"/>
      <c r="I34" s="138"/>
      <c r="J34" s="138"/>
      <c r="L34" s="124"/>
    </row>
    <row r="35" spans="1:18" ht="23.1" customHeight="1" x14ac:dyDescent="0.6">
      <c r="A35" s="72" t="s">
        <v>0</v>
      </c>
      <c r="B35" s="115"/>
      <c r="C35" s="116"/>
      <c r="D35" s="116"/>
      <c r="E35" s="116"/>
      <c r="F35" s="116"/>
      <c r="G35" s="116"/>
      <c r="H35" s="116"/>
      <c r="I35" s="116"/>
      <c r="J35" s="116"/>
      <c r="L35" s="124"/>
    </row>
    <row r="36" spans="1:18" ht="23.1" customHeight="1" x14ac:dyDescent="0.6">
      <c r="A36" s="72" t="s">
        <v>81</v>
      </c>
      <c r="B36" s="115"/>
      <c r="C36" s="116"/>
      <c r="D36" s="116"/>
      <c r="E36" s="116"/>
      <c r="F36" s="116"/>
      <c r="G36" s="116"/>
      <c r="H36" s="116"/>
      <c r="I36" s="116"/>
      <c r="J36" s="116"/>
      <c r="L36" s="124"/>
    </row>
    <row r="37" spans="1:18" ht="23.1" customHeight="1" x14ac:dyDescent="0.6">
      <c r="A37" s="72"/>
      <c r="B37" s="115"/>
      <c r="C37" s="116"/>
      <c r="D37" s="116"/>
      <c r="E37" s="116"/>
      <c r="F37" s="116"/>
      <c r="G37" s="116"/>
      <c r="H37" s="116"/>
      <c r="I37" s="116"/>
      <c r="J37" s="116"/>
      <c r="L37" s="124"/>
    </row>
    <row r="38" spans="1:18" ht="23.1" customHeight="1" x14ac:dyDescent="0.6">
      <c r="A38" s="75"/>
      <c r="B38" s="119"/>
      <c r="C38" s="120"/>
      <c r="D38" s="256" t="s">
        <v>1</v>
      </c>
      <c r="E38" s="256"/>
      <c r="F38" s="256"/>
      <c r="G38" s="78"/>
      <c r="H38" s="256" t="s">
        <v>45</v>
      </c>
      <c r="I38" s="256"/>
      <c r="J38" s="256"/>
      <c r="L38" s="124"/>
    </row>
    <row r="39" spans="1:18" ht="23.1" customHeight="1" x14ac:dyDescent="0.55000000000000004">
      <c r="A39" s="83"/>
      <c r="B39" s="119"/>
      <c r="C39" s="77"/>
      <c r="D39" s="260" t="s">
        <v>82</v>
      </c>
      <c r="E39" s="260"/>
      <c r="F39" s="260"/>
      <c r="G39" s="79"/>
      <c r="H39" s="260" t="s">
        <v>82</v>
      </c>
      <c r="I39" s="260"/>
      <c r="J39" s="260"/>
      <c r="L39" s="124"/>
    </row>
    <row r="40" spans="1:18" ht="23.1" customHeight="1" x14ac:dyDescent="0.55000000000000004">
      <c r="A40" s="83"/>
      <c r="B40" s="119"/>
      <c r="C40" s="77"/>
      <c r="D40" s="260" t="s">
        <v>203</v>
      </c>
      <c r="E40" s="260"/>
      <c r="F40" s="260"/>
      <c r="G40" s="79"/>
      <c r="H40" s="260" t="s">
        <v>203</v>
      </c>
      <c r="I40" s="260"/>
      <c r="J40" s="260"/>
      <c r="L40" s="124"/>
    </row>
    <row r="41" spans="1:18" ht="23.1" customHeight="1" x14ac:dyDescent="0.6">
      <c r="A41" s="75"/>
      <c r="B41" s="119"/>
      <c r="C41" s="121"/>
      <c r="D41" s="121">
        <v>2569</v>
      </c>
      <c r="E41" s="121"/>
      <c r="F41" s="121">
        <v>2568</v>
      </c>
      <c r="G41" s="121"/>
      <c r="H41" s="121">
        <v>2569</v>
      </c>
      <c r="I41" s="121"/>
      <c r="J41" s="121">
        <v>2568</v>
      </c>
      <c r="L41" s="124"/>
    </row>
    <row r="42" spans="1:18" ht="23.1" customHeight="1" x14ac:dyDescent="0.6">
      <c r="A42" s="75"/>
      <c r="B42" s="119"/>
      <c r="C42" s="120"/>
      <c r="D42" s="255" t="s">
        <v>43</v>
      </c>
      <c r="E42" s="255"/>
      <c r="F42" s="255"/>
      <c r="G42" s="255"/>
      <c r="H42" s="255"/>
      <c r="I42" s="255"/>
      <c r="J42" s="255"/>
      <c r="L42" s="124"/>
    </row>
    <row r="43" spans="1:18" ht="24" customHeight="1" x14ac:dyDescent="0.6">
      <c r="A43" s="75" t="s">
        <v>180</v>
      </c>
      <c r="B43" s="119"/>
      <c r="C43" s="91"/>
      <c r="D43" s="91"/>
      <c r="E43" s="91"/>
      <c r="F43" s="91"/>
      <c r="G43" s="91"/>
      <c r="H43" s="91"/>
      <c r="I43" s="91"/>
      <c r="J43" s="91"/>
      <c r="L43" s="124"/>
    </row>
    <row r="44" spans="1:18" ht="24" customHeight="1" x14ac:dyDescent="0.6">
      <c r="A44" s="144" t="s">
        <v>113</v>
      </c>
      <c r="B44" s="119"/>
      <c r="C44" s="91"/>
      <c r="D44" s="145">
        <v>17864</v>
      </c>
      <c r="E44" s="103"/>
      <c r="F44" s="145">
        <v>33086</v>
      </c>
      <c r="G44" s="81"/>
      <c r="H44" s="105">
        <v>98124</v>
      </c>
      <c r="I44" s="146"/>
      <c r="J44" s="105">
        <v>-12505</v>
      </c>
      <c r="L44" s="124"/>
    </row>
    <row r="45" spans="1:18" ht="24" customHeight="1" x14ac:dyDescent="0.6">
      <c r="A45" s="144" t="s">
        <v>76</v>
      </c>
      <c r="B45" s="119"/>
      <c r="C45" s="91"/>
      <c r="D45" s="81">
        <v>25987</v>
      </c>
      <c r="E45" s="103"/>
      <c r="F45" s="102">
        <v>33683</v>
      </c>
      <c r="G45" s="82"/>
      <c r="H45" s="104">
        <v>0</v>
      </c>
      <c r="I45" s="146"/>
      <c r="J45" s="104">
        <v>0</v>
      </c>
      <c r="K45" s="126"/>
      <c r="L45" s="124"/>
      <c r="R45" s="118"/>
    </row>
    <row r="46" spans="1:18" ht="24" customHeight="1" thickBot="1" x14ac:dyDescent="0.65">
      <c r="A46" s="75" t="s">
        <v>179</v>
      </c>
      <c r="B46" s="119"/>
      <c r="C46" s="91"/>
      <c r="D46" s="151">
        <v>43851</v>
      </c>
      <c r="E46" s="91"/>
      <c r="F46" s="151">
        <v>66769</v>
      </c>
      <c r="G46" s="91"/>
      <c r="H46" s="152">
        <v>98124</v>
      </c>
      <c r="I46" s="91"/>
      <c r="J46" s="152">
        <v>-12505</v>
      </c>
      <c r="L46" s="124"/>
    </row>
    <row r="47" spans="1:18" ht="22.8" thickTop="1" x14ac:dyDescent="0.6">
      <c r="A47" s="75" t="s">
        <v>30</v>
      </c>
      <c r="B47" s="119"/>
      <c r="C47" s="91"/>
      <c r="D47" s="91"/>
      <c r="E47" s="91"/>
      <c r="F47" s="91"/>
      <c r="G47" s="91"/>
      <c r="H47" s="91"/>
      <c r="I47" s="91"/>
      <c r="J47" s="91"/>
      <c r="L47" s="124"/>
    </row>
    <row r="48" spans="1:18" ht="24" customHeight="1" x14ac:dyDescent="0.6">
      <c r="A48" s="75" t="s">
        <v>187</v>
      </c>
      <c r="B48" s="119"/>
      <c r="C48" s="91"/>
      <c r="D48" s="91"/>
      <c r="E48" s="91"/>
      <c r="F48" s="91"/>
      <c r="G48" s="91"/>
      <c r="H48" s="91"/>
      <c r="I48" s="91"/>
      <c r="J48" s="91"/>
      <c r="L48" s="124"/>
    </row>
    <row r="49" spans="1:13" ht="24" customHeight="1" x14ac:dyDescent="0.6">
      <c r="A49" s="144" t="s">
        <v>113</v>
      </c>
      <c r="B49" s="119"/>
      <c r="C49" s="91"/>
      <c r="D49" s="105">
        <v>17864</v>
      </c>
      <c r="E49" s="103"/>
      <c r="F49" s="105">
        <v>33086</v>
      </c>
      <c r="G49" s="82"/>
      <c r="H49" s="105">
        <v>98124</v>
      </c>
      <c r="I49" s="85"/>
      <c r="J49" s="105">
        <v>-12505</v>
      </c>
      <c r="K49" s="126"/>
      <c r="L49" s="124"/>
    </row>
    <row r="50" spans="1:13" ht="24" customHeight="1" x14ac:dyDescent="0.6">
      <c r="A50" s="144" t="s">
        <v>76</v>
      </c>
      <c r="B50" s="119"/>
      <c r="C50" s="91"/>
      <c r="D50" s="105">
        <v>25987</v>
      </c>
      <c r="E50" s="103"/>
      <c r="F50" s="105">
        <v>33683</v>
      </c>
      <c r="G50" s="105"/>
      <c r="H50" s="105">
        <v>0</v>
      </c>
      <c r="I50" s="88"/>
      <c r="J50" s="105">
        <v>0</v>
      </c>
      <c r="K50" s="126"/>
      <c r="L50" s="124"/>
      <c r="M50" s="126"/>
    </row>
    <row r="51" spans="1:13" ht="23.1" customHeight="1" thickBot="1" x14ac:dyDescent="0.65">
      <c r="A51" s="75" t="s">
        <v>186</v>
      </c>
      <c r="B51" s="119"/>
      <c r="C51" s="91"/>
      <c r="D51" s="151">
        <v>43851</v>
      </c>
      <c r="E51" s="138"/>
      <c r="F51" s="151">
        <v>66769</v>
      </c>
      <c r="G51" s="138"/>
      <c r="H51" s="151">
        <v>98124</v>
      </c>
      <c r="I51" s="138"/>
      <c r="J51" s="151">
        <v>-12505</v>
      </c>
      <c r="L51" s="124"/>
      <c r="M51" s="126"/>
    </row>
    <row r="52" spans="1:13" ht="22.8" thickTop="1" x14ac:dyDescent="0.6">
      <c r="A52" s="75"/>
      <c r="B52" s="119"/>
      <c r="C52" s="91"/>
      <c r="D52" s="91"/>
      <c r="E52" s="91"/>
      <c r="F52" s="91"/>
      <c r="G52" s="91"/>
      <c r="H52" s="91"/>
      <c r="I52" s="91"/>
      <c r="J52" s="91"/>
      <c r="L52" s="124"/>
    </row>
    <row r="53" spans="1:13" ht="26.55" customHeight="1" thickBot="1" x14ac:dyDescent="0.65">
      <c r="A53" s="75" t="s">
        <v>181</v>
      </c>
      <c r="B53" s="119"/>
      <c r="C53" s="147"/>
      <c r="D53" s="150">
        <v>7.0000000000000007E-2</v>
      </c>
      <c r="E53" s="147"/>
      <c r="F53" s="150">
        <v>0.12</v>
      </c>
      <c r="G53" s="147"/>
      <c r="H53" s="150">
        <v>0.36</v>
      </c>
      <c r="I53" s="147"/>
      <c r="J53" s="150">
        <v>-0.05</v>
      </c>
      <c r="L53" s="124"/>
    </row>
    <row r="54" spans="1:13" ht="23.25" customHeight="1" thickTop="1" x14ac:dyDescent="0.6">
      <c r="A54" s="75"/>
      <c r="B54" s="119"/>
      <c r="C54" s="91"/>
      <c r="D54" s="91"/>
      <c r="E54" s="91"/>
      <c r="F54" s="91"/>
      <c r="G54" s="91"/>
      <c r="H54" s="91"/>
      <c r="I54" s="91"/>
      <c r="J54" s="91"/>
      <c r="L54" s="124"/>
    </row>
  </sheetData>
  <sheetProtection formatCells="0" formatColumns="0" formatRows="0" insertColumns="0" insertRows="0" insertHyperlinks="0" deleteColumns="0" deleteRows="0" sort="0" autoFilter="0" pivotTables="0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8"/>
  <sheetViews>
    <sheetView showGridLines="0" zoomScale="80" zoomScaleNormal="80" zoomScaleSheetLayoutView="85" workbookViewId="0">
      <selection activeCell="S21" sqref="S21"/>
    </sheetView>
  </sheetViews>
  <sheetFormatPr defaultColWidth="9.125" defaultRowHeight="23.25" customHeight="1" x14ac:dyDescent="0.55000000000000004"/>
  <cols>
    <col min="1" max="1" width="58.25" style="74" customWidth="1"/>
    <col min="2" max="2" width="9.625" style="177" bestFit="1" customWidth="1"/>
    <col min="3" max="3" width="1.125" style="74" customWidth="1"/>
    <col min="4" max="4" width="9.375" style="74" bestFit="1" customWidth="1"/>
    <col min="5" max="5" width="1.125" style="74" customWidth="1"/>
    <col min="6" max="6" width="13.375" style="74" bestFit="1" customWidth="1"/>
    <col min="7" max="7" width="1.125" style="74" customWidth="1"/>
    <col min="8" max="8" width="11.875" style="74" customWidth="1"/>
    <col min="9" max="9" width="1.375" style="74" customWidth="1"/>
    <col min="10" max="10" width="11.125" style="74" customWidth="1"/>
    <col min="11" max="11" width="1.375" style="74" customWidth="1"/>
    <col min="12" max="12" width="13.75" style="74" customWidth="1"/>
    <col min="13" max="13" width="1.375" style="74" customWidth="1"/>
    <col min="14" max="14" width="1.125" style="74" customWidth="1"/>
    <col min="15" max="15" width="11.25" style="74" customWidth="1"/>
    <col min="16" max="16" width="1" style="74" customWidth="1"/>
    <col min="17" max="17" width="15" style="74" bestFit="1" customWidth="1"/>
    <col min="18" max="18" width="1.25" style="74" customWidth="1"/>
    <col min="19" max="19" width="11.5" style="74" customWidth="1"/>
    <col min="20" max="20" width="14.375" style="165" bestFit="1" customWidth="1"/>
    <col min="21" max="21" width="9.125" style="166"/>
    <col min="22" max="23" width="9.125" style="167"/>
    <col min="24" max="16384" width="9.125" style="74"/>
  </cols>
  <sheetData>
    <row r="1" spans="1:253" s="73" customFormat="1" ht="23.25" customHeight="1" x14ac:dyDescent="0.6">
      <c r="A1" s="156" t="s">
        <v>0</v>
      </c>
      <c r="B1" s="157"/>
      <c r="D1" s="156"/>
      <c r="Q1" s="261"/>
      <c r="R1" s="261"/>
      <c r="S1" s="261"/>
      <c r="T1" s="158"/>
      <c r="U1" s="159"/>
    </row>
    <row r="2" spans="1:253" s="73" customFormat="1" ht="23.25" customHeight="1" x14ac:dyDescent="0.6">
      <c r="A2" s="156" t="s">
        <v>175</v>
      </c>
      <c r="B2" s="157"/>
      <c r="C2" s="156"/>
      <c r="D2" s="156"/>
      <c r="E2" s="156"/>
      <c r="Q2" s="262"/>
      <c r="R2" s="262"/>
      <c r="S2" s="262"/>
      <c r="T2" s="158"/>
      <c r="U2" s="159"/>
    </row>
    <row r="3" spans="1:253" s="167" customFormat="1" ht="23.25" customHeight="1" x14ac:dyDescent="0.6">
      <c r="A3" s="156"/>
      <c r="B3" s="107"/>
    </row>
    <row r="4" spans="1:253" s="121" customFormat="1" ht="23.25" customHeight="1" x14ac:dyDescent="0.6">
      <c r="A4" s="78"/>
      <c r="B4" s="107"/>
      <c r="C4" s="79"/>
      <c r="D4" s="256" t="s">
        <v>29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161"/>
      <c r="U4" s="162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</row>
    <row r="5" spans="1:253" s="121" customFormat="1" ht="64.2" customHeight="1" x14ac:dyDescent="0.6">
      <c r="A5" s="78"/>
      <c r="B5" s="107"/>
      <c r="C5" s="79"/>
      <c r="D5" s="78"/>
      <c r="E5" s="79"/>
      <c r="F5" s="79"/>
      <c r="G5" s="79"/>
      <c r="H5" s="263" t="s">
        <v>28</v>
      </c>
      <c r="I5" s="263"/>
      <c r="J5" s="263"/>
      <c r="K5" s="74"/>
      <c r="L5" s="264" t="s">
        <v>182</v>
      </c>
      <c r="M5" s="264"/>
      <c r="N5" s="79"/>
      <c r="O5" s="79"/>
      <c r="P5" s="79"/>
      <c r="Q5" s="79"/>
      <c r="R5" s="79"/>
      <c r="S5" s="79"/>
      <c r="T5" s="161"/>
      <c r="U5" s="162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</row>
    <row r="6" spans="1:253" s="121" customFormat="1" ht="23.25" customHeight="1" x14ac:dyDescent="0.6">
      <c r="A6" s="78"/>
      <c r="B6" s="107"/>
      <c r="C6" s="79"/>
      <c r="D6" s="79" t="s">
        <v>171</v>
      </c>
      <c r="E6" s="79"/>
      <c r="F6" s="79"/>
      <c r="G6" s="79"/>
      <c r="H6" s="79"/>
      <c r="I6" s="79"/>
      <c r="J6" s="79"/>
      <c r="K6" s="79"/>
      <c r="L6" s="79" t="s">
        <v>157</v>
      </c>
      <c r="M6" s="79"/>
      <c r="N6" s="79"/>
      <c r="P6" s="79"/>
      <c r="Q6" s="79" t="s">
        <v>158</v>
      </c>
      <c r="R6" s="79"/>
      <c r="S6" s="79"/>
      <c r="T6" s="161"/>
      <c r="U6" s="162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</row>
    <row r="7" spans="1:253" s="121" customFormat="1" ht="23.25" customHeight="1" x14ac:dyDescent="0.55000000000000004">
      <c r="A7" s="79"/>
      <c r="B7" s="76"/>
      <c r="C7" s="79"/>
      <c r="D7" s="79" t="s">
        <v>38</v>
      </c>
      <c r="E7" s="79"/>
      <c r="F7" s="79" t="s">
        <v>23</v>
      </c>
      <c r="G7" s="79"/>
      <c r="H7" s="79" t="s">
        <v>61</v>
      </c>
      <c r="I7" s="79"/>
      <c r="J7" s="79" t="s">
        <v>189</v>
      </c>
      <c r="K7" s="79"/>
      <c r="L7" s="79" t="s">
        <v>60</v>
      </c>
      <c r="M7" s="79"/>
      <c r="N7" s="79"/>
      <c r="O7" s="79" t="s">
        <v>40</v>
      </c>
      <c r="P7" s="79"/>
      <c r="Q7" s="79" t="s">
        <v>159</v>
      </c>
      <c r="R7" s="79"/>
      <c r="S7" s="79" t="s">
        <v>40</v>
      </c>
      <c r="T7" s="161"/>
      <c r="U7" s="162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  <c r="IS7" s="79"/>
    </row>
    <row r="8" spans="1:253" s="121" customFormat="1" ht="23.25" customHeight="1" x14ac:dyDescent="0.55000000000000004">
      <c r="A8" s="79"/>
      <c r="B8" s="119"/>
      <c r="C8" s="79"/>
      <c r="D8" s="79" t="s">
        <v>39</v>
      </c>
      <c r="E8" s="79"/>
      <c r="F8" s="79" t="s">
        <v>66</v>
      </c>
      <c r="G8" s="79"/>
      <c r="H8" s="79" t="s">
        <v>62</v>
      </c>
      <c r="I8" s="79"/>
      <c r="J8" s="79" t="s">
        <v>188</v>
      </c>
      <c r="K8" s="79"/>
      <c r="L8" s="79" t="s">
        <v>21</v>
      </c>
      <c r="M8" s="79"/>
      <c r="N8" s="79"/>
      <c r="O8" s="79" t="s">
        <v>120</v>
      </c>
      <c r="P8" s="79"/>
      <c r="Q8" s="79" t="s">
        <v>160</v>
      </c>
      <c r="R8" s="79"/>
      <c r="S8" s="79" t="s">
        <v>31</v>
      </c>
      <c r="T8" s="161"/>
      <c r="U8" s="162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</row>
    <row r="9" spans="1:253" s="121" customFormat="1" ht="22.95" customHeight="1" x14ac:dyDescent="0.55000000000000004">
      <c r="A9" s="79"/>
      <c r="B9" s="76"/>
      <c r="C9" s="79"/>
      <c r="D9" s="255" t="s">
        <v>43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161"/>
      <c r="U9" s="162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</row>
    <row r="10" spans="1:253" s="121" customFormat="1" ht="23.25" customHeight="1" x14ac:dyDescent="0.6">
      <c r="A10" s="106" t="s">
        <v>204</v>
      </c>
      <c r="B10" s="76"/>
      <c r="C10" s="79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161"/>
      <c r="U10" s="162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</row>
    <row r="11" spans="1:253" s="121" customFormat="1" ht="22.2" x14ac:dyDescent="0.6">
      <c r="A11" s="106" t="s">
        <v>192</v>
      </c>
      <c r="B11" s="76"/>
      <c r="C11" s="79"/>
      <c r="D11" s="91">
        <v>269999</v>
      </c>
      <c r="E11" s="91">
        <v>0</v>
      </c>
      <c r="F11" s="91">
        <v>270000</v>
      </c>
      <c r="G11" s="91">
        <v>0</v>
      </c>
      <c r="H11" s="91">
        <v>27000</v>
      </c>
      <c r="I11" s="91"/>
      <c r="J11" s="91">
        <v>852166</v>
      </c>
      <c r="K11" s="91">
        <v>0</v>
      </c>
      <c r="L11" s="91">
        <v>530088</v>
      </c>
      <c r="M11" s="91"/>
      <c r="N11" s="91"/>
      <c r="O11" s="4">
        <v>1949253</v>
      </c>
      <c r="P11" s="91"/>
      <c r="Q11" s="91">
        <v>601421</v>
      </c>
      <c r="R11" s="91"/>
      <c r="S11" s="4">
        <v>2550674</v>
      </c>
      <c r="T11" s="161"/>
      <c r="U11" s="162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</row>
    <row r="12" spans="1:253" s="121" customFormat="1" ht="10.95" customHeight="1" x14ac:dyDescent="0.6">
      <c r="A12" s="106"/>
      <c r="B12" s="76"/>
      <c r="C12" s="79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161"/>
      <c r="U12" s="162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  <c r="IS12" s="79"/>
    </row>
    <row r="13" spans="1:253" ht="23.25" customHeight="1" x14ac:dyDescent="0.6">
      <c r="A13" s="160" t="s">
        <v>63</v>
      </c>
      <c r="B13" s="107"/>
      <c r="C13" s="170"/>
      <c r="D13" s="164"/>
      <c r="E13" s="164"/>
      <c r="F13" s="164"/>
      <c r="G13" s="168"/>
      <c r="H13" s="164"/>
      <c r="I13" s="168"/>
      <c r="J13" s="91"/>
      <c r="K13" s="164"/>
      <c r="L13" s="164"/>
      <c r="M13" s="164"/>
      <c r="N13" s="168"/>
      <c r="O13" s="91"/>
      <c r="P13" s="168"/>
      <c r="Q13" s="168"/>
      <c r="R13" s="168"/>
      <c r="S13" s="91"/>
      <c r="T13" s="171"/>
      <c r="U13" s="172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0"/>
      <c r="ES13" s="160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0"/>
      <c r="FH13" s="160"/>
      <c r="FI13" s="160"/>
      <c r="FJ13" s="160"/>
      <c r="FK13" s="160"/>
      <c r="FL13" s="160"/>
      <c r="FM13" s="160"/>
      <c r="FN13" s="160"/>
      <c r="FO13" s="160"/>
      <c r="FP13" s="160"/>
      <c r="FQ13" s="160"/>
      <c r="FR13" s="160"/>
      <c r="FS13" s="160"/>
      <c r="FT13" s="160"/>
      <c r="FU13" s="160"/>
      <c r="FV13" s="160"/>
      <c r="FW13" s="160"/>
      <c r="FX13" s="160"/>
      <c r="FY13" s="160"/>
      <c r="FZ13" s="160"/>
      <c r="GA13" s="160"/>
      <c r="GB13" s="160"/>
      <c r="GC13" s="160"/>
      <c r="GD13" s="160"/>
      <c r="GE13" s="160"/>
      <c r="GF13" s="160"/>
      <c r="GG13" s="160"/>
      <c r="GH13" s="160"/>
      <c r="GI13" s="160"/>
      <c r="GJ13" s="160"/>
      <c r="GK13" s="160"/>
      <c r="GL13" s="160"/>
      <c r="GM13" s="160"/>
      <c r="GN13" s="160"/>
      <c r="GO13" s="160"/>
      <c r="GP13" s="160"/>
      <c r="GQ13" s="160"/>
      <c r="GR13" s="160"/>
      <c r="GS13" s="160"/>
      <c r="GT13" s="160"/>
      <c r="GU13" s="160"/>
      <c r="GV13" s="160"/>
      <c r="GW13" s="160"/>
      <c r="GX13" s="160"/>
      <c r="GY13" s="160"/>
      <c r="GZ13" s="160"/>
      <c r="HA13" s="160"/>
      <c r="HB13" s="160"/>
      <c r="HC13" s="160"/>
      <c r="HD13" s="160"/>
      <c r="HE13" s="160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160"/>
      <c r="HV13" s="160"/>
      <c r="HW13" s="160"/>
      <c r="HX13" s="160"/>
      <c r="HY13" s="160"/>
      <c r="HZ13" s="160"/>
      <c r="IA13" s="160"/>
      <c r="IB13" s="160"/>
      <c r="IC13" s="160"/>
      <c r="ID13" s="160"/>
      <c r="IE13" s="160"/>
      <c r="IF13" s="160"/>
      <c r="IG13" s="160"/>
      <c r="IH13" s="160"/>
      <c r="II13" s="160"/>
      <c r="IJ13" s="160"/>
      <c r="IK13" s="160"/>
      <c r="IL13" s="160"/>
      <c r="IM13" s="160"/>
      <c r="IN13" s="160"/>
      <c r="IO13" s="160"/>
      <c r="IP13" s="160"/>
      <c r="IQ13" s="160"/>
      <c r="IR13" s="160"/>
      <c r="IS13" s="160"/>
    </row>
    <row r="14" spans="1:253" ht="23.25" customHeight="1" x14ac:dyDescent="0.55000000000000004">
      <c r="A14" s="74" t="s">
        <v>164</v>
      </c>
      <c r="B14" s="76"/>
      <c r="C14" s="86"/>
      <c r="D14" s="96">
        <v>0</v>
      </c>
      <c r="E14" s="92"/>
      <c r="F14" s="96">
        <v>0</v>
      </c>
      <c r="G14" s="92"/>
      <c r="H14" s="96">
        <v>0</v>
      </c>
      <c r="I14" s="87"/>
      <c r="J14" s="178">
        <v>33086</v>
      </c>
      <c r="K14" s="95"/>
      <c r="L14" s="95">
        <v>0</v>
      </c>
      <c r="M14" s="95"/>
      <c r="N14" s="95"/>
      <c r="O14" s="178">
        <v>33086</v>
      </c>
      <c r="P14" s="95"/>
      <c r="Q14" s="95">
        <v>33683</v>
      </c>
      <c r="R14" s="95"/>
      <c r="S14" s="178">
        <v>66769</v>
      </c>
    </row>
    <row r="15" spans="1:253" ht="23.25" customHeight="1" x14ac:dyDescent="0.6">
      <c r="A15" s="160" t="s">
        <v>94</v>
      </c>
      <c r="B15" s="107"/>
      <c r="C15" s="170"/>
      <c r="D15" s="155">
        <v>0</v>
      </c>
      <c r="E15" s="164"/>
      <c r="F15" s="155">
        <v>0</v>
      </c>
      <c r="G15" s="164"/>
      <c r="H15" s="155">
        <v>0</v>
      </c>
      <c r="I15" s="168"/>
      <c r="J15" s="155">
        <v>33086</v>
      </c>
      <c r="K15" s="164"/>
      <c r="L15" s="155">
        <v>0</v>
      </c>
      <c r="M15" s="173"/>
      <c r="N15" s="168"/>
      <c r="O15" s="155">
        <v>33086</v>
      </c>
      <c r="P15" s="168"/>
      <c r="Q15" s="155">
        <v>33683</v>
      </c>
      <c r="R15" s="168"/>
      <c r="S15" s="155">
        <v>66769</v>
      </c>
      <c r="T15" s="171"/>
      <c r="U15" s="172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160"/>
      <c r="DT15" s="160"/>
      <c r="DU15" s="160"/>
      <c r="DV15" s="160"/>
      <c r="DW15" s="160"/>
      <c r="DX15" s="160"/>
      <c r="DY15" s="160"/>
      <c r="DZ15" s="160"/>
      <c r="EA15" s="160"/>
      <c r="EB15" s="160"/>
      <c r="EC15" s="160"/>
      <c r="ED15" s="160"/>
      <c r="EE15" s="160"/>
      <c r="EF15" s="160"/>
      <c r="EG15" s="160"/>
      <c r="EH15" s="160"/>
      <c r="EI15" s="160"/>
      <c r="EJ15" s="160"/>
      <c r="EK15" s="160"/>
      <c r="EL15" s="160"/>
      <c r="EM15" s="160"/>
      <c r="EN15" s="160"/>
      <c r="EO15" s="160"/>
      <c r="EP15" s="160"/>
      <c r="EQ15" s="160"/>
      <c r="ER15" s="160"/>
      <c r="ES15" s="160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0"/>
      <c r="FH15" s="160"/>
      <c r="FI15" s="160"/>
      <c r="FJ15" s="160"/>
      <c r="FK15" s="160"/>
      <c r="FL15" s="160"/>
      <c r="FM15" s="160"/>
      <c r="FN15" s="160"/>
      <c r="FO15" s="160"/>
      <c r="FP15" s="160"/>
      <c r="FQ15" s="160"/>
      <c r="FR15" s="160"/>
      <c r="FS15" s="160"/>
      <c r="FT15" s="160"/>
      <c r="FU15" s="160"/>
      <c r="FV15" s="160"/>
      <c r="FW15" s="160"/>
      <c r="FX15" s="160"/>
      <c r="FY15" s="160"/>
      <c r="FZ15" s="160"/>
      <c r="GA15" s="160"/>
      <c r="GB15" s="160"/>
      <c r="GC15" s="160"/>
      <c r="GD15" s="160"/>
      <c r="GE15" s="160"/>
      <c r="GF15" s="160"/>
      <c r="GG15" s="160"/>
      <c r="GH15" s="160"/>
      <c r="GI15" s="160"/>
      <c r="GJ15" s="160"/>
      <c r="GK15" s="160"/>
      <c r="GL15" s="160"/>
      <c r="GM15" s="160"/>
      <c r="GN15" s="160"/>
      <c r="GO15" s="160"/>
      <c r="GP15" s="160"/>
      <c r="GQ15" s="160"/>
      <c r="GR15" s="160"/>
      <c r="GS15" s="160"/>
      <c r="GT15" s="160"/>
      <c r="GU15" s="160"/>
      <c r="GV15" s="160"/>
      <c r="GW15" s="160"/>
      <c r="GX15" s="160"/>
      <c r="GY15" s="160"/>
      <c r="GZ15" s="160"/>
      <c r="HA15" s="160"/>
      <c r="HB15" s="160"/>
      <c r="HC15" s="160"/>
      <c r="HD15" s="160"/>
      <c r="HE15" s="160"/>
      <c r="HF15" s="160"/>
      <c r="HG15" s="160"/>
      <c r="HH15" s="160"/>
      <c r="HI15" s="160"/>
      <c r="HJ15" s="160"/>
      <c r="HK15" s="160"/>
      <c r="HL15" s="160"/>
      <c r="HM15" s="160"/>
      <c r="HN15" s="160"/>
      <c r="HO15" s="160"/>
      <c r="HP15" s="160"/>
      <c r="HQ15" s="160"/>
      <c r="HR15" s="160"/>
      <c r="HS15" s="160"/>
      <c r="HT15" s="160"/>
      <c r="HU15" s="160"/>
      <c r="HV15" s="160"/>
      <c r="HW15" s="160"/>
      <c r="HX15" s="160"/>
      <c r="HY15" s="160"/>
      <c r="HZ15" s="160"/>
      <c r="IA15" s="160"/>
      <c r="IB15" s="160"/>
      <c r="IC15" s="160"/>
      <c r="ID15" s="160"/>
      <c r="IE15" s="160"/>
      <c r="IF15" s="160"/>
      <c r="IG15" s="160"/>
      <c r="IH15" s="160"/>
      <c r="II15" s="160"/>
      <c r="IJ15" s="160"/>
      <c r="IK15" s="160"/>
      <c r="IL15" s="160"/>
      <c r="IM15" s="160"/>
      <c r="IN15" s="160"/>
      <c r="IO15" s="160"/>
      <c r="IP15" s="160"/>
      <c r="IQ15" s="160"/>
      <c r="IR15" s="160"/>
      <c r="IS15" s="160"/>
    </row>
    <row r="16" spans="1:253" s="174" customFormat="1" ht="6" customHeight="1" x14ac:dyDescent="0.6">
      <c r="A16" s="74"/>
      <c r="B16" s="76"/>
      <c r="C16" s="86"/>
      <c r="D16" s="92"/>
      <c r="E16" s="92"/>
      <c r="F16" s="92"/>
      <c r="G16" s="87"/>
      <c r="H16" s="92"/>
      <c r="I16" s="87"/>
      <c r="J16" s="81"/>
      <c r="K16" s="92"/>
      <c r="L16" s="92"/>
      <c r="M16" s="92"/>
      <c r="N16" s="87"/>
      <c r="O16" s="81"/>
      <c r="P16" s="87"/>
      <c r="Q16" s="87"/>
      <c r="R16" s="87"/>
      <c r="S16" s="81"/>
      <c r="T16" s="165"/>
      <c r="U16" s="172"/>
      <c r="V16" s="167"/>
      <c r="W16" s="167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</row>
    <row r="17" spans="1:253" ht="23.25" customHeight="1" thickBot="1" x14ac:dyDescent="0.65">
      <c r="A17" s="175" t="s">
        <v>205</v>
      </c>
      <c r="B17" s="176"/>
      <c r="C17" s="86"/>
      <c r="D17" s="179">
        <v>269999</v>
      </c>
      <c r="E17" s="91"/>
      <c r="F17" s="179">
        <v>270000</v>
      </c>
      <c r="G17" s="91"/>
      <c r="H17" s="179">
        <v>27000</v>
      </c>
      <c r="I17" s="91"/>
      <c r="J17" s="179">
        <v>885252</v>
      </c>
      <c r="K17" s="91"/>
      <c r="L17" s="179">
        <v>530088</v>
      </c>
      <c r="M17" s="91"/>
      <c r="N17" s="91"/>
      <c r="O17" s="179">
        <v>1982339</v>
      </c>
      <c r="P17" s="91"/>
      <c r="Q17" s="179">
        <v>635104</v>
      </c>
      <c r="R17" s="91"/>
      <c r="S17" s="179">
        <v>2617443</v>
      </c>
      <c r="V17" s="174"/>
      <c r="W17" s="174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</row>
    <row r="18" spans="1:253" ht="22.95" customHeight="1" thickTop="1" x14ac:dyDescent="0.55000000000000004">
      <c r="J18" s="87"/>
      <c r="Q18" s="87"/>
      <c r="S18" s="87"/>
    </row>
    <row r="19" spans="1:253" ht="23.25" customHeight="1" x14ac:dyDescent="0.55000000000000004">
      <c r="L19" s="87"/>
      <c r="O19" s="87"/>
      <c r="Q19" s="87"/>
      <c r="S19" s="87"/>
    </row>
    <row r="48" ht="17.55" customHeight="1" x14ac:dyDescent="0.55000000000000004"/>
    <row r="55" ht="16.5" customHeight="1" x14ac:dyDescent="0.55000000000000004"/>
    <row r="61" ht="17.55" customHeight="1" x14ac:dyDescent="0.55000000000000004"/>
    <row r="63" ht="17.55" customHeight="1" x14ac:dyDescent="0.55000000000000004"/>
    <row r="68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6">
    <mergeCell ref="D9:S9"/>
    <mergeCell ref="Q1:S1"/>
    <mergeCell ref="Q2:S2"/>
    <mergeCell ref="D4:S4"/>
    <mergeCell ref="H5:J5"/>
    <mergeCell ref="L5:M5"/>
  </mergeCells>
  <pageMargins left="0.7" right="0.7" top="0.48" bottom="0.5" header="0.5" footer="0.5"/>
  <pageSetup paperSize="9" scale="85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5"/>
  <sheetViews>
    <sheetView showGridLines="0" zoomScale="80" zoomScaleNormal="80" zoomScaleSheetLayoutView="70" workbookViewId="0">
      <selection activeCell="T27" sqref="T27"/>
    </sheetView>
  </sheetViews>
  <sheetFormatPr defaultColWidth="9.125" defaultRowHeight="23.25" customHeight="1" x14ac:dyDescent="0.55000000000000004"/>
  <cols>
    <col min="1" max="1" width="58.125" style="74" customWidth="1"/>
    <col min="2" max="2" width="8.125" style="177" customWidth="1"/>
    <col min="3" max="3" width="1.125" style="74" customWidth="1"/>
    <col min="4" max="4" width="9.375" style="74" customWidth="1"/>
    <col min="5" max="5" width="1.125" style="74" customWidth="1"/>
    <col min="6" max="6" width="13.25" style="74" customWidth="1"/>
    <col min="7" max="7" width="1.125" style="74" customWidth="1"/>
    <col min="8" max="8" width="14.5" style="74" customWidth="1"/>
    <col min="9" max="9" width="1.125" style="74" customWidth="1"/>
    <col min="10" max="10" width="11" style="74" customWidth="1"/>
    <col min="11" max="11" width="1.125" style="74" customWidth="1"/>
    <col min="12" max="12" width="10.625" style="74" customWidth="1"/>
    <col min="13" max="13" width="1.125" style="74" customWidth="1"/>
    <col min="14" max="14" width="14.25" style="74" customWidth="1"/>
    <col min="15" max="15" width="1.125" style="74" customWidth="1"/>
    <col min="16" max="16" width="11" style="74" customWidth="1"/>
    <col min="17" max="17" width="1.125" style="74" customWidth="1"/>
    <col min="18" max="18" width="15" style="74" customWidth="1"/>
    <col min="19" max="19" width="1.125" style="74" customWidth="1"/>
    <col min="20" max="20" width="11.5" style="74" bestFit="1" customWidth="1"/>
    <col min="21" max="21" width="14.375" style="74" bestFit="1" customWidth="1"/>
    <col min="22" max="16384" width="9.125" style="74"/>
  </cols>
  <sheetData>
    <row r="1" spans="1:254" s="73" customFormat="1" ht="23.25" customHeight="1" x14ac:dyDescent="0.6">
      <c r="A1" s="156" t="s">
        <v>0</v>
      </c>
      <c r="B1" s="157"/>
      <c r="D1" s="156"/>
      <c r="R1" s="261"/>
      <c r="S1" s="261"/>
      <c r="T1" s="261"/>
    </row>
    <row r="2" spans="1:254" s="73" customFormat="1" ht="23.25" customHeight="1" x14ac:dyDescent="0.6">
      <c r="A2" s="156" t="s">
        <v>175</v>
      </c>
      <c r="B2" s="157"/>
      <c r="C2" s="156"/>
      <c r="D2" s="156"/>
      <c r="E2" s="156"/>
      <c r="R2" s="262"/>
      <c r="S2" s="262"/>
      <c r="T2" s="262"/>
    </row>
    <row r="3" spans="1:254" s="167" customFormat="1" ht="23.25" customHeight="1" x14ac:dyDescent="0.6">
      <c r="A3" s="156"/>
      <c r="B3" s="107"/>
      <c r="O3" s="189"/>
    </row>
    <row r="4" spans="1:254" s="121" customFormat="1" ht="23.25" customHeight="1" x14ac:dyDescent="0.6">
      <c r="A4" s="78"/>
      <c r="B4" s="107"/>
      <c r="C4" s="79"/>
      <c r="D4" s="256" t="s">
        <v>29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</row>
    <row r="5" spans="1:254" s="121" customFormat="1" ht="65.7" customHeight="1" x14ac:dyDescent="0.6">
      <c r="A5" s="78"/>
      <c r="B5" s="107"/>
      <c r="C5" s="79"/>
      <c r="D5" s="78"/>
      <c r="E5" s="79"/>
      <c r="F5" s="79"/>
      <c r="G5" s="79"/>
      <c r="H5" s="79"/>
      <c r="I5" s="79"/>
      <c r="J5" s="263" t="s">
        <v>28</v>
      </c>
      <c r="K5" s="263"/>
      <c r="L5" s="263"/>
      <c r="M5" s="74"/>
      <c r="N5" s="264" t="s">
        <v>182</v>
      </c>
      <c r="O5" s="264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</row>
    <row r="6" spans="1:254" s="121" customFormat="1" ht="23.25" customHeight="1" x14ac:dyDescent="0.6">
      <c r="A6" s="78"/>
      <c r="B6" s="107"/>
      <c r="C6" s="79"/>
      <c r="E6" s="79"/>
      <c r="F6" s="79"/>
      <c r="G6" s="79"/>
      <c r="H6" s="79" t="s">
        <v>209</v>
      </c>
      <c r="I6" s="79"/>
      <c r="J6" s="79"/>
      <c r="K6" s="79"/>
      <c r="L6" s="79"/>
      <c r="M6" s="79"/>
      <c r="N6" s="79"/>
      <c r="O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  <c r="IT6" s="79"/>
    </row>
    <row r="7" spans="1:254" s="121" customFormat="1" ht="23.25" customHeight="1" x14ac:dyDescent="0.6">
      <c r="A7" s="78"/>
      <c r="B7" s="107"/>
      <c r="C7" s="79"/>
      <c r="D7" s="79" t="s">
        <v>171</v>
      </c>
      <c r="E7" s="79"/>
      <c r="F7" s="79"/>
      <c r="G7" s="79"/>
      <c r="H7" s="79" t="s">
        <v>212</v>
      </c>
      <c r="I7" s="79"/>
      <c r="J7" s="79"/>
      <c r="K7" s="79"/>
      <c r="L7" s="79"/>
      <c r="M7" s="79"/>
      <c r="N7" s="79" t="s">
        <v>157</v>
      </c>
      <c r="O7" s="79"/>
      <c r="Q7" s="79"/>
      <c r="R7" s="79" t="s">
        <v>158</v>
      </c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  <c r="IS7" s="79"/>
      <c r="IT7" s="79"/>
    </row>
    <row r="8" spans="1:254" s="121" customFormat="1" ht="23.25" customHeight="1" x14ac:dyDescent="0.55000000000000004">
      <c r="A8" s="79"/>
      <c r="B8" s="76"/>
      <c r="C8" s="79"/>
      <c r="D8" s="79" t="s">
        <v>38</v>
      </c>
      <c r="E8" s="79"/>
      <c r="F8" s="79" t="s">
        <v>23</v>
      </c>
      <c r="G8" s="79"/>
      <c r="H8" s="79" t="s">
        <v>210</v>
      </c>
      <c r="I8" s="79"/>
      <c r="J8" s="79" t="s">
        <v>61</v>
      </c>
      <c r="K8" s="79"/>
      <c r="L8" s="79" t="s">
        <v>189</v>
      </c>
      <c r="M8" s="79"/>
      <c r="N8" s="79" t="s">
        <v>60</v>
      </c>
      <c r="O8" s="79"/>
      <c r="P8" s="79" t="s">
        <v>40</v>
      </c>
      <c r="Q8" s="79"/>
      <c r="R8" s="79" t="s">
        <v>159</v>
      </c>
      <c r="S8" s="79"/>
      <c r="T8" s="79" t="s">
        <v>40</v>
      </c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</row>
    <row r="9" spans="1:254" s="121" customFormat="1" ht="23.25" customHeight="1" x14ac:dyDescent="0.55000000000000004">
      <c r="A9" s="79"/>
      <c r="B9" s="119" t="s">
        <v>2</v>
      </c>
      <c r="C9" s="79"/>
      <c r="D9" s="79" t="s">
        <v>39</v>
      </c>
      <c r="E9" s="79"/>
      <c r="F9" s="79" t="s">
        <v>66</v>
      </c>
      <c r="G9" s="79"/>
      <c r="H9" s="79" t="s">
        <v>211</v>
      </c>
      <c r="I9" s="79"/>
      <c r="J9" s="79" t="s">
        <v>62</v>
      </c>
      <c r="K9" s="79"/>
      <c r="L9" s="79" t="s">
        <v>188</v>
      </c>
      <c r="M9" s="79"/>
      <c r="N9" s="79" t="s">
        <v>21</v>
      </c>
      <c r="O9" s="79"/>
      <c r="P9" s="79" t="s">
        <v>120</v>
      </c>
      <c r="Q9" s="79"/>
      <c r="R9" s="79" t="s">
        <v>160</v>
      </c>
      <c r="S9" s="79"/>
      <c r="T9" s="79" t="s">
        <v>31</v>
      </c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  <c r="IT9" s="79"/>
    </row>
    <row r="10" spans="1:254" s="121" customFormat="1" ht="22.95" customHeight="1" x14ac:dyDescent="0.55000000000000004">
      <c r="A10" s="79"/>
      <c r="B10" s="76"/>
      <c r="C10" s="79"/>
      <c r="D10" s="255" t="s">
        <v>43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</row>
    <row r="11" spans="1:254" s="121" customFormat="1" ht="23.25" customHeight="1" x14ac:dyDescent="0.6">
      <c r="A11" s="106" t="s">
        <v>206</v>
      </c>
      <c r="B11" s="76"/>
      <c r="C11" s="79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</row>
    <row r="12" spans="1:254" s="121" customFormat="1" ht="22.2" x14ac:dyDescent="0.6">
      <c r="A12" s="106" t="s">
        <v>207</v>
      </c>
      <c r="B12" s="76"/>
      <c r="C12" s="79"/>
      <c r="D12" s="91">
        <v>269999</v>
      </c>
      <c r="E12" s="91"/>
      <c r="F12" s="91">
        <v>270000</v>
      </c>
      <c r="G12" s="91"/>
      <c r="H12" s="91">
        <v>-78365</v>
      </c>
      <c r="I12" s="91"/>
      <c r="J12" s="91">
        <v>27000</v>
      </c>
      <c r="K12" s="91"/>
      <c r="L12" s="91">
        <v>901050</v>
      </c>
      <c r="M12" s="91"/>
      <c r="N12" s="91">
        <v>521144</v>
      </c>
      <c r="O12" s="91"/>
      <c r="P12" s="4">
        <v>1910828</v>
      </c>
      <c r="Q12" s="91"/>
      <c r="R12" s="91">
        <v>804138</v>
      </c>
      <c r="S12" s="91"/>
      <c r="T12" s="4">
        <v>2714966</v>
      </c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  <c r="IS12" s="79"/>
      <c r="IT12" s="79"/>
    </row>
    <row r="13" spans="1:254" s="121" customFormat="1" ht="9.4499999999999993" customHeight="1" x14ac:dyDescent="0.6">
      <c r="A13" s="106"/>
      <c r="B13" s="76"/>
      <c r="C13" s="79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4"/>
      <c r="Q13" s="91"/>
      <c r="R13" s="91"/>
      <c r="S13" s="91"/>
      <c r="T13" s="4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  <c r="IS13" s="79"/>
      <c r="IT13" s="79"/>
    </row>
    <row r="14" spans="1:254" ht="22.2" x14ac:dyDescent="0.6">
      <c r="A14" s="160" t="s">
        <v>71</v>
      </c>
      <c r="B14" s="76"/>
      <c r="C14" s="86"/>
      <c r="D14" s="92"/>
      <c r="E14" s="92"/>
      <c r="F14" s="92"/>
      <c r="G14" s="87"/>
      <c r="H14" s="87"/>
      <c r="I14" s="87"/>
      <c r="J14" s="92"/>
      <c r="K14" s="87"/>
      <c r="L14" s="81"/>
      <c r="M14" s="92"/>
      <c r="N14" s="92"/>
      <c r="O14" s="92"/>
      <c r="P14" s="81"/>
      <c r="Q14" s="87"/>
      <c r="R14" s="87"/>
      <c r="S14" s="87"/>
      <c r="T14" s="81"/>
    </row>
    <row r="15" spans="1:254" s="121" customFormat="1" ht="22.2" x14ac:dyDescent="0.6">
      <c r="A15" s="236" t="s">
        <v>88</v>
      </c>
      <c r="B15" s="76"/>
      <c r="C15" s="79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79"/>
      <c r="P15" s="91"/>
      <c r="Q15" s="91"/>
      <c r="R15" s="91"/>
      <c r="S15" s="91"/>
      <c r="T15" s="91"/>
      <c r="U15" s="91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  <c r="IS15" s="79"/>
      <c r="IT15" s="79"/>
    </row>
    <row r="16" spans="1:254" s="121" customFormat="1" ht="22.2" x14ac:dyDescent="0.6">
      <c r="A16" s="74" t="s">
        <v>218</v>
      </c>
      <c r="B16" s="76">
        <v>2</v>
      </c>
      <c r="C16" s="79"/>
      <c r="D16" s="139">
        <v>0</v>
      </c>
      <c r="E16" s="92"/>
      <c r="F16" s="139">
        <v>0</v>
      </c>
      <c r="G16" s="92"/>
      <c r="H16" s="139">
        <v>0</v>
      </c>
      <c r="I16" s="92"/>
      <c r="J16" s="139">
        <v>0</v>
      </c>
      <c r="K16" s="81"/>
      <c r="L16" s="180">
        <v>0</v>
      </c>
      <c r="M16" s="81"/>
      <c r="N16" s="139">
        <v>0</v>
      </c>
      <c r="O16" s="79"/>
      <c r="P16" s="187">
        <v>0</v>
      </c>
      <c r="Q16" s="81"/>
      <c r="R16" s="81">
        <v>-113516</v>
      </c>
      <c r="S16" s="81"/>
      <c r="T16" s="187">
        <v>-113516</v>
      </c>
      <c r="U16" s="91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79"/>
      <c r="IS16" s="79"/>
      <c r="IT16" s="79"/>
    </row>
    <row r="17" spans="1:254" s="121" customFormat="1" ht="22.2" x14ac:dyDescent="0.6">
      <c r="A17" s="236" t="s">
        <v>89</v>
      </c>
      <c r="B17" s="76"/>
      <c r="C17" s="79"/>
      <c r="D17" s="186">
        <v>0</v>
      </c>
      <c r="E17" s="181"/>
      <c r="F17" s="186">
        <v>0</v>
      </c>
      <c r="G17" s="181"/>
      <c r="H17" s="186">
        <v>0</v>
      </c>
      <c r="I17" s="181"/>
      <c r="J17" s="186">
        <v>0</v>
      </c>
      <c r="K17" s="182"/>
      <c r="L17" s="155">
        <v>0</v>
      </c>
      <c r="M17" s="182"/>
      <c r="N17" s="186">
        <v>0</v>
      </c>
      <c r="O17" s="183"/>
      <c r="P17" s="155">
        <v>0</v>
      </c>
      <c r="Q17" s="130"/>
      <c r="R17" s="155">
        <v>-113516</v>
      </c>
      <c r="S17" s="130"/>
      <c r="T17" s="155">
        <v>-113516</v>
      </c>
      <c r="U17" s="91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  <c r="IS17" s="79"/>
      <c r="IT17" s="79"/>
    </row>
    <row r="18" spans="1:254" ht="23.25" customHeight="1" x14ac:dyDescent="0.6">
      <c r="A18" s="236" t="s">
        <v>72</v>
      </c>
      <c r="B18" s="76"/>
      <c r="C18" s="86"/>
      <c r="D18" s="186">
        <v>0</v>
      </c>
      <c r="E18" s="181"/>
      <c r="F18" s="186">
        <v>0</v>
      </c>
      <c r="G18" s="181"/>
      <c r="H18" s="186">
        <v>0</v>
      </c>
      <c r="I18" s="181"/>
      <c r="J18" s="186">
        <v>0</v>
      </c>
      <c r="K18" s="183"/>
      <c r="L18" s="155">
        <v>0</v>
      </c>
      <c r="M18" s="141"/>
      <c r="N18" s="155">
        <v>0</v>
      </c>
      <c r="O18" s="141"/>
      <c r="P18" s="155">
        <v>0</v>
      </c>
      <c r="Q18" s="130"/>
      <c r="R18" s="155">
        <v>-113516</v>
      </c>
      <c r="S18" s="130"/>
      <c r="T18" s="155">
        <v>-113516</v>
      </c>
    </row>
    <row r="19" spans="1:254" s="174" customFormat="1" ht="7.05" customHeight="1" x14ac:dyDescent="0.55000000000000004">
      <c r="A19" s="74"/>
      <c r="B19" s="76"/>
      <c r="C19" s="86"/>
      <c r="D19" s="92"/>
      <c r="E19" s="92"/>
      <c r="F19" s="92"/>
      <c r="G19" s="87"/>
      <c r="H19" s="87"/>
      <c r="I19" s="87"/>
      <c r="J19" s="92"/>
      <c r="K19" s="87"/>
      <c r="L19" s="81"/>
      <c r="M19" s="92"/>
      <c r="N19" s="92"/>
      <c r="O19" s="92"/>
      <c r="P19" s="81"/>
      <c r="Q19" s="87"/>
      <c r="R19" s="87"/>
      <c r="S19" s="87"/>
      <c r="T19" s="81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</row>
    <row r="20" spans="1:254" ht="23.25" customHeight="1" x14ac:dyDescent="0.6">
      <c r="A20" s="160" t="s">
        <v>63</v>
      </c>
      <c r="B20" s="107"/>
      <c r="C20" s="170"/>
      <c r="D20" s="164"/>
      <c r="E20" s="164"/>
      <c r="F20" s="164"/>
      <c r="G20" s="168"/>
      <c r="H20" s="168"/>
      <c r="I20" s="168"/>
      <c r="J20" s="164"/>
      <c r="K20" s="168"/>
      <c r="L20" s="91"/>
      <c r="M20" s="164"/>
      <c r="N20" s="164"/>
      <c r="O20" s="164"/>
      <c r="P20" s="91"/>
      <c r="Q20" s="168"/>
      <c r="R20" s="168"/>
      <c r="S20" s="168"/>
      <c r="T20" s="91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60"/>
      <c r="EH20" s="160"/>
      <c r="EI20" s="160"/>
      <c r="EJ20" s="160"/>
      <c r="EK20" s="160"/>
      <c r="EL20" s="160"/>
      <c r="EM20" s="160"/>
      <c r="EN20" s="160"/>
      <c r="EO20" s="160"/>
      <c r="EP20" s="160"/>
      <c r="EQ20" s="160"/>
      <c r="ER20" s="160"/>
      <c r="ES20" s="160"/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  <c r="FL20" s="160"/>
      <c r="FM20" s="160"/>
      <c r="FN20" s="160"/>
      <c r="FO20" s="160"/>
      <c r="FP20" s="160"/>
      <c r="FQ20" s="160"/>
      <c r="FR20" s="160"/>
      <c r="FS20" s="160"/>
      <c r="FT20" s="160"/>
      <c r="FU20" s="160"/>
      <c r="FV20" s="160"/>
      <c r="FW20" s="160"/>
      <c r="FX20" s="160"/>
      <c r="FY20" s="160"/>
      <c r="FZ20" s="160"/>
      <c r="GA20" s="160"/>
      <c r="GB20" s="160"/>
      <c r="GC20" s="160"/>
      <c r="GD20" s="160"/>
      <c r="GE20" s="160"/>
      <c r="GF20" s="160"/>
      <c r="GG20" s="160"/>
      <c r="GH20" s="160"/>
      <c r="GI20" s="160"/>
      <c r="GJ20" s="160"/>
      <c r="GK20" s="160"/>
      <c r="GL20" s="160"/>
      <c r="GM20" s="160"/>
      <c r="GN20" s="160"/>
      <c r="GO20" s="160"/>
      <c r="GP20" s="160"/>
      <c r="GQ20" s="160"/>
      <c r="GR20" s="160"/>
      <c r="GS20" s="160"/>
      <c r="GT20" s="160"/>
      <c r="GU20" s="160"/>
      <c r="GV20" s="160"/>
      <c r="GW20" s="160"/>
      <c r="GX20" s="160"/>
      <c r="GY20" s="160"/>
      <c r="GZ20" s="160"/>
      <c r="HA20" s="160"/>
      <c r="HB20" s="160"/>
      <c r="HC20" s="160"/>
      <c r="HD20" s="160"/>
      <c r="HE20" s="160"/>
      <c r="HF20" s="160"/>
      <c r="HG20" s="160"/>
      <c r="HH20" s="160"/>
      <c r="HI20" s="160"/>
      <c r="HJ20" s="160"/>
      <c r="HK20" s="160"/>
      <c r="HL20" s="160"/>
      <c r="HM20" s="160"/>
      <c r="HN20" s="160"/>
      <c r="HO20" s="160"/>
      <c r="HP20" s="160"/>
      <c r="HQ20" s="160"/>
      <c r="HR20" s="160"/>
      <c r="HS20" s="160"/>
      <c r="HT20" s="160"/>
      <c r="HU20" s="160"/>
      <c r="HV20" s="160"/>
      <c r="HW20" s="160"/>
      <c r="HX20" s="160"/>
      <c r="HY20" s="160"/>
      <c r="HZ20" s="160"/>
      <c r="IA20" s="160"/>
      <c r="IB20" s="160"/>
      <c r="IC20" s="160"/>
      <c r="ID20" s="160"/>
      <c r="IE20" s="160"/>
      <c r="IF20" s="160"/>
      <c r="IG20" s="160"/>
      <c r="IH20" s="160"/>
      <c r="II20" s="160"/>
      <c r="IJ20" s="160"/>
      <c r="IK20" s="160"/>
      <c r="IL20" s="160"/>
      <c r="IM20" s="160"/>
      <c r="IN20" s="160"/>
      <c r="IO20" s="160"/>
      <c r="IP20" s="160"/>
      <c r="IQ20" s="160"/>
      <c r="IR20" s="160"/>
      <c r="IS20" s="160"/>
      <c r="IT20" s="160"/>
    </row>
    <row r="21" spans="1:254" ht="23.25" customHeight="1" x14ac:dyDescent="0.55000000000000004">
      <c r="A21" s="74" t="s">
        <v>164</v>
      </c>
      <c r="B21" s="76"/>
      <c r="C21" s="86"/>
      <c r="D21" s="104">
        <v>0</v>
      </c>
      <c r="E21" s="92"/>
      <c r="F21" s="104">
        <v>0</v>
      </c>
      <c r="G21" s="92"/>
      <c r="H21" s="93">
        <v>0</v>
      </c>
      <c r="I21" s="92"/>
      <c r="J21" s="104">
        <v>0</v>
      </c>
      <c r="K21" s="87"/>
      <c r="L21" s="188">
        <v>17864</v>
      </c>
      <c r="M21" s="92"/>
      <c r="N21" s="104">
        <v>0</v>
      </c>
      <c r="O21" s="87"/>
      <c r="P21" s="188">
        <v>17864</v>
      </c>
      <c r="Q21" s="87"/>
      <c r="R21" s="95">
        <v>25987</v>
      </c>
      <c r="S21" s="87"/>
      <c r="T21" s="188">
        <v>43851</v>
      </c>
      <c r="U21" s="87"/>
    </row>
    <row r="22" spans="1:254" ht="23.25" customHeight="1" x14ac:dyDescent="0.6">
      <c r="A22" s="160" t="s">
        <v>94</v>
      </c>
      <c r="B22" s="107"/>
      <c r="C22" s="170"/>
      <c r="D22" s="155">
        <v>0</v>
      </c>
      <c r="E22" s="164"/>
      <c r="F22" s="155">
        <v>0</v>
      </c>
      <c r="G22" s="164"/>
      <c r="H22" s="155">
        <v>0</v>
      </c>
      <c r="I22" s="164"/>
      <c r="J22" s="155">
        <v>0</v>
      </c>
      <c r="K22" s="168"/>
      <c r="L22" s="155">
        <v>17864</v>
      </c>
      <c r="M22" s="164"/>
      <c r="N22" s="155">
        <v>0</v>
      </c>
      <c r="O22" s="173"/>
      <c r="P22" s="155">
        <v>17864</v>
      </c>
      <c r="Q22" s="168"/>
      <c r="R22" s="237">
        <v>25987</v>
      </c>
      <c r="S22" s="168"/>
      <c r="T22" s="155">
        <v>43851</v>
      </c>
      <c r="U22" s="168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  <c r="FL22" s="160"/>
      <c r="FM22" s="160"/>
      <c r="FN22" s="160"/>
      <c r="FO22" s="160"/>
      <c r="FP22" s="160"/>
      <c r="FQ22" s="160"/>
      <c r="FR22" s="160"/>
      <c r="FS22" s="160"/>
      <c r="FT22" s="160"/>
      <c r="FU22" s="160"/>
      <c r="FV22" s="160"/>
      <c r="FW22" s="160"/>
      <c r="FX22" s="160"/>
      <c r="FY22" s="160"/>
      <c r="FZ22" s="160"/>
      <c r="GA22" s="160"/>
      <c r="GB22" s="160"/>
      <c r="GC22" s="160"/>
      <c r="GD22" s="160"/>
      <c r="GE22" s="160"/>
      <c r="GF22" s="160"/>
      <c r="GG22" s="160"/>
      <c r="GH22" s="160"/>
      <c r="GI22" s="160"/>
      <c r="GJ22" s="160"/>
      <c r="GK22" s="160"/>
      <c r="GL22" s="160"/>
      <c r="GM22" s="160"/>
      <c r="GN22" s="160"/>
      <c r="GO22" s="160"/>
      <c r="GP22" s="160"/>
      <c r="GQ22" s="160"/>
      <c r="GR22" s="160"/>
      <c r="GS22" s="160"/>
      <c r="GT22" s="160"/>
      <c r="GU22" s="160"/>
      <c r="GV22" s="160"/>
      <c r="GW22" s="160"/>
      <c r="GX22" s="160"/>
      <c r="GY22" s="160"/>
      <c r="GZ22" s="160"/>
      <c r="HA22" s="160"/>
      <c r="HB22" s="160"/>
      <c r="HC22" s="160"/>
      <c r="HD22" s="160"/>
      <c r="HE22" s="160"/>
      <c r="HF22" s="160"/>
      <c r="HG22" s="160"/>
      <c r="HH22" s="160"/>
      <c r="HI22" s="160"/>
      <c r="HJ22" s="160"/>
      <c r="HK22" s="160"/>
      <c r="HL22" s="160"/>
      <c r="HM22" s="160"/>
      <c r="HN22" s="160"/>
      <c r="HO22" s="160"/>
      <c r="HP22" s="160"/>
      <c r="HQ22" s="160"/>
      <c r="HR22" s="160"/>
      <c r="HS22" s="160"/>
      <c r="HT22" s="160"/>
      <c r="HU22" s="160"/>
      <c r="HV22" s="160"/>
      <c r="HW22" s="160"/>
      <c r="HX22" s="160"/>
      <c r="HY22" s="160"/>
      <c r="HZ22" s="160"/>
      <c r="IA22" s="160"/>
      <c r="IB22" s="160"/>
      <c r="IC22" s="160"/>
      <c r="ID22" s="160"/>
      <c r="IE22" s="160"/>
      <c r="IF22" s="160"/>
      <c r="IG22" s="160"/>
      <c r="IH22" s="160"/>
      <c r="II22" s="160"/>
      <c r="IJ22" s="160"/>
      <c r="IK22" s="160"/>
      <c r="IL22" s="160"/>
      <c r="IM22" s="160"/>
      <c r="IN22" s="160"/>
      <c r="IO22" s="160"/>
      <c r="IP22" s="160"/>
      <c r="IQ22" s="160"/>
      <c r="IR22" s="160"/>
      <c r="IS22" s="160"/>
      <c r="IT22" s="160"/>
    </row>
    <row r="23" spans="1:254" s="174" customFormat="1" ht="7.5" customHeight="1" x14ac:dyDescent="0.55000000000000004">
      <c r="A23" s="74"/>
      <c r="B23" s="76"/>
      <c r="C23" s="86"/>
      <c r="D23" s="92"/>
      <c r="E23" s="92"/>
      <c r="F23" s="92"/>
      <c r="G23" s="87"/>
      <c r="H23" s="92"/>
      <c r="I23" s="87"/>
      <c r="J23" s="92"/>
      <c r="K23" s="87"/>
      <c r="L23" s="81"/>
      <c r="M23" s="92"/>
      <c r="N23" s="92"/>
      <c r="O23" s="92"/>
      <c r="P23" s="81"/>
      <c r="Q23" s="87"/>
      <c r="R23" s="87"/>
      <c r="S23" s="87"/>
      <c r="T23" s="81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  <c r="IK23" s="74"/>
      <c r="IL23" s="74"/>
      <c r="IM23" s="74"/>
      <c r="IN23" s="74"/>
      <c r="IO23" s="74"/>
      <c r="IP23" s="74"/>
      <c r="IQ23" s="74"/>
      <c r="IR23" s="74"/>
      <c r="IS23" s="74"/>
      <c r="IT23" s="74"/>
    </row>
    <row r="24" spans="1:254" ht="23.25" customHeight="1" thickBot="1" x14ac:dyDescent="0.65">
      <c r="A24" s="175" t="s">
        <v>208</v>
      </c>
      <c r="B24" s="176"/>
      <c r="C24" s="86"/>
      <c r="D24" s="179">
        <v>269999</v>
      </c>
      <c r="E24" s="91"/>
      <c r="F24" s="179">
        <v>270000</v>
      </c>
      <c r="G24" s="91"/>
      <c r="H24" s="179">
        <v>-78365</v>
      </c>
      <c r="I24" s="91"/>
      <c r="J24" s="179">
        <v>27000</v>
      </c>
      <c r="K24" s="91"/>
      <c r="L24" s="179">
        <v>918914</v>
      </c>
      <c r="M24" s="91"/>
      <c r="N24" s="179">
        <v>521144</v>
      </c>
      <c r="O24" s="91"/>
      <c r="P24" s="179">
        <v>1928692</v>
      </c>
      <c r="Q24" s="91"/>
      <c r="R24" s="179">
        <v>716609</v>
      </c>
      <c r="S24" s="91"/>
      <c r="T24" s="179">
        <v>2645301</v>
      </c>
      <c r="U24" s="184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</row>
    <row r="25" spans="1:254" ht="22.95" customHeight="1" thickTop="1" x14ac:dyDescent="0.55000000000000004">
      <c r="L25" s="87"/>
      <c r="R25" s="87"/>
      <c r="T25" s="87"/>
    </row>
    <row r="26" spans="1:254" ht="23.25" customHeight="1" x14ac:dyDescent="0.55000000000000004">
      <c r="N26" s="87"/>
      <c r="P26" s="87"/>
      <c r="R26" s="185"/>
      <c r="T26" s="87"/>
    </row>
    <row r="55" ht="17.55" customHeight="1" x14ac:dyDescent="0.55000000000000004"/>
    <row r="62" ht="16.5" customHeight="1" x14ac:dyDescent="0.55000000000000004"/>
    <row r="68" ht="17.55" customHeight="1" x14ac:dyDescent="0.55000000000000004"/>
    <row r="70" ht="17.55" customHeight="1" x14ac:dyDescent="0.55000000000000004"/>
    <row r="75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6">
    <mergeCell ref="D10:T10"/>
    <mergeCell ref="R1:T1"/>
    <mergeCell ref="R2:T2"/>
    <mergeCell ref="D4:T4"/>
    <mergeCell ref="J5:L5"/>
    <mergeCell ref="N5:O5"/>
  </mergeCells>
  <pageMargins left="0.7" right="0.7" top="0.48" bottom="0.5" header="0.5" footer="0.5"/>
  <pageSetup paperSize="9" scale="8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showGridLines="0" zoomScale="80" zoomScaleNormal="80" zoomScaleSheetLayoutView="85" workbookViewId="0">
      <selection activeCell="D80" sqref="D80"/>
    </sheetView>
  </sheetViews>
  <sheetFormatPr defaultColWidth="9.125" defaultRowHeight="23.25" customHeight="1" x14ac:dyDescent="0.55000000000000004"/>
  <cols>
    <col min="1" max="1" width="50.875" style="167" customWidth="1"/>
    <col min="2" max="2" width="11.875" style="177" customWidth="1"/>
    <col min="3" max="3" width="3.375" style="167" customWidth="1"/>
    <col min="4" max="4" width="13.625" style="167" customWidth="1"/>
    <col min="5" max="5" width="1.375" style="167" customWidth="1"/>
    <col min="6" max="6" width="15.75" style="167" customWidth="1"/>
    <col min="7" max="7" width="1.125" style="167" customWidth="1"/>
    <col min="8" max="8" width="14.125" style="167" customWidth="1"/>
    <col min="9" max="9" width="1.125" style="167" customWidth="1"/>
    <col min="10" max="10" width="14.5" style="167" customWidth="1"/>
    <col min="11" max="11" width="1.125" style="167" customWidth="1"/>
    <col min="12" max="12" width="19.125" style="167" customWidth="1"/>
    <col min="13" max="13" width="1.125" style="167" customWidth="1"/>
    <col min="14" max="14" width="16.625" style="167" customWidth="1"/>
    <col min="15" max="15" width="12.75" style="189" bestFit="1" customWidth="1"/>
    <col min="16" max="16384" width="9.125" style="167"/>
  </cols>
  <sheetData>
    <row r="1" spans="1:29" ht="23.25" customHeight="1" x14ac:dyDescent="0.6">
      <c r="A1" s="156" t="s">
        <v>0</v>
      </c>
      <c r="B1" s="157"/>
      <c r="N1" s="120"/>
    </row>
    <row r="2" spans="1:29" ht="23.25" customHeight="1" x14ac:dyDescent="0.6">
      <c r="A2" s="156" t="s">
        <v>175</v>
      </c>
      <c r="B2" s="157"/>
      <c r="J2" s="120"/>
      <c r="N2" s="120"/>
    </row>
    <row r="3" spans="1:29" ht="23.25" customHeight="1" x14ac:dyDescent="0.6">
      <c r="A3" s="156"/>
      <c r="B3" s="107"/>
    </row>
    <row r="4" spans="1:29" ht="23.25" customHeight="1" x14ac:dyDescent="0.6">
      <c r="B4" s="107"/>
      <c r="D4" s="256" t="s">
        <v>45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131"/>
    </row>
    <row r="5" spans="1:29" ht="42.6" customHeight="1" x14ac:dyDescent="0.6">
      <c r="B5" s="107"/>
      <c r="D5" s="78"/>
      <c r="E5" s="78"/>
      <c r="F5" s="121"/>
      <c r="G5" s="78"/>
      <c r="H5" s="265" t="s">
        <v>28</v>
      </c>
      <c r="I5" s="265"/>
      <c r="J5" s="265"/>
      <c r="L5" s="163" t="s">
        <v>65</v>
      </c>
      <c r="M5" s="190"/>
      <c r="N5" s="78"/>
      <c r="O5" s="131"/>
    </row>
    <row r="6" spans="1:29" ht="23.25" hidden="1" customHeight="1" x14ac:dyDescent="0.6">
      <c r="A6" s="160"/>
      <c r="B6" s="107"/>
      <c r="C6" s="121"/>
      <c r="N6" s="78"/>
      <c r="O6" s="131"/>
    </row>
    <row r="7" spans="1:29" ht="23.25" customHeight="1" x14ac:dyDescent="0.55000000000000004">
      <c r="B7" s="76"/>
      <c r="C7" s="121"/>
      <c r="D7" s="79" t="s">
        <v>171</v>
      </c>
      <c r="E7" s="121"/>
      <c r="F7" s="120"/>
      <c r="G7" s="121"/>
      <c r="H7" s="121"/>
      <c r="K7" s="120"/>
      <c r="L7" s="79" t="s">
        <v>157</v>
      </c>
      <c r="M7" s="121"/>
      <c r="N7" s="121"/>
      <c r="O7" s="131"/>
    </row>
    <row r="8" spans="1:29" ht="23.25" customHeight="1" x14ac:dyDescent="0.55000000000000004">
      <c r="B8" s="167"/>
      <c r="C8" s="121"/>
      <c r="D8" s="121" t="s">
        <v>38</v>
      </c>
      <c r="E8" s="121"/>
      <c r="F8" s="121" t="s">
        <v>23</v>
      </c>
      <c r="G8" s="121"/>
      <c r="H8" s="121" t="s">
        <v>56</v>
      </c>
      <c r="I8" s="121"/>
      <c r="J8" s="121"/>
      <c r="K8" s="121"/>
      <c r="L8" s="79" t="s">
        <v>60</v>
      </c>
      <c r="M8" s="121"/>
      <c r="N8" s="121" t="s">
        <v>40</v>
      </c>
      <c r="O8" s="131"/>
    </row>
    <row r="9" spans="1:29" ht="23.25" customHeight="1" x14ac:dyDescent="0.55000000000000004">
      <c r="B9" s="76"/>
      <c r="C9" s="121"/>
      <c r="D9" s="121" t="s">
        <v>39</v>
      </c>
      <c r="E9" s="121"/>
      <c r="F9" s="79" t="s">
        <v>66</v>
      </c>
      <c r="G9" s="121"/>
      <c r="H9" s="121" t="s">
        <v>32</v>
      </c>
      <c r="I9" s="120"/>
      <c r="J9" s="121" t="s">
        <v>33</v>
      </c>
      <c r="K9" s="121"/>
      <c r="L9" s="121" t="s">
        <v>21</v>
      </c>
      <c r="M9" s="121"/>
      <c r="N9" s="121" t="s">
        <v>31</v>
      </c>
      <c r="O9" s="131"/>
    </row>
    <row r="10" spans="1:29" ht="23.25" customHeight="1" x14ac:dyDescent="0.55000000000000004">
      <c r="B10" s="76"/>
      <c r="C10" s="121"/>
      <c r="D10" s="255" t="s">
        <v>43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131"/>
    </row>
    <row r="11" spans="1:29" ht="23.25" customHeight="1" x14ac:dyDescent="0.6">
      <c r="A11" s="106" t="s">
        <v>204</v>
      </c>
      <c r="B11" s="76"/>
      <c r="C11" s="121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131"/>
    </row>
    <row r="12" spans="1:29" ht="23.25" customHeight="1" x14ac:dyDescent="0.6">
      <c r="A12" s="106" t="s">
        <v>192</v>
      </c>
      <c r="B12" s="76"/>
      <c r="C12" s="78"/>
      <c r="D12" s="168">
        <v>269999</v>
      </c>
      <c r="E12" s="168"/>
      <c r="F12" s="168">
        <v>270000</v>
      </c>
      <c r="G12" s="168"/>
      <c r="H12" s="168">
        <v>27000</v>
      </c>
      <c r="I12" s="168"/>
      <c r="J12" s="191">
        <v>793535</v>
      </c>
      <c r="K12" s="168"/>
      <c r="L12" s="168">
        <v>310872</v>
      </c>
      <c r="M12" s="168"/>
      <c r="N12" s="197">
        <v>1671406</v>
      </c>
      <c r="O12" s="191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</row>
    <row r="13" spans="1:29" ht="11.55" customHeight="1" x14ac:dyDescent="0.6">
      <c r="A13" s="106"/>
      <c r="B13" s="76"/>
      <c r="C13" s="7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91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</row>
    <row r="14" spans="1:29" ht="22.2" x14ac:dyDescent="0.6">
      <c r="A14" s="160" t="s">
        <v>219</v>
      </c>
      <c r="B14" s="76"/>
      <c r="C14" s="174"/>
      <c r="D14" s="140"/>
      <c r="E14" s="137"/>
      <c r="F14" s="140"/>
      <c r="G14" s="137"/>
      <c r="H14" s="140"/>
      <c r="I14" s="137"/>
      <c r="J14" s="137"/>
      <c r="K14" s="137"/>
      <c r="L14" s="140"/>
      <c r="M14" s="137"/>
      <c r="N14" s="137"/>
      <c r="O14" s="131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</row>
    <row r="15" spans="1:29" ht="22.95" customHeight="1" x14ac:dyDescent="0.6">
      <c r="A15" s="74" t="s">
        <v>193</v>
      </c>
      <c r="B15" s="76"/>
      <c r="C15" s="174"/>
      <c r="D15" s="104">
        <v>0</v>
      </c>
      <c r="E15" s="140"/>
      <c r="F15" s="104">
        <v>0</v>
      </c>
      <c r="G15" s="140"/>
      <c r="H15" s="104">
        <v>0</v>
      </c>
      <c r="I15" s="87"/>
      <c r="J15" s="196">
        <v>-12505</v>
      </c>
      <c r="K15" s="87"/>
      <c r="L15" s="96">
        <v>0</v>
      </c>
      <c r="M15" s="140"/>
      <c r="N15" s="196">
        <v>-12505</v>
      </c>
      <c r="O15" s="131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</row>
    <row r="16" spans="1:29" ht="23.25" customHeight="1" x14ac:dyDescent="0.6">
      <c r="A16" s="160" t="s">
        <v>186</v>
      </c>
      <c r="B16" s="76"/>
      <c r="C16" s="174"/>
      <c r="D16" s="198">
        <v>0</v>
      </c>
      <c r="E16" s="164"/>
      <c r="F16" s="198">
        <v>0</v>
      </c>
      <c r="G16" s="164"/>
      <c r="H16" s="198">
        <v>0</v>
      </c>
      <c r="I16" s="168"/>
      <c r="J16" s="195">
        <v>-12505</v>
      </c>
      <c r="K16" s="168"/>
      <c r="L16" s="194">
        <v>0</v>
      </c>
      <c r="M16" s="164"/>
      <c r="N16" s="195">
        <v>-12505</v>
      </c>
      <c r="O16" s="131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</row>
    <row r="17" spans="1:15" s="174" customFormat="1" ht="10.95" customHeight="1" x14ac:dyDescent="0.6">
      <c r="A17" s="160"/>
      <c r="B17" s="107"/>
      <c r="D17" s="140"/>
      <c r="E17" s="137"/>
      <c r="F17" s="140"/>
      <c r="G17" s="137"/>
      <c r="H17" s="140"/>
      <c r="I17" s="137"/>
      <c r="J17" s="137"/>
      <c r="K17" s="137"/>
      <c r="L17" s="140"/>
      <c r="M17" s="137"/>
      <c r="N17" s="137"/>
      <c r="O17" s="192"/>
    </row>
    <row r="18" spans="1:15" ht="23.25" customHeight="1" thickBot="1" x14ac:dyDescent="0.65">
      <c r="A18" s="175" t="s">
        <v>205</v>
      </c>
      <c r="B18" s="76"/>
      <c r="C18" s="174"/>
      <c r="D18" s="199">
        <v>269999</v>
      </c>
      <c r="E18" s="168"/>
      <c r="F18" s="199">
        <v>270000</v>
      </c>
      <c r="G18" s="168"/>
      <c r="H18" s="199">
        <v>27000</v>
      </c>
      <c r="I18" s="168"/>
      <c r="J18" s="199">
        <v>781030</v>
      </c>
      <c r="K18" s="168"/>
      <c r="L18" s="199">
        <v>310872</v>
      </c>
      <c r="M18" s="168"/>
      <c r="N18" s="199">
        <v>1658901</v>
      </c>
    </row>
    <row r="19" spans="1:15" ht="23.25" customHeight="1" thickTop="1" x14ac:dyDescent="0.55000000000000004">
      <c r="B19" s="76"/>
      <c r="J19" s="137"/>
      <c r="N19" s="137"/>
    </row>
    <row r="20" spans="1:15" ht="23.25" customHeight="1" x14ac:dyDescent="0.6">
      <c r="B20" s="107"/>
      <c r="J20" s="193"/>
      <c r="L20" s="137"/>
      <c r="N20" s="137"/>
    </row>
    <row r="21" spans="1:15" ht="23.25" customHeight="1" x14ac:dyDescent="0.55000000000000004">
      <c r="B21" s="76"/>
    </row>
    <row r="22" spans="1:15" ht="23.25" customHeight="1" x14ac:dyDescent="0.6">
      <c r="B22" s="176"/>
    </row>
    <row r="29" spans="1:15" ht="23.25" customHeight="1" x14ac:dyDescent="0.55000000000000004">
      <c r="K29" s="167">
        <v>0</v>
      </c>
    </row>
    <row r="73" ht="17.55" customHeight="1" x14ac:dyDescent="0.55000000000000004"/>
    <row r="80" ht="16.5" customHeight="1" x14ac:dyDescent="0.55000000000000004"/>
    <row r="86" ht="17.55" customHeight="1" x14ac:dyDescent="0.55000000000000004"/>
    <row r="88" ht="17.55" customHeight="1" x14ac:dyDescent="0.55000000000000004"/>
    <row r="93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5:J5"/>
    <mergeCell ref="D10:N10"/>
  </mergeCells>
  <pageMargins left="0.7" right="0.7" top="0.48" bottom="0.5" header="0.5" footer="0.5"/>
  <pageSetup paperSize="9" scale="90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showGridLines="0" zoomScale="80" zoomScaleNormal="80" zoomScaleSheetLayoutView="85" workbookViewId="0">
      <selection activeCell="D80" sqref="D80"/>
    </sheetView>
  </sheetViews>
  <sheetFormatPr defaultColWidth="9.125" defaultRowHeight="21.6" x14ac:dyDescent="0.55000000000000004"/>
  <cols>
    <col min="1" max="1" width="49.375" style="167" customWidth="1"/>
    <col min="2" max="2" width="9.125" style="177" customWidth="1"/>
    <col min="3" max="3" width="1.125" style="167" customWidth="1"/>
    <col min="4" max="4" width="14.375" style="167" customWidth="1"/>
    <col min="5" max="5" width="1.375" style="167" customWidth="1"/>
    <col min="6" max="6" width="17.5" style="167" customWidth="1"/>
    <col min="7" max="7" width="1.125" style="167" customWidth="1"/>
    <col min="8" max="8" width="16.75" style="167" customWidth="1"/>
    <col min="9" max="9" width="1.125" style="167" customWidth="1"/>
    <col min="10" max="10" width="16.25" style="167" customWidth="1"/>
    <col min="11" max="11" width="1.125" style="167" customWidth="1"/>
    <col min="12" max="12" width="17.625" style="167" customWidth="1"/>
    <col min="13" max="13" width="1.375" style="167" customWidth="1"/>
    <col min="14" max="14" width="17.375" style="167" customWidth="1"/>
    <col min="15" max="15" width="12.75" style="167" bestFit="1" customWidth="1"/>
    <col min="16" max="16384" width="9.125" style="167"/>
  </cols>
  <sheetData>
    <row r="1" spans="1:29" ht="23.25" customHeight="1" x14ac:dyDescent="0.6">
      <c r="A1" s="156" t="s">
        <v>0</v>
      </c>
      <c r="B1" s="157"/>
      <c r="M1" s="121"/>
      <c r="N1" s="120"/>
    </row>
    <row r="2" spans="1:29" ht="23.25" customHeight="1" x14ac:dyDescent="0.6">
      <c r="A2" s="156" t="s">
        <v>175</v>
      </c>
      <c r="B2" s="157"/>
      <c r="J2" s="120"/>
      <c r="M2" s="120"/>
      <c r="N2" s="120"/>
    </row>
    <row r="3" spans="1:29" ht="23.25" customHeight="1" x14ac:dyDescent="0.6">
      <c r="A3" s="156"/>
      <c r="B3" s="107"/>
    </row>
    <row r="4" spans="1:29" ht="23.25" customHeight="1" x14ac:dyDescent="0.6">
      <c r="B4" s="107"/>
      <c r="D4" s="256" t="s">
        <v>45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29" ht="42.6" customHeight="1" x14ac:dyDescent="0.6">
      <c r="B5" s="107"/>
      <c r="D5" s="78"/>
      <c r="E5" s="78"/>
      <c r="F5" s="121"/>
      <c r="G5" s="78"/>
      <c r="H5" s="265" t="s">
        <v>28</v>
      </c>
      <c r="I5" s="265"/>
      <c r="J5" s="265"/>
      <c r="L5" s="264" t="s">
        <v>65</v>
      </c>
      <c r="M5" s="264"/>
      <c r="N5" s="78"/>
    </row>
    <row r="6" spans="1:29" ht="23.25" hidden="1" customHeight="1" x14ac:dyDescent="0.6">
      <c r="A6" s="160"/>
      <c r="B6" s="107"/>
      <c r="C6" s="121"/>
      <c r="M6" s="79"/>
      <c r="N6" s="78"/>
    </row>
    <row r="7" spans="1:29" ht="23.25" customHeight="1" x14ac:dyDescent="0.55000000000000004">
      <c r="B7" s="76"/>
      <c r="C7" s="121"/>
      <c r="D7" s="79" t="s">
        <v>171</v>
      </c>
      <c r="E7" s="121"/>
      <c r="F7" s="120"/>
      <c r="G7" s="121"/>
      <c r="H7" s="121"/>
      <c r="K7" s="120"/>
      <c r="L7" s="79" t="s">
        <v>157</v>
      </c>
      <c r="M7" s="79"/>
      <c r="N7" s="121"/>
    </row>
    <row r="8" spans="1:29" ht="23.25" customHeight="1" x14ac:dyDescent="0.55000000000000004">
      <c r="B8" s="167"/>
      <c r="C8" s="121"/>
      <c r="D8" s="121" t="s">
        <v>38</v>
      </c>
      <c r="E8" s="121"/>
      <c r="F8" s="121" t="s">
        <v>23</v>
      </c>
      <c r="G8" s="121"/>
      <c r="H8" s="121" t="s">
        <v>56</v>
      </c>
      <c r="I8" s="121"/>
      <c r="J8" s="121"/>
      <c r="K8" s="121"/>
      <c r="L8" s="79" t="s">
        <v>60</v>
      </c>
      <c r="M8" s="79"/>
      <c r="N8" s="121" t="s">
        <v>40</v>
      </c>
    </row>
    <row r="9" spans="1:29" ht="23.25" customHeight="1" x14ac:dyDescent="0.55000000000000004">
      <c r="B9" s="76"/>
      <c r="C9" s="121"/>
      <c r="D9" s="121" t="s">
        <v>39</v>
      </c>
      <c r="E9" s="121"/>
      <c r="F9" s="79" t="s">
        <v>66</v>
      </c>
      <c r="G9" s="121"/>
      <c r="H9" s="121" t="s">
        <v>32</v>
      </c>
      <c r="I9" s="120"/>
      <c r="J9" s="121" t="s">
        <v>33</v>
      </c>
      <c r="K9" s="121"/>
      <c r="L9" s="121" t="s">
        <v>21</v>
      </c>
      <c r="M9" s="79"/>
      <c r="N9" s="121" t="s">
        <v>31</v>
      </c>
    </row>
    <row r="10" spans="1:29" ht="23.25" customHeight="1" x14ac:dyDescent="0.55000000000000004">
      <c r="B10" s="76"/>
      <c r="C10" s="121"/>
      <c r="D10" s="255" t="s">
        <v>43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</row>
    <row r="11" spans="1:29" ht="23.25" customHeight="1" x14ac:dyDescent="0.6">
      <c r="A11" s="106" t="s">
        <v>206</v>
      </c>
      <c r="B11" s="76"/>
      <c r="C11" s="121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29" ht="23.25" customHeight="1" x14ac:dyDescent="0.6">
      <c r="A12" s="106" t="s">
        <v>207</v>
      </c>
      <c r="B12" s="76"/>
      <c r="C12" s="78"/>
      <c r="D12" s="168">
        <v>269999</v>
      </c>
      <c r="E12" s="168"/>
      <c r="F12" s="168">
        <v>270000</v>
      </c>
      <c r="G12" s="168"/>
      <c r="H12" s="168">
        <v>27000</v>
      </c>
      <c r="I12" s="168"/>
      <c r="J12" s="191">
        <v>714699</v>
      </c>
      <c r="K12" s="168"/>
      <c r="L12" s="168">
        <v>310872</v>
      </c>
      <c r="M12" s="168"/>
      <c r="N12" s="197">
        <v>1592570</v>
      </c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</row>
    <row r="13" spans="1:29" ht="15" customHeight="1" x14ac:dyDescent="0.6">
      <c r="A13" s="106"/>
      <c r="B13" s="76"/>
      <c r="C13" s="7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</row>
    <row r="14" spans="1:29" ht="22.2" x14ac:dyDescent="0.6">
      <c r="A14" s="160" t="s">
        <v>63</v>
      </c>
      <c r="B14" s="76"/>
      <c r="C14" s="174"/>
      <c r="D14" s="140"/>
      <c r="E14" s="137"/>
      <c r="F14" s="140"/>
      <c r="G14" s="137"/>
      <c r="H14" s="140"/>
      <c r="I14" s="137"/>
      <c r="J14" s="137"/>
      <c r="K14" s="137"/>
      <c r="L14" s="140"/>
      <c r="M14" s="137"/>
      <c r="N14" s="137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</row>
    <row r="15" spans="1:29" ht="23.25" customHeight="1" x14ac:dyDescent="0.6">
      <c r="A15" s="74" t="s">
        <v>164</v>
      </c>
      <c r="B15" s="76"/>
      <c r="C15" s="174"/>
      <c r="D15" s="104">
        <v>0</v>
      </c>
      <c r="E15" s="140"/>
      <c r="F15" s="104">
        <v>0</v>
      </c>
      <c r="G15" s="140"/>
      <c r="H15" s="104">
        <v>0</v>
      </c>
      <c r="I15" s="137"/>
      <c r="J15" s="178">
        <v>98124</v>
      </c>
      <c r="K15" s="137"/>
      <c r="L15" s="104">
        <v>0</v>
      </c>
      <c r="M15" s="137"/>
      <c r="N15" s="200">
        <v>98124</v>
      </c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</row>
    <row r="16" spans="1:29" ht="23.25" customHeight="1" x14ac:dyDescent="0.6">
      <c r="A16" s="160" t="s">
        <v>94</v>
      </c>
      <c r="B16" s="76"/>
      <c r="C16" s="174"/>
      <c r="D16" s="169">
        <v>0</v>
      </c>
      <c r="E16" s="164"/>
      <c r="F16" s="169">
        <v>0</v>
      </c>
      <c r="G16" s="164"/>
      <c r="H16" s="169">
        <v>0</v>
      </c>
      <c r="I16" s="168"/>
      <c r="J16" s="195">
        <v>98124</v>
      </c>
      <c r="K16" s="168"/>
      <c r="L16" s="169">
        <v>0</v>
      </c>
      <c r="M16" s="164"/>
      <c r="N16" s="201">
        <v>98124</v>
      </c>
      <c r="O16" s="174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</row>
    <row r="17" spans="1:15" s="174" customFormat="1" ht="15" customHeight="1" x14ac:dyDescent="0.6">
      <c r="A17" s="160"/>
      <c r="B17" s="107"/>
      <c r="D17" s="140"/>
      <c r="E17" s="137"/>
      <c r="F17" s="140"/>
      <c r="G17" s="137"/>
      <c r="H17" s="140"/>
      <c r="I17" s="137"/>
      <c r="J17" s="137"/>
      <c r="K17" s="137"/>
      <c r="L17" s="140"/>
      <c r="M17" s="137"/>
      <c r="N17" s="137"/>
      <c r="O17" s="170"/>
    </row>
    <row r="18" spans="1:15" ht="23.25" customHeight="1" thickBot="1" x14ac:dyDescent="0.65">
      <c r="A18" s="175" t="s">
        <v>208</v>
      </c>
      <c r="B18" s="76"/>
      <c r="C18" s="174"/>
      <c r="D18" s="199">
        <v>269999</v>
      </c>
      <c r="E18" s="168"/>
      <c r="F18" s="199">
        <v>270000</v>
      </c>
      <c r="G18" s="168"/>
      <c r="H18" s="199">
        <v>27000</v>
      </c>
      <c r="I18" s="168"/>
      <c r="J18" s="199">
        <v>812823</v>
      </c>
      <c r="K18" s="168"/>
      <c r="L18" s="199">
        <v>310872</v>
      </c>
      <c r="M18" s="168"/>
      <c r="N18" s="199">
        <v>1690694</v>
      </c>
      <c r="O18" s="184"/>
    </row>
    <row r="19" spans="1:15" ht="23.25" customHeight="1" thickTop="1" x14ac:dyDescent="0.55000000000000004">
      <c r="B19" s="76"/>
      <c r="J19" s="137"/>
      <c r="N19" s="137"/>
    </row>
    <row r="20" spans="1:15" ht="23.25" customHeight="1" x14ac:dyDescent="0.6">
      <c r="B20" s="107"/>
      <c r="J20" s="193"/>
      <c r="L20" s="137"/>
      <c r="N20" s="137"/>
    </row>
    <row r="21" spans="1:15" x14ac:dyDescent="0.55000000000000004">
      <c r="B21" s="76"/>
    </row>
    <row r="22" spans="1:15" ht="22.2" x14ac:dyDescent="0.6">
      <c r="B22" s="176"/>
    </row>
    <row r="29" spans="1:15" ht="23.25" customHeight="1" x14ac:dyDescent="0.55000000000000004"/>
    <row r="73" ht="17.55" customHeight="1" x14ac:dyDescent="0.55000000000000004"/>
    <row r="80" ht="16.5" customHeight="1" x14ac:dyDescent="0.55000000000000004"/>
    <row r="86" ht="17.55" customHeight="1" x14ac:dyDescent="0.55000000000000004"/>
    <row r="88" ht="17.55" customHeight="1" x14ac:dyDescent="0.55000000000000004"/>
    <row r="93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5:J5"/>
    <mergeCell ref="L5:M5"/>
    <mergeCell ref="D10:N10"/>
  </mergeCells>
  <pageMargins left="0.7" right="0.7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117"/>
  <sheetViews>
    <sheetView showGridLines="0" zoomScale="80" zoomScaleNormal="80" zoomScaleSheetLayoutView="85" workbookViewId="0">
      <selection activeCell="S74" sqref="S74"/>
    </sheetView>
  </sheetViews>
  <sheetFormatPr defaultColWidth="9.125" defaultRowHeight="23.25" customHeight="1" x14ac:dyDescent="0.55000000000000004"/>
  <cols>
    <col min="1" max="1" width="59.875" style="167" customWidth="1"/>
    <col min="2" max="2" width="5" style="177" customWidth="1"/>
    <col min="3" max="3" width="1.25" style="177" customWidth="1"/>
    <col min="4" max="4" width="12.25" style="167" customWidth="1"/>
    <col min="5" max="5" width="1.25" style="167" customWidth="1"/>
    <col min="6" max="6" width="12.25" style="167" customWidth="1"/>
    <col min="7" max="7" width="1.25" style="167" customWidth="1"/>
    <col min="8" max="8" width="13.25" style="167" customWidth="1"/>
    <col min="9" max="9" width="1.25" style="167" customWidth="1"/>
    <col min="10" max="10" width="12.25" style="167" customWidth="1"/>
    <col min="11" max="11" width="15.25" style="167" bestFit="1" customWidth="1"/>
    <col min="12" max="12" width="9.25" style="167" bestFit="1" customWidth="1"/>
    <col min="13" max="13" width="15.25" style="167" bestFit="1" customWidth="1"/>
    <col min="14" max="14" width="14.25" style="167" bestFit="1" customWidth="1"/>
    <col min="15" max="15" width="16.875" style="167" customWidth="1"/>
    <col min="16" max="16" width="13.125" style="167" bestFit="1" customWidth="1"/>
    <col min="17" max="16384" width="9.125" style="167"/>
  </cols>
  <sheetData>
    <row r="1" spans="1:10" ht="23.25" customHeight="1" x14ac:dyDescent="0.6">
      <c r="A1" s="156" t="s">
        <v>0</v>
      </c>
      <c r="B1" s="238"/>
      <c r="C1" s="238"/>
    </row>
    <row r="2" spans="1:10" ht="23.25" customHeight="1" x14ac:dyDescent="0.6">
      <c r="A2" s="156" t="s">
        <v>83</v>
      </c>
      <c r="B2" s="238"/>
      <c r="C2" s="238"/>
    </row>
    <row r="3" spans="1:10" ht="15" customHeight="1" x14ac:dyDescent="0.6">
      <c r="A3" s="156"/>
      <c r="B3" s="238"/>
      <c r="C3" s="238"/>
    </row>
    <row r="4" spans="1:10" ht="23.25" customHeight="1" x14ac:dyDescent="0.6">
      <c r="A4" s="160"/>
      <c r="D4" s="256" t="s">
        <v>1</v>
      </c>
      <c r="E4" s="256"/>
      <c r="F4" s="256"/>
      <c r="G4" s="78"/>
      <c r="H4" s="256" t="s">
        <v>45</v>
      </c>
      <c r="I4" s="256"/>
      <c r="J4" s="256"/>
    </row>
    <row r="5" spans="1:10" ht="23.25" customHeight="1" x14ac:dyDescent="0.6">
      <c r="A5" s="160"/>
      <c r="D5" s="260" t="s">
        <v>82</v>
      </c>
      <c r="E5" s="260"/>
      <c r="F5" s="260"/>
      <c r="G5" s="79"/>
      <c r="H5" s="260" t="s">
        <v>82</v>
      </c>
      <c r="I5" s="260"/>
      <c r="J5" s="260"/>
    </row>
    <row r="6" spans="1:10" ht="23.25" customHeight="1" x14ac:dyDescent="0.6">
      <c r="A6" s="160"/>
      <c r="D6" s="260" t="s">
        <v>203</v>
      </c>
      <c r="E6" s="260"/>
      <c r="F6" s="260"/>
      <c r="G6" s="79"/>
      <c r="H6" s="260" t="s">
        <v>203</v>
      </c>
      <c r="I6" s="260"/>
      <c r="J6" s="260"/>
    </row>
    <row r="7" spans="1:10" ht="20.7" customHeight="1" x14ac:dyDescent="0.6">
      <c r="A7" s="160"/>
      <c r="B7" s="76"/>
      <c r="C7" s="76"/>
      <c r="D7" s="121">
        <v>2569</v>
      </c>
      <c r="E7" s="121"/>
      <c r="F7" s="121">
        <v>2568</v>
      </c>
      <c r="G7" s="121"/>
      <c r="H7" s="121">
        <v>2569</v>
      </c>
      <c r="I7" s="121"/>
      <c r="J7" s="121">
        <v>2568</v>
      </c>
    </row>
    <row r="8" spans="1:10" ht="20.7" customHeight="1" x14ac:dyDescent="0.6">
      <c r="A8" s="160"/>
      <c r="D8" s="255" t="s">
        <v>43</v>
      </c>
      <c r="E8" s="255"/>
      <c r="F8" s="255"/>
      <c r="G8" s="255"/>
      <c r="H8" s="255"/>
      <c r="I8" s="255"/>
      <c r="J8" s="255"/>
    </row>
    <row r="9" spans="1:10" ht="23.25" customHeight="1" x14ac:dyDescent="0.6">
      <c r="A9" s="236" t="s">
        <v>24</v>
      </c>
      <c r="D9" s="103"/>
      <c r="E9" s="103"/>
      <c r="F9" s="103"/>
      <c r="G9" s="103"/>
      <c r="H9" s="103"/>
      <c r="I9" s="103"/>
      <c r="J9" s="103"/>
    </row>
    <row r="10" spans="1:10" ht="23.25" customHeight="1" x14ac:dyDescent="0.55000000000000004">
      <c r="A10" s="74" t="s">
        <v>179</v>
      </c>
      <c r="D10" s="215">
        <v>43851</v>
      </c>
      <c r="E10" s="103"/>
      <c r="F10" s="215">
        <v>66769</v>
      </c>
      <c r="G10" s="103"/>
      <c r="H10" s="215">
        <v>98124</v>
      </c>
      <c r="I10" s="103"/>
      <c r="J10" s="215">
        <v>-12505</v>
      </c>
    </row>
    <row r="11" spans="1:10" ht="23.25" customHeight="1" x14ac:dyDescent="0.55000000000000004">
      <c r="A11" s="177" t="s">
        <v>213</v>
      </c>
      <c r="D11" s="202"/>
      <c r="E11" s="103"/>
      <c r="F11" s="202"/>
      <c r="G11" s="103"/>
      <c r="H11" s="202"/>
      <c r="I11" s="103"/>
      <c r="J11" s="202"/>
    </row>
    <row r="12" spans="1:10" ht="23.25" customHeight="1" x14ac:dyDescent="0.55000000000000004">
      <c r="A12" s="74" t="s">
        <v>216</v>
      </c>
      <c r="D12" s="189">
        <v>16</v>
      </c>
      <c r="E12" s="103"/>
      <c r="F12" s="215">
        <v>13437</v>
      </c>
      <c r="G12" s="103"/>
      <c r="H12" s="189">
        <v>42</v>
      </c>
      <c r="I12" s="239"/>
      <c r="J12" s="215">
        <v>904</v>
      </c>
    </row>
    <row r="13" spans="1:10" ht="23.25" customHeight="1" x14ac:dyDescent="0.55000000000000004">
      <c r="A13" s="167" t="s">
        <v>55</v>
      </c>
      <c r="D13" s="189">
        <v>3562</v>
      </c>
      <c r="E13" s="240"/>
      <c r="F13" s="215">
        <v>4759</v>
      </c>
      <c r="G13" s="103"/>
      <c r="H13" s="189">
        <v>65</v>
      </c>
      <c r="I13" s="103"/>
      <c r="J13" s="215">
        <v>558</v>
      </c>
    </row>
    <row r="14" spans="1:10" ht="23.25" customHeight="1" x14ac:dyDescent="0.55000000000000004">
      <c r="A14" s="74" t="s">
        <v>67</v>
      </c>
      <c r="D14" s="202">
        <v>61742</v>
      </c>
      <c r="E14" s="103"/>
      <c r="F14" s="202">
        <v>66727</v>
      </c>
      <c r="G14" s="103"/>
      <c r="H14" s="202">
        <v>12557</v>
      </c>
      <c r="I14" s="103"/>
      <c r="J14" s="202">
        <v>12698</v>
      </c>
    </row>
    <row r="15" spans="1:10" ht="23.25" customHeight="1" x14ac:dyDescent="0.55000000000000004">
      <c r="A15" s="74" t="s">
        <v>68</v>
      </c>
      <c r="D15" s="202">
        <v>1221</v>
      </c>
      <c r="E15" s="103"/>
      <c r="F15" s="202">
        <v>1171</v>
      </c>
      <c r="G15" s="103"/>
      <c r="H15" s="202">
        <v>265</v>
      </c>
      <c r="I15" s="103"/>
      <c r="J15" s="202">
        <v>256</v>
      </c>
    </row>
    <row r="16" spans="1:10" ht="23.25" customHeight="1" x14ac:dyDescent="0.55000000000000004">
      <c r="A16" s="74" t="s">
        <v>49</v>
      </c>
      <c r="D16" s="93">
        <v>0</v>
      </c>
      <c r="E16" s="103"/>
      <c r="F16" s="93">
        <v>0</v>
      </c>
      <c r="G16" s="103"/>
      <c r="H16" s="203">
        <v>-109043</v>
      </c>
      <c r="I16" s="103"/>
      <c r="J16" s="203">
        <v>0</v>
      </c>
    </row>
    <row r="17" spans="1:10" ht="23.25" customHeight="1" x14ac:dyDescent="0.55000000000000004">
      <c r="A17" s="74" t="s">
        <v>142</v>
      </c>
      <c r="D17" s="203">
        <v>5537</v>
      </c>
      <c r="E17" s="203"/>
      <c r="F17" s="203">
        <v>5378</v>
      </c>
      <c r="G17" s="203"/>
      <c r="H17" s="203">
        <v>1090</v>
      </c>
      <c r="I17" s="203"/>
      <c r="J17" s="203">
        <v>1112</v>
      </c>
    </row>
    <row r="18" spans="1:10" ht="23.25" customHeight="1" x14ac:dyDescent="0.55000000000000004">
      <c r="A18" s="74" t="s">
        <v>223</v>
      </c>
      <c r="D18" s="204">
        <v>4615</v>
      </c>
      <c r="E18" s="203"/>
      <c r="F18" s="204">
        <v>746</v>
      </c>
      <c r="G18" s="203"/>
      <c r="H18" s="203">
        <v>100</v>
      </c>
      <c r="I18" s="203"/>
      <c r="J18" s="203">
        <v>63</v>
      </c>
    </row>
    <row r="19" spans="1:10" ht="23.25" customHeight="1" x14ac:dyDescent="0.55000000000000004">
      <c r="A19" s="74" t="s">
        <v>156</v>
      </c>
      <c r="D19" s="203">
        <v>-18</v>
      </c>
      <c r="E19" s="203"/>
      <c r="F19" s="203">
        <v>-18</v>
      </c>
      <c r="G19" s="203"/>
      <c r="H19" s="93">
        <v>0</v>
      </c>
      <c r="I19" s="203"/>
      <c r="J19" s="93">
        <v>0</v>
      </c>
    </row>
    <row r="20" spans="1:10" ht="23.25" customHeight="1" x14ac:dyDescent="0.55000000000000004">
      <c r="A20" s="74" t="s">
        <v>196</v>
      </c>
    </row>
    <row r="21" spans="1:10" ht="23.25" customHeight="1" x14ac:dyDescent="0.55000000000000004">
      <c r="A21" s="241" t="s">
        <v>225</v>
      </c>
      <c r="D21" s="203">
        <v>0</v>
      </c>
      <c r="E21" s="203"/>
      <c r="F21" s="203">
        <v>143</v>
      </c>
      <c r="G21" s="203"/>
      <c r="H21" s="93">
        <v>0</v>
      </c>
      <c r="I21" s="203"/>
      <c r="J21" s="93">
        <v>0</v>
      </c>
    </row>
    <row r="22" spans="1:10" ht="23.25" customHeight="1" x14ac:dyDescent="0.55000000000000004">
      <c r="A22" s="74" t="s">
        <v>220</v>
      </c>
      <c r="D22" s="203">
        <v>-2387</v>
      </c>
      <c r="E22" s="203"/>
      <c r="F22" s="203">
        <v>-3660</v>
      </c>
      <c r="G22" s="203"/>
      <c r="H22" s="203">
        <v>-895</v>
      </c>
      <c r="I22" s="203"/>
      <c r="J22" s="203">
        <v>-278</v>
      </c>
    </row>
    <row r="23" spans="1:10" ht="23.25" customHeight="1" x14ac:dyDescent="0.55000000000000004">
      <c r="A23" s="74" t="s">
        <v>197</v>
      </c>
      <c r="D23" s="203">
        <v>-985</v>
      </c>
      <c r="E23" s="203"/>
      <c r="F23" s="203">
        <v>-322</v>
      </c>
      <c r="G23" s="203"/>
      <c r="H23" s="203">
        <v>-357</v>
      </c>
      <c r="I23" s="203"/>
      <c r="J23" s="203">
        <v>-135</v>
      </c>
    </row>
    <row r="24" spans="1:10" ht="22.95" customHeight="1" x14ac:dyDescent="0.55000000000000004">
      <c r="A24" s="74" t="s">
        <v>123</v>
      </c>
      <c r="D24" s="242">
        <v>-158</v>
      </c>
      <c r="E24" s="103"/>
      <c r="F24" s="242">
        <v>-1004</v>
      </c>
      <c r="G24" s="103"/>
      <c r="H24" s="205">
        <v>-1899</v>
      </c>
      <c r="I24" s="103"/>
      <c r="J24" s="205">
        <v>-1957</v>
      </c>
    </row>
    <row r="25" spans="1:10" ht="23.25" customHeight="1" x14ac:dyDescent="0.55000000000000004">
      <c r="D25" s="216">
        <v>116996</v>
      </c>
      <c r="E25" s="137"/>
      <c r="F25" s="216">
        <v>154126</v>
      </c>
      <c r="G25" s="137"/>
      <c r="H25" s="217">
        <v>49</v>
      </c>
      <c r="I25" s="137"/>
      <c r="J25" s="217">
        <v>716</v>
      </c>
    </row>
    <row r="26" spans="1:10" ht="23.25" customHeight="1" x14ac:dyDescent="0.55000000000000004">
      <c r="A26" s="177" t="s">
        <v>41</v>
      </c>
      <c r="D26" s="137"/>
      <c r="E26" s="137"/>
      <c r="F26" s="137"/>
      <c r="G26" s="137"/>
      <c r="H26" s="137"/>
      <c r="I26" s="137"/>
      <c r="J26" s="137"/>
    </row>
    <row r="27" spans="1:10" ht="23.25" customHeight="1" x14ac:dyDescent="0.55000000000000004">
      <c r="A27" s="167" t="s">
        <v>46</v>
      </c>
      <c r="D27" s="174">
        <v>3019</v>
      </c>
      <c r="E27" s="103"/>
      <c r="F27" s="174">
        <v>-87197</v>
      </c>
      <c r="G27" s="103"/>
      <c r="H27" s="174">
        <v>-1352</v>
      </c>
      <c r="I27" s="103"/>
      <c r="J27" s="174">
        <v>-31258</v>
      </c>
    </row>
    <row r="28" spans="1:10" ht="23.25" customHeight="1" x14ac:dyDescent="0.55000000000000004">
      <c r="A28" s="74" t="s">
        <v>190</v>
      </c>
      <c r="B28" s="243"/>
      <c r="D28" s="174">
        <v>560</v>
      </c>
      <c r="E28" s="103"/>
      <c r="F28" s="174">
        <v>-7985</v>
      </c>
      <c r="G28" s="103"/>
      <c r="H28" s="174">
        <v>-4232</v>
      </c>
      <c r="I28" s="103"/>
      <c r="J28" s="174">
        <v>-2640</v>
      </c>
    </row>
    <row r="29" spans="1:10" ht="23.25" customHeight="1" x14ac:dyDescent="0.55000000000000004">
      <c r="A29" s="167" t="s">
        <v>25</v>
      </c>
      <c r="D29" s="174">
        <v>13670</v>
      </c>
      <c r="E29" s="103"/>
      <c r="F29" s="174">
        <v>-26951</v>
      </c>
      <c r="G29" s="103"/>
      <c r="H29" s="174">
        <v>524</v>
      </c>
      <c r="I29" s="103"/>
      <c r="J29" s="174">
        <v>15932</v>
      </c>
    </row>
    <row r="30" spans="1:10" ht="23.25" customHeight="1" x14ac:dyDescent="0.55000000000000004">
      <c r="A30" s="167" t="s">
        <v>7</v>
      </c>
      <c r="D30" s="174">
        <v>838</v>
      </c>
      <c r="E30" s="103"/>
      <c r="F30" s="174">
        <v>1101</v>
      </c>
      <c r="G30" s="103"/>
      <c r="H30" s="174">
        <v>5</v>
      </c>
      <c r="I30" s="103"/>
      <c r="J30" s="174">
        <v>957</v>
      </c>
    </row>
    <row r="31" spans="1:10" ht="23.25" customHeight="1" x14ac:dyDescent="0.55000000000000004">
      <c r="A31" s="167" t="s">
        <v>47</v>
      </c>
      <c r="D31" s="86">
        <v>29288</v>
      </c>
      <c r="E31" s="103"/>
      <c r="F31" s="86">
        <v>27439</v>
      </c>
      <c r="G31" s="103"/>
      <c r="H31" s="86">
        <v>6485</v>
      </c>
      <c r="I31" s="103"/>
      <c r="J31" s="86">
        <v>303</v>
      </c>
    </row>
    <row r="32" spans="1:10" ht="23.25" customHeight="1" x14ac:dyDescent="0.55000000000000004">
      <c r="A32" s="74" t="s">
        <v>191</v>
      </c>
      <c r="D32" s="174">
        <v>-64679</v>
      </c>
      <c r="E32" s="103"/>
      <c r="F32" s="174">
        <v>-47241</v>
      </c>
      <c r="G32" s="103"/>
      <c r="H32" s="174">
        <v>-17078</v>
      </c>
      <c r="I32" s="103"/>
      <c r="J32" s="174">
        <v>-9130</v>
      </c>
    </row>
    <row r="33" spans="1:10" ht="23.25" customHeight="1" x14ac:dyDescent="0.55000000000000004">
      <c r="A33" s="74" t="s">
        <v>79</v>
      </c>
      <c r="D33" s="174">
        <v>-3435</v>
      </c>
      <c r="E33" s="103"/>
      <c r="F33" s="174">
        <v>-9247</v>
      </c>
      <c r="G33" s="103"/>
      <c r="H33" s="174">
        <v>-870</v>
      </c>
      <c r="I33" s="103"/>
      <c r="J33" s="174">
        <v>-4470</v>
      </c>
    </row>
    <row r="34" spans="1:10" ht="23.25" customHeight="1" x14ac:dyDescent="0.55000000000000004">
      <c r="A34" s="74" t="s">
        <v>161</v>
      </c>
      <c r="D34" s="218">
        <v>96257</v>
      </c>
      <c r="E34" s="103"/>
      <c r="F34" s="218">
        <v>4045</v>
      </c>
      <c r="G34" s="103"/>
      <c r="H34" s="218">
        <v>-16469</v>
      </c>
      <c r="I34" s="103"/>
      <c r="J34" s="218">
        <v>-29590</v>
      </c>
    </row>
    <row r="35" spans="1:10" ht="22.95" customHeight="1" x14ac:dyDescent="0.55000000000000004">
      <c r="A35" s="74" t="s">
        <v>221</v>
      </c>
      <c r="D35" s="174">
        <v>-2911</v>
      </c>
      <c r="E35" s="103"/>
      <c r="F35" s="174">
        <v>-5208</v>
      </c>
      <c r="G35" s="103"/>
      <c r="H35" s="174">
        <v>-424</v>
      </c>
      <c r="I35" s="103"/>
      <c r="J35" s="174">
        <v>-389</v>
      </c>
    </row>
    <row r="36" spans="1:10" ht="23.25" customHeight="1" x14ac:dyDescent="0.6">
      <c r="A36" s="160" t="s">
        <v>151</v>
      </c>
      <c r="D36" s="155">
        <v>93346</v>
      </c>
      <c r="E36" s="91"/>
      <c r="F36" s="155">
        <v>-1163</v>
      </c>
      <c r="G36" s="91"/>
      <c r="H36" s="155">
        <v>-16893</v>
      </c>
      <c r="I36" s="91"/>
      <c r="J36" s="155">
        <v>-29979</v>
      </c>
    </row>
    <row r="37" spans="1:10" ht="23.25" customHeight="1" x14ac:dyDescent="0.6">
      <c r="A37" s="160"/>
      <c r="D37" s="130"/>
      <c r="E37" s="91"/>
      <c r="F37" s="130"/>
      <c r="G37" s="91"/>
      <c r="H37" s="130"/>
      <c r="I37" s="91"/>
      <c r="J37" s="130"/>
    </row>
    <row r="38" spans="1:10" ht="22.95" customHeight="1" x14ac:dyDescent="0.6">
      <c r="A38" s="156" t="s">
        <v>0</v>
      </c>
      <c r="B38" s="238"/>
      <c r="C38" s="238"/>
      <c r="D38" s="193"/>
    </row>
    <row r="39" spans="1:10" ht="22.95" customHeight="1" x14ac:dyDescent="0.6">
      <c r="A39" s="156" t="s">
        <v>83</v>
      </c>
      <c r="B39" s="238"/>
      <c r="C39" s="238"/>
    </row>
    <row r="40" spans="1:10" ht="6" customHeight="1" x14ac:dyDescent="0.6">
      <c r="A40" s="156"/>
      <c r="B40" s="244"/>
      <c r="C40" s="244"/>
    </row>
    <row r="41" spans="1:10" ht="22.95" customHeight="1" x14ac:dyDescent="0.6">
      <c r="A41" s="160"/>
      <c r="D41" s="256" t="s">
        <v>1</v>
      </c>
      <c r="E41" s="256"/>
      <c r="F41" s="256"/>
      <c r="G41" s="78"/>
      <c r="H41" s="256" t="s">
        <v>45</v>
      </c>
      <c r="I41" s="256"/>
      <c r="J41" s="256"/>
    </row>
    <row r="42" spans="1:10" ht="22.95" customHeight="1" x14ac:dyDescent="0.6">
      <c r="A42" s="160"/>
      <c r="D42" s="260" t="s">
        <v>82</v>
      </c>
      <c r="E42" s="260"/>
      <c r="F42" s="260"/>
      <c r="G42" s="79"/>
      <c r="H42" s="260" t="s">
        <v>82</v>
      </c>
      <c r="I42" s="260"/>
      <c r="J42" s="260"/>
    </row>
    <row r="43" spans="1:10" ht="22.95" customHeight="1" x14ac:dyDescent="0.6">
      <c r="A43" s="160"/>
      <c r="D43" s="260" t="s">
        <v>203</v>
      </c>
      <c r="E43" s="260"/>
      <c r="F43" s="260"/>
      <c r="G43" s="79"/>
      <c r="H43" s="260" t="s">
        <v>203</v>
      </c>
      <c r="I43" s="260"/>
      <c r="J43" s="260"/>
    </row>
    <row r="44" spans="1:10" ht="20.7" customHeight="1" x14ac:dyDescent="0.6">
      <c r="A44" s="160"/>
      <c r="B44" s="76"/>
      <c r="D44" s="121">
        <v>2569</v>
      </c>
      <c r="E44" s="121"/>
      <c r="F44" s="121">
        <v>2568</v>
      </c>
      <c r="G44" s="121"/>
      <c r="H44" s="121">
        <v>2569</v>
      </c>
      <c r="I44" s="121"/>
      <c r="J44" s="121">
        <v>2568</v>
      </c>
    </row>
    <row r="45" spans="1:10" ht="20.7" customHeight="1" x14ac:dyDescent="0.6">
      <c r="A45" s="160"/>
      <c r="D45" s="255" t="s">
        <v>43</v>
      </c>
      <c r="E45" s="255"/>
      <c r="F45" s="255"/>
      <c r="G45" s="255"/>
      <c r="H45" s="255"/>
      <c r="I45" s="255"/>
      <c r="J45" s="255"/>
    </row>
    <row r="46" spans="1:10" ht="22.95" customHeight="1" x14ac:dyDescent="0.6">
      <c r="A46" s="236" t="s">
        <v>26</v>
      </c>
      <c r="D46" s="103"/>
      <c r="E46" s="103"/>
      <c r="F46" s="103"/>
      <c r="G46" s="103"/>
      <c r="H46" s="103"/>
      <c r="I46" s="103"/>
      <c r="J46" s="103"/>
    </row>
    <row r="47" spans="1:10" ht="22.95" customHeight="1" x14ac:dyDescent="0.55000000000000004">
      <c r="A47" s="74" t="s">
        <v>115</v>
      </c>
      <c r="D47" s="86">
        <v>1065</v>
      </c>
      <c r="E47" s="103"/>
      <c r="F47" s="86">
        <v>475</v>
      </c>
      <c r="G47" s="103"/>
      <c r="H47" s="88">
        <v>357</v>
      </c>
      <c r="I47" s="103"/>
      <c r="J47" s="88">
        <v>1234</v>
      </c>
    </row>
    <row r="48" spans="1:10" ht="22.95" customHeight="1" x14ac:dyDescent="0.55000000000000004">
      <c r="A48" s="74" t="s">
        <v>125</v>
      </c>
      <c r="D48" s="174">
        <v>-30489</v>
      </c>
      <c r="E48" s="103"/>
      <c r="F48" s="174">
        <v>-15233</v>
      </c>
      <c r="G48" s="103"/>
      <c r="H48" s="88">
        <v>-3312</v>
      </c>
      <c r="I48" s="103"/>
      <c r="J48" s="88">
        <v>-2408</v>
      </c>
    </row>
    <row r="49" spans="1:16" ht="21.45" customHeight="1" x14ac:dyDescent="0.55000000000000004">
      <c r="A49" s="74" t="s">
        <v>167</v>
      </c>
      <c r="D49" s="174">
        <v>-7443</v>
      </c>
      <c r="E49" s="103"/>
      <c r="F49" s="174">
        <v>-576</v>
      </c>
      <c r="G49" s="206"/>
      <c r="H49" s="207">
        <v>-2982</v>
      </c>
      <c r="I49" s="206"/>
      <c r="J49" s="207">
        <v>-400</v>
      </c>
    </row>
    <row r="50" spans="1:16" ht="22.95" customHeight="1" x14ac:dyDescent="0.55000000000000004">
      <c r="A50" s="74" t="s">
        <v>116</v>
      </c>
      <c r="D50" s="174">
        <v>-224</v>
      </c>
      <c r="E50" s="103"/>
      <c r="F50" s="174">
        <v>-931</v>
      </c>
      <c r="G50" s="103"/>
      <c r="H50" s="88">
        <v>-44</v>
      </c>
      <c r="I50" s="103"/>
      <c r="J50" s="88">
        <v>0</v>
      </c>
    </row>
    <row r="51" spans="1:16" ht="22.95" customHeight="1" x14ac:dyDescent="0.55000000000000004">
      <c r="A51" s="74" t="s">
        <v>227</v>
      </c>
      <c r="D51" s="93">
        <v>0</v>
      </c>
      <c r="E51" s="103"/>
      <c r="F51" s="93">
        <v>0</v>
      </c>
      <c r="G51" s="103"/>
      <c r="H51" s="88">
        <v>-115750</v>
      </c>
      <c r="I51" s="103"/>
      <c r="J51" s="93">
        <v>0</v>
      </c>
    </row>
    <row r="52" spans="1:16" ht="22.95" customHeight="1" x14ac:dyDescent="0.55000000000000004">
      <c r="A52" s="74" t="s">
        <v>49</v>
      </c>
      <c r="D52" s="93">
        <v>0</v>
      </c>
      <c r="E52" s="103"/>
      <c r="F52" s="93">
        <v>0</v>
      </c>
      <c r="G52" s="103"/>
      <c r="H52" s="145">
        <v>109043</v>
      </c>
      <c r="I52" s="103"/>
      <c r="J52" s="145">
        <v>0</v>
      </c>
    </row>
    <row r="53" spans="1:16" ht="22.95" customHeight="1" x14ac:dyDescent="0.55000000000000004">
      <c r="A53" s="74" t="s">
        <v>123</v>
      </c>
      <c r="D53" s="208">
        <v>141</v>
      </c>
      <c r="E53" s="103"/>
      <c r="F53" s="208">
        <v>1037</v>
      </c>
      <c r="G53" s="103"/>
      <c r="H53" s="127">
        <v>1909</v>
      </c>
      <c r="I53" s="103"/>
      <c r="J53" s="127">
        <v>1990</v>
      </c>
    </row>
    <row r="54" spans="1:16" ht="22.95" customHeight="1" x14ac:dyDescent="0.6">
      <c r="A54" s="160" t="s">
        <v>117</v>
      </c>
      <c r="D54" s="155">
        <v>-36950</v>
      </c>
      <c r="E54" s="91"/>
      <c r="F54" s="155">
        <v>-15228</v>
      </c>
      <c r="G54" s="91"/>
      <c r="H54" s="111">
        <v>-10779</v>
      </c>
      <c r="I54" s="91"/>
      <c r="J54" s="111">
        <v>416</v>
      </c>
    </row>
    <row r="55" spans="1:16" ht="6.75" customHeight="1" x14ac:dyDescent="0.6">
      <c r="A55" s="160"/>
      <c r="D55" s="103"/>
      <c r="E55" s="103"/>
      <c r="F55" s="103"/>
      <c r="G55" s="103"/>
      <c r="H55" s="103"/>
      <c r="I55" s="103"/>
      <c r="J55" s="103"/>
    </row>
    <row r="56" spans="1:16" ht="22.2" x14ac:dyDescent="0.6">
      <c r="A56" s="236" t="s">
        <v>27</v>
      </c>
      <c r="D56" s="103"/>
      <c r="E56" s="103"/>
      <c r="F56" s="103"/>
      <c r="G56" s="103"/>
      <c r="H56" s="103"/>
      <c r="I56" s="103"/>
      <c r="J56" s="103"/>
      <c r="K56" s="78"/>
      <c r="L56" s="78"/>
      <c r="M56" s="160"/>
      <c r="N56" s="160"/>
    </row>
    <row r="57" spans="1:16" ht="21.6" x14ac:dyDescent="0.55000000000000004">
      <c r="A57" s="74" t="s">
        <v>126</v>
      </c>
      <c r="D57" s="103">
        <v>455600</v>
      </c>
      <c r="E57" s="103"/>
      <c r="F57" s="103">
        <v>848400</v>
      </c>
      <c r="G57" s="209"/>
      <c r="H57" s="210">
        <v>0</v>
      </c>
      <c r="I57" s="209"/>
      <c r="J57" s="210">
        <v>89000</v>
      </c>
      <c r="K57" s="211"/>
      <c r="L57" s="211"/>
      <c r="M57" s="211"/>
      <c r="N57" s="211"/>
      <c r="O57" s="211"/>
      <c r="P57" s="245"/>
    </row>
    <row r="58" spans="1:16" ht="22.5" customHeight="1" x14ac:dyDescent="0.55000000000000004">
      <c r="A58" s="74" t="s">
        <v>128</v>
      </c>
      <c r="D58" s="103">
        <v>-400940</v>
      </c>
      <c r="E58" s="103"/>
      <c r="F58" s="103">
        <v>-832510</v>
      </c>
      <c r="G58" s="209"/>
      <c r="H58" s="212">
        <v>0</v>
      </c>
      <c r="I58" s="209"/>
      <c r="J58" s="212">
        <v>-71000</v>
      </c>
      <c r="K58" s="211"/>
      <c r="L58" s="211"/>
      <c r="M58" s="211"/>
      <c r="N58" s="211"/>
      <c r="O58" s="211"/>
      <c r="P58" s="245"/>
    </row>
    <row r="59" spans="1:16" ht="22.95" customHeight="1" x14ac:dyDescent="0.55000000000000004">
      <c r="A59" s="74" t="s">
        <v>162</v>
      </c>
      <c r="D59" s="174">
        <v>-4003</v>
      </c>
      <c r="E59" s="103"/>
      <c r="F59" s="174">
        <v>-5684</v>
      </c>
      <c r="G59" s="209"/>
      <c r="H59" s="174">
        <v>-332</v>
      </c>
      <c r="I59" s="209"/>
      <c r="J59" s="174">
        <v>-1841</v>
      </c>
      <c r="K59" s="211"/>
      <c r="L59" s="211"/>
      <c r="M59" s="211"/>
      <c r="N59" s="211"/>
      <c r="O59" s="211"/>
    </row>
    <row r="60" spans="1:16" ht="22.95" customHeight="1" x14ac:dyDescent="0.55000000000000004">
      <c r="A60" s="74" t="s">
        <v>119</v>
      </c>
      <c r="D60" s="212">
        <v>-21589</v>
      </c>
      <c r="E60" s="103"/>
      <c r="F60" s="212">
        <v>-17658</v>
      </c>
      <c r="G60" s="209"/>
      <c r="H60" s="207">
        <v>-12079</v>
      </c>
      <c r="I60" s="209"/>
      <c r="J60" s="207">
        <v>-649</v>
      </c>
    </row>
    <row r="61" spans="1:16" ht="22.95" customHeight="1" x14ac:dyDescent="0.55000000000000004">
      <c r="A61" s="74" t="s">
        <v>217</v>
      </c>
      <c r="D61" s="212">
        <v>-17750</v>
      </c>
      <c r="E61" s="103"/>
      <c r="F61" s="212">
        <v>0</v>
      </c>
      <c r="G61" s="209"/>
      <c r="H61" s="207">
        <v>0</v>
      </c>
      <c r="I61" s="209"/>
      <c r="J61" s="207">
        <v>0</v>
      </c>
    </row>
    <row r="62" spans="1:16" ht="22.95" customHeight="1" x14ac:dyDescent="0.55000000000000004">
      <c r="A62" s="74" t="s">
        <v>127</v>
      </c>
      <c r="D62" s="88">
        <v>-113516</v>
      </c>
      <c r="E62" s="103"/>
      <c r="F62" s="212">
        <v>0</v>
      </c>
      <c r="G62" s="209"/>
      <c r="H62" s="145">
        <v>0</v>
      </c>
      <c r="I62" s="209"/>
      <c r="J62" s="93">
        <v>0</v>
      </c>
    </row>
    <row r="63" spans="1:16" ht="22.95" customHeight="1" x14ac:dyDescent="0.55000000000000004">
      <c r="A63" s="74" t="s">
        <v>118</v>
      </c>
      <c r="D63" s="136">
        <v>-3450</v>
      </c>
      <c r="E63" s="103"/>
      <c r="F63" s="136">
        <v>-4818</v>
      </c>
      <c r="G63" s="209"/>
      <c r="H63" s="242">
        <v>-67</v>
      </c>
      <c r="I63" s="209"/>
      <c r="J63" s="242">
        <v>-403</v>
      </c>
    </row>
    <row r="64" spans="1:16" ht="22.95" customHeight="1" x14ac:dyDescent="0.6">
      <c r="A64" s="160" t="s">
        <v>214</v>
      </c>
      <c r="D64" s="111">
        <v>-105648</v>
      </c>
      <c r="E64" s="91"/>
      <c r="F64" s="111">
        <v>-12270</v>
      </c>
      <c r="G64" s="91"/>
      <c r="H64" s="155">
        <v>-12478</v>
      </c>
      <c r="I64" s="91"/>
      <c r="J64" s="155">
        <v>15107</v>
      </c>
    </row>
    <row r="65" spans="1:179" s="246" customFormat="1" ht="6.75" customHeight="1" x14ac:dyDescent="0.6">
      <c r="A65" s="160"/>
      <c r="B65" s="177"/>
      <c r="C65" s="177"/>
      <c r="D65" s="103"/>
      <c r="E65" s="103"/>
      <c r="F65" s="103"/>
      <c r="G65" s="103"/>
      <c r="H65" s="103"/>
      <c r="I65" s="103"/>
      <c r="J65" s="103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67"/>
      <c r="CO65" s="167"/>
      <c r="CP65" s="167"/>
      <c r="CQ65" s="167"/>
      <c r="CR65" s="167"/>
      <c r="CS65" s="167"/>
      <c r="CT65" s="167"/>
      <c r="CU65" s="167"/>
      <c r="CV65" s="167"/>
      <c r="CW65" s="167"/>
      <c r="CX65" s="167"/>
      <c r="CY65" s="167"/>
      <c r="CZ65" s="167"/>
      <c r="DA65" s="167"/>
      <c r="DB65" s="167"/>
      <c r="DC65" s="167"/>
      <c r="DD65" s="167"/>
      <c r="DE65" s="167"/>
      <c r="DF65" s="167"/>
      <c r="DG65" s="167"/>
      <c r="DH65" s="167"/>
      <c r="DI65" s="167"/>
      <c r="DJ65" s="167"/>
      <c r="DK65" s="167"/>
      <c r="DL65" s="167"/>
      <c r="DM65" s="167"/>
      <c r="DN65" s="167"/>
      <c r="DO65" s="167"/>
      <c r="DP65" s="167"/>
      <c r="DQ65" s="167"/>
      <c r="DR65" s="167"/>
      <c r="DS65" s="167"/>
      <c r="DT65" s="167"/>
      <c r="DU65" s="167"/>
      <c r="DV65" s="167"/>
      <c r="DW65" s="167"/>
      <c r="DX65" s="167"/>
      <c r="DY65" s="167"/>
      <c r="DZ65" s="167"/>
      <c r="EA65" s="167"/>
      <c r="EB65" s="167"/>
      <c r="EC65" s="167"/>
      <c r="ED65" s="167"/>
      <c r="EE65" s="167"/>
      <c r="EF65" s="167"/>
      <c r="EG65" s="167"/>
      <c r="EH65" s="167"/>
      <c r="EI65" s="167"/>
      <c r="EJ65" s="167"/>
      <c r="EK65" s="167"/>
      <c r="EL65" s="167"/>
      <c r="EM65" s="167"/>
      <c r="EN65" s="167"/>
      <c r="EO65" s="167"/>
      <c r="EP65" s="167"/>
      <c r="EQ65" s="167"/>
      <c r="ER65" s="167"/>
      <c r="ES65" s="167"/>
      <c r="ET65" s="167"/>
      <c r="EU65" s="167"/>
      <c r="EV65" s="167"/>
      <c r="EW65" s="167"/>
      <c r="EX65" s="167"/>
      <c r="EY65" s="167"/>
      <c r="EZ65" s="167"/>
      <c r="FA65" s="167"/>
      <c r="FB65" s="167"/>
      <c r="FC65" s="167"/>
      <c r="FD65" s="167"/>
      <c r="FE65" s="167"/>
      <c r="FF65" s="167"/>
      <c r="FG65" s="167"/>
      <c r="FH65" s="167"/>
      <c r="FI65" s="167"/>
      <c r="FJ65" s="167"/>
      <c r="FK65" s="167"/>
      <c r="FL65" s="167"/>
      <c r="FM65" s="167"/>
      <c r="FN65" s="167"/>
      <c r="FO65" s="167"/>
      <c r="FP65" s="167"/>
      <c r="FQ65" s="167"/>
      <c r="FR65" s="167"/>
      <c r="FS65" s="167"/>
      <c r="FT65" s="167"/>
      <c r="FU65" s="167"/>
      <c r="FV65" s="167"/>
      <c r="FW65" s="167"/>
    </row>
    <row r="66" spans="1:179" s="246" customFormat="1" ht="22.95" customHeight="1" x14ac:dyDescent="0.6">
      <c r="A66" s="160" t="s">
        <v>222</v>
      </c>
      <c r="B66" s="177"/>
      <c r="C66" s="177"/>
      <c r="D66" s="154">
        <v>-49252</v>
      </c>
      <c r="E66" s="130"/>
      <c r="F66" s="154">
        <v>-28661</v>
      </c>
      <c r="G66" s="91"/>
      <c r="H66" s="154">
        <v>-40150</v>
      </c>
      <c r="I66" s="91"/>
      <c r="J66" s="154">
        <v>-14456</v>
      </c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67"/>
      <c r="BP66" s="167"/>
      <c r="BQ66" s="167"/>
      <c r="BR66" s="167"/>
      <c r="BS66" s="167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7"/>
      <c r="CF66" s="167"/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67"/>
      <c r="CV66" s="167"/>
      <c r="CW66" s="167"/>
      <c r="CX66" s="167"/>
      <c r="CY66" s="167"/>
      <c r="CZ66" s="167"/>
      <c r="DA66" s="167"/>
      <c r="DB66" s="167"/>
      <c r="DC66" s="167"/>
      <c r="DD66" s="167"/>
      <c r="DE66" s="167"/>
      <c r="DF66" s="167"/>
      <c r="DG66" s="167"/>
      <c r="DH66" s="167"/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67"/>
      <c r="EH66" s="167"/>
      <c r="EI66" s="167"/>
      <c r="EJ66" s="167"/>
      <c r="EK66" s="167"/>
      <c r="EL66" s="167"/>
      <c r="EM66" s="167"/>
      <c r="EN66" s="167"/>
      <c r="EO66" s="167"/>
      <c r="EP66" s="167"/>
      <c r="EQ66" s="167"/>
      <c r="ER66" s="167"/>
      <c r="ES66" s="167"/>
      <c r="ET66" s="167"/>
      <c r="EU66" s="167"/>
      <c r="EV66" s="167"/>
      <c r="EW66" s="167"/>
      <c r="EX66" s="167"/>
      <c r="EY66" s="167"/>
      <c r="EZ66" s="167"/>
      <c r="FA66" s="167"/>
      <c r="FB66" s="167"/>
      <c r="FC66" s="167"/>
      <c r="FD66" s="167"/>
      <c r="FE66" s="167"/>
      <c r="FF66" s="167"/>
      <c r="FG66" s="167"/>
      <c r="FH66" s="167"/>
      <c r="FI66" s="167"/>
      <c r="FJ66" s="167"/>
      <c r="FK66" s="167"/>
      <c r="FL66" s="167"/>
      <c r="FM66" s="167"/>
      <c r="FN66" s="167"/>
      <c r="FO66" s="167"/>
      <c r="FP66" s="167"/>
      <c r="FQ66" s="167"/>
      <c r="FR66" s="167"/>
      <c r="FS66" s="167"/>
      <c r="FT66" s="167"/>
      <c r="FU66" s="167"/>
      <c r="FV66" s="167"/>
      <c r="FW66" s="167"/>
    </row>
    <row r="67" spans="1:179" ht="22.95" customHeight="1" x14ac:dyDescent="0.55000000000000004">
      <c r="A67" s="74" t="s">
        <v>143</v>
      </c>
      <c r="D67" s="19">
        <v>714456</v>
      </c>
      <c r="E67" s="103"/>
      <c r="F67" s="231">
        <v>387302</v>
      </c>
      <c r="G67" s="103"/>
      <c r="H67" s="19">
        <v>380478</v>
      </c>
      <c r="I67" s="103"/>
      <c r="J67" s="231">
        <v>25650</v>
      </c>
    </row>
    <row r="68" spans="1:179" ht="22.95" customHeight="1" thickBot="1" x14ac:dyDescent="0.65">
      <c r="A68" s="160" t="s">
        <v>215</v>
      </c>
      <c r="B68" s="76"/>
      <c r="C68" s="76"/>
      <c r="D68" s="228">
        <v>665204</v>
      </c>
      <c r="E68" s="247"/>
      <c r="F68" s="228">
        <v>358641</v>
      </c>
      <c r="G68" s="247"/>
      <c r="H68" s="228">
        <v>340328</v>
      </c>
      <c r="I68" s="247"/>
      <c r="J68" s="228">
        <v>11194</v>
      </c>
      <c r="K68" s="248"/>
      <c r="L68" s="248"/>
    </row>
    <row r="69" spans="1:179" ht="6.45" customHeight="1" thickTop="1" x14ac:dyDescent="0.55000000000000004">
      <c r="A69" s="122"/>
      <c r="B69" s="232"/>
      <c r="C69" s="232"/>
    </row>
    <row r="70" spans="1:179" s="251" customFormat="1" ht="23.25" customHeight="1" x14ac:dyDescent="0.6">
      <c r="A70" s="249" t="s">
        <v>57</v>
      </c>
      <c r="B70" s="250"/>
      <c r="C70" s="250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46"/>
      <c r="AK70" s="246"/>
      <c r="AL70" s="246"/>
      <c r="AM70" s="246"/>
      <c r="AN70" s="246"/>
      <c r="AO70" s="246"/>
      <c r="AP70" s="246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6"/>
      <c r="BH70" s="246"/>
      <c r="BI70" s="246"/>
      <c r="BJ70" s="246"/>
      <c r="BK70" s="246"/>
      <c r="BL70" s="246"/>
      <c r="BM70" s="246"/>
      <c r="BN70" s="246"/>
      <c r="BO70" s="246"/>
      <c r="BP70" s="246"/>
      <c r="BQ70" s="246"/>
      <c r="BR70" s="246"/>
      <c r="BS70" s="246"/>
      <c r="BT70" s="246"/>
      <c r="BU70" s="246"/>
      <c r="BV70" s="246"/>
      <c r="BW70" s="246"/>
      <c r="BX70" s="246"/>
      <c r="BY70" s="246"/>
      <c r="BZ70" s="246"/>
      <c r="CA70" s="246"/>
      <c r="CB70" s="246"/>
      <c r="CC70" s="246"/>
      <c r="CD70" s="246"/>
      <c r="CE70" s="246"/>
      <c r="CF70" s="246"/>
      <c r="CG70" s="246"/>
      <c r="CH70" s="246"/>
      <c r="CI70" s="246"/>
      <c r="CJ70" s="246"/>
      <c r="CK70" s="246"/>
      <c r="CL70" s="246"/>
      <c r="CM70" s="246"/>
      <c r="CN70" s="246"/>
      <c r="CO70" s="246"/>
      <c r="CP70" s="246"/>
      <c r="CQ70" s="246"/>
      <c r="CR70" s="246"/>
      <c r="CS70" s="246"/>
      <c r="CT70" s="246"/>
      <c r="CU70" s="246"/>
      <c r="CV70" s="246"/>
      <c r="CW70" s="246"/>
      <c r="CX70" s="246"/>
      <c r="CY70" s="246"/>
      <c r="CZ70" s="246"/>
      <c r="DA70" s="246"/>
      <c r="DB70" s="246"/>
      <c r="DC70" s="246"/>
      <c r="DD70" s="246"/>
      <c r="DE70" s="246"/>
      <c r="DF70" s="246"/>
      <c r="DG70" s="246"/>
      <c r="DH70" s="246"/>
      <c r="DI70" s="246"/>
      <c r="DJ70" s="246"/>
      <c r="DK70" s="246"/>
      <c r="DL70" s="246"/>
      <c r="DM70" s="246"/>
      <c r="DN70" s="246"/>
      <c r="DO70" s="246"/>
      <c r="DP70" s="246"/>
      <c r="DQ70" s="246"/>
      <c r="DR70" s="246"/>
      <c r="DS70" s="246"/>
      <c r="DT70" s="246"/>
      <c r="DU70" s="246"/>
      <c r="DV70" s="246"/>
      <c r="DW70" s="246"/>
      <c r="DX70" s="246"/>
      <c r="DY70" s="246"/>
      <c r="DZ70" s="246"/>
      <c r="EA70" s="246"/>
      <c r="EB70" s="246"/>
      <c r="EC70" s="246"/>
      <c r="ED70" s="246"/>
      <c r="EE70" s="246"/>
      <c r="EF70" s="246"/>
      <c r="EG70" s="246"/>
      <c r="EH70" s="246"/>
      <c r="EI70" s="246"/>
      <c r="EJ70" s="246"/>
      <c r="EK70" s="246"/>
      <c r="EL70" s="246"/>
      <c r="EM70" s="246"/>
      <c r="EN70" s="246"/>
      <c r="EO70" s="246"/>
      <c r="EP70" s="246"/>
      <c r="EQ70" s="246"/>
      <c r="ER70" s="246"/>
      <c r="ES70" s="246"/>
      <c r="ET70" s="246"/>
      <c r="EU70" s="246"/>
      <c r="EV70" s="246"/>
      <c r="EW70" s="246"/>
      <c r="EX70" s="246"/>
      <c r="EY70" s="246"/>
      <c r="EZ70" s="246"/>
      <c r="FA70" s="246"/>
      <c r="FB70" s="246"/>
      <c r="FC70" s="246"/>
      <c r="FD70" s="246"/>
      <c r="FE70" s="246"/>
      <c r="FF70" s="246"/>
      <c r="FG70" s="246"/>
      <c r="FH70" s="246"/>
      <c r="FI70" s="246"/>
      <c r="FJ70" s="246"/>
      <c r="FK70" s="246"/>
      <c r="FL70" s="246"/>
      <c r="FM70" s="246"/>
      <c r="FN70" s="246"/>
      <c r="FO70" s="246"/>
      <c r="FP70" s="246"/>
      <c r="FQ70" s="246"/>
      <c r="FR70" s="246"/>
      <c r="FS70" s="246"/>
      <c r="FT70" s="246"/>
      <c r="FU70" s="246"/>
      <c r="FV70" s="246"/>
      <c r="FW70" s="246"/>
    </row>
    <row r="71" spans="1:179" s="251" customFormat="1" ht="21.6" x14ac:dyDescent="0.55000000000000004">
      <c r="A71" s="252" t="s">
        <v>183</v>
      </c>
      <c r="B71" s="252"/>
      <c r="C71" s="252"/>
      <c r="D71" s="252"/>
      <c r="E71" s="252"/>
      <c r="F71" s="252"/>
      <c r="G71" s="252"/>
      <c r="H71" s="252"/>
      <c r="I71" s="252"/>
      <c r="J71" s="252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7"/>
      <c r="BO71" s="167"/>
      <c r="BP71" s="167"/>
      <c r="BQ71" s="167"/>
      <c r="BR71" s="167"/>
      <c r="BS71" s="167"/>
      <c r="BT71" s="167"/>
      <c r="BU71" s="167"/>
      <c r="BV71" s="167"/>
      <c r="BW71" s="167"/>
      <c r="BX71" s="167"/>
      <c r="BY71" s="167"/>
      <c r="BZ71" s="167"/>
      <c r="CA71" s="167"/>
      <c r="CB71" s="167"/>
      <c r="CC71" s="167"/>
      <c r="CD71" s="167"/>
      <c r="CE71" s="167"/>
      <c r="CF71" s="167"/>
      <c r="CG71" s="167"/>
      <c r="CH71" s="167"/>
      <c r="CI71" s="167"/>
      <c r="CJ71" s="167"/>
      <c r="CK71" s="167"/>
      <c r="CL71" s="167"/>
      <c r="CM71" s="167"/>
      <c r="CN71" s="167"/>
      <c r="CO71" s="167"/>
      <c r="CP71" s="167"/>
      <c r="CQ71" s="167"/>
      <c r="CR71" s="167"/>
      <c r="CS71" s="167"/>
      <c r="CT71" s="167"/>
      <c r="CU71" s="167"/>
      <c r="CV71" s="167"/>
      <c r="CW71" s="167"/>
      <c r="CX71" s="167"/>
      <c r="CY71" s="167"/>
      <c r="CZ71" s="167"/>
      <c r="DA71" s="167"/>
      <c r="DB71" s="167"/>
      <c r="DC71" s="167"/>
      <c r="DD71" s="167"/>
      <c r="DE71" s="167"/>
      <c r="DF71" s="167"/>
      <c r="DG71" s="167"/>
      <c r="DH71" s="167"/>
      <c r="DI71" s="167"/>
      <c r="DJ71" s="167"/>
      <c r="DK71" s="167"/>
      <c r="DL71" s="167"/>
      <c r="DM71" s="167"/>
      <c r="DN71" s="167"/>
      <c r="DO71" s="167"/>
      <c r="DP71" s="167"/>
      <c r="DQ71" s="167"/>
      <c r="DR71" s="167"/>
      <c r="DS71" s="167"/>
      <c r="DT71" s="167"/>
      <c r="DU71" s="167"/>
      <c r="DV71" s="167"/>
      <c r="DW71" s="167"/>
      <c r="DX71" s="167"/>
      <c r="DY71" s="167"/>
      <c r="DZ71" s="167"/>
      <c r="EA71" s="167"/>
      <c r="EB71" s="167"/>
      <c r="EC71" s="167"/>
      <c r="ED71" s="167"/>
      <c r="EE71" s="167"/>
      <c r="EF71" s="167"/>
      <c r="EG71" s="167"/>
      <c r="EH71" s="167"/>
      <c r="EI71" s="167"/>
      <c r="EJ71" s="167"/>
      <c r="EK71" s="167"/>
      <c r="EL71" s="167"/>
      <c r="EM71" s="167"/>
      <c r="EN71" s="167"/>
      <c r="EO71" s="167"/>
      <c r="EP71" s="167"/>
      <c r="EQ71" s="167"/>
      <c r="ER71" s="167"/>
      <c r="ES71" s="167"/>
      <c r="ET71" s="167"/>
      <c r="EU71" s="167"/>
      <c r="EV71" s="167"/>
      <c r="EW71" s="167"/>
      <c r="EX71" s="167"/>
      <c r="EY71" s="167"/>
      <c r="EZ71" s="167"/>
      <c r="FA71" s="167"/>
      <c r="FB71" s="167"/>
      <c r="FC71" s="167"/>
      <c r="FD71" s="167"/>
      <c r="FE71" s="167"/>
      <c r="FF71" s="167"/>
      <c r="FG71" s="167"/>
      <c r="FH71" s="167"/>
      <c r="FI71" s="167"/>
      <c r="FJ71" s="167"/>
      <c r="FK71" s="167"/>
      <c r="FL71" s="167"/>
      <c r="FM71" s="167"/>
      <c r="FN71" s="167"/>
      <c r="FO71" s="167"/>
      <c r="FP71" s="167"/>
      <c r="FQ71" s="167"/>
      <c r="FR71" s="167"/>
      <c r="FS71" s="167"/>
      <c r="FT71" s="167"/>
      <c r="FU71" s="167"/>
      <c r="FV71" s="167"/>
      <c r="FW71" s="167"/>
    </row>
    <row r="72" spans="1:179" s="251" customFormat="1" ht="21.6" x14ac:dyDescent="0.55000000000000004">
      <c r="A72" s="252" t="s">
        <v>141</v>
      </c>
      <c r="B72" s="252"/>
      <c r="C72" s="252"/>
      <c r="D72" s="213">
        <v>40658</v>
      </c>
      <c r="E72" s="213"/>
      <c r="F72" s="213">
        <v>16293</v>
      </c>
      <c r="G72" s="213"/>
      <c r="H72" s="213">
        <v>10068</v>
      </c>
      <c r="I72" s="213"/>
      <c r="J72" s="213">
        <v>3771</v>
      </c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67"/>
      <c r="BC72" s="167"/>
      <c r="BD72" s="167"/>
      <c r="BE72" s="167"/>
      <c r="BF72" s="167"/>
      <c r="BG72" s="167"/>
      <c r="BH72" s="167"/>
      <c r="BI72" s="167"/>
      <c r="BJ72" s="167"/>
      <c r="BK72" s="167"/>
      <c r="BL72" s="167"/>
      <c r="BM72" s="167"/>
      <c r="BN72" s="167"/>
      <c r="BO72" s="167"/>
      <c r="BP72" s="167"/>
      <c r="BQ72" s="167"/>
      <c r="BR72" s="167"/>
      <c r="BS72" s="167"/>
      <c r="BT72" s="167"/>
      <c r="BU72" s="167"/>
      <c r="BV72" s="167"/>
      <c r="BW72" s="167"/>
      <c r="BX72" s="167"/>
      <c r="BY72" s="167"/>
      <c r="BZ72" s="167"/>
      <c r="CA72" s="167"/>
      <c r="CB72" s="167"/>
      <c r="CC72" s="167"/>
      <c r="CD72" s="167"/>
      <c r="CE72" s="167"/>
      <c r="CF72" s="167"/>
      <c r="CG72" s="167"/>
      <c r="CH72" s="167"/>
      <c r="CI72" s="167"/>
      <c r="CJ72" s="167"/>
      <c r="CK72" s="167"/>
      <c r="CL72" s="167"/>
      <c r="CM72" s="167"/>
      <c r="CN72" s="167"/>
      <c r="CO72" s="167"/>
      <c r="CP72" s="167"/>
      <c r="CQ72" s="167"/>
      <c r="CR72" s="167"/>
      <c r="CS72" s="167"/>
      <c r="CT72" s="167"/>
      <c r="CU72" s="167"/>
      <c r="CV72" s="167"/>
      <c r="CW72" s="167"/>
      <c r="CX72" s="167"/>
      <c r="CY72" s="167"/>
      <c r="CZ72" s="167"/>
      <c r="DA72" s="167"/>
      <c r="DB72" s="167"/>
      <c r="DC72" s="167"/>
      <c r="DD72" s="167"/>
      <c r="DE72" s="167"/>
      <c r="DF72" s="167"/>
      <c r="DG72" s="167"/>
      <c r="DH72" s="167"/>
      <c r="DI72" s="167"/>
      <c r="DJ72" s="167"/>
      <c r="DK72" s="167"/>
      <c r="DL72" s="167"/>
      <c r="DM72" s="167"/>
      <c r="DN72" s="167"/>
      <c r="DO72" s="167"/>
      <c r="DP72" s="167"/>
      <c r="DQ72" s="167"/>
      <c r="DR72" s="167"/>
      <c r="DS72" s="167"/>
      <c r="DT72" s="167"/>
      <c r="DU72" s="167"/>
      <c r="DV72" s="167"/>
      <c r="DW72" s="167"/>
      <c r="DX72" s="167"/>
      <c r="DY72" s="167"/>
      <c r="DZ72" s="167"/>
      <c r="EA72" s="167"/>
      <c r="EB72" s="167"/>
      <c r="EC72" s="167"/>
      <c r="ED72" s="167"/>
      <c r="EE72" s="167"/>
      <c r="EF72" s="167"/>
      <c r="EG72" s="167"/>
      <c r="EH72" s="167"/>
      <c r="EI72" s="167"/>
      <c r="EJ72" s="167"/>
      <c r="EK72" s="167"/>
      <c r="EL72" s="167"/>
      <c r="EM72" s="167"/>
      <c r="EN72" s="167"/>
      <c r="EO72" s="167"/>
      <c r="EP72" s="167"/>
      <c r="EQ72" s="167"/>
      <c r="ER72" s="167"/>
      <c r="ES72" s="167"/>
      <c r="ET72" s="167"/>
      <c r="EU72" s="167"/>
      <c r="EV72" s="167"/>
      <c r="EW72" s="167"/>
      <c r="EX72" s="167"/>
      <c r="EY72" s="167"/>
      <c r="EZ72" s="167"/>
      <c r="FA72" s="167"/>
      <c r="FB72" s="167"/>
      <c r="FC72" s="167"/>
      <c r="FD72" s="167"/>
      <c r="FE72" s="167"/>
      <c r="FF72" s="167"/>
      <c r="FG72" s="167"/>
      <c r="FH72" s="167"/>
      <c r="FI72" s="167"/>
      <c r="FJ72" s="167"/>
      <c r="FK72" s="167"/>
      <c r="FL72" s="167"/>
      <c r="FM72" s="167"/>
      <c r="FN72" s="167"/>
      <c r="FO72" s="167"/>
      <c r="FP72" s="167"/>
      <c r="FQ72" s="167"/>
      <c r="FR72" s="167"/>
      <c r="FS72" s="167"/>
      <c r="FT72" s="167"/>
      <c r="FU72" s="167"/>
      <c r="FV72" s="167"/>
      <c r="FW72" s="167"/>
    </row>
    <row r="73" spans="1:179" s="251" customFormat="1" ht="21.6" x14ac:dyDescent="0.55000000000000004">
      <c r="A73" s="252" t="s">
        <v>150</v>
      </c>
      <c r="B73" s="252"/>
      <c r="C73" s="252"/>
      <c r="D73" s="213">
        <v>-3043</v>
      </c>
      <c r="E73" s="213"/>
      <c r="F73" s="213">
        <v>-132</v>
      </c>
      <c r="G73" s="213"/>
      <c r="H73" s="88">
        <v>-936</v>
      </c>
      <c r="I73" s="213"/>
      <c r="J73" s="88">
        <v>-44</v>
      </c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67"/>
      <c r="BC73" s="167"/>
      <c r="BD73" s="167"/>
      <c r="BE73" s="167"/>
      <c r="BF73" s="167"/>
      <c r="BG73" s="167"/>
      <c r="BH73" s="167"/>
      <c r="BI73" s="167"/>
      <c r="BJ73" s="167"/>
      <c r="BK73" s="167"/>
      <c r="BL73" s="167"/>
      <c r="BM73" s="167"/>
      <c r="BN73" s="167"/>
      <c r="BO73" s="167"/>
      <c r="BP73" s="167"/>
      <c r="BQ73" s="167"/>
      <c r="BR73" s="167"/>
      <c r="BS73" s="167"/>
      <c r="BT73" s="167"/>
      <c r="BU73" s="167"/>
      <c r="BV73" s="167"/>
      <c r="BW73" s="167"/>
      <c r="BX73" s="167"/>
      <c r="BY73" s="167"/>
      <c r="BZ73" s="167"/>
      <c r="CA73" s="167"/>
      <c r="CB73" s="167"/>
      <c r="CC73" s="167"/>
      <c r="CD73" s="167"/>
      <c r="CE73" s="167"/>
      <c r="CF73" s="167"/>
      <c r="CG73" s="167"/>
      <c r="CH73" s="167"/>
      <c r="CI73" s="167"/>
      <c r="CJ73" s="167"/>
      <c r="CK73" s="167"/>
      <c r="CL73" s="167"/>
      <c r="CM73" s="167"/>
      <c r="CN73" s="167"/>
      <c r="CO73" s="167"/>
      <c r="CP73" s="167"/>
      <c r="CQ73" s="167"/>
      <c r="CR73" s="167"/>
      <c r="CS73" s="167"/>
      <c r="CT73" s="167"/>
      <c r="CU73" s="167"/>
      <c r="CV73" s="167"/>
      <c r="CW73" s="167"/>
      <c r="CX73" s="167"/>
      <c r="CY73" s="167"/>
      <c r="CZ73" s="167"/>
      <c r="DA73" s="167"/>
      <c r="DB73" s="167"/>
      <c r="DC73" s="167"/>
      <c r="DD73" s="167"/>
      <c r="DE73" s="167"/>
      <c r="DF73" s="167"/>
      <c r="DG73" s="167"/>
      <c r="DH73" s="167"/>
      <c r="DI73" s="167"/>
      <c r="DJ73" s="167"/>
      <c r="DK73" s="167"/>
      <c r="DL73" s="167"/>
      <c r="DM73" s="167"/>
      <c r="DN73" s="167"/>
      <c r="DO73" s="167"/>
      <c r="DP73" s="167"/>
      <c r="DQ73" s="167"/>
      <c r="DR73" s="167"/>
      <c r="DS73" s="167"/>
      <c r="DT73" s="167"/>
      <c r="DU73" s="167"/>
      <c r="DV73" s="167"/>
      <c r="DW73" s="167"/>
      <c r="DX73" s="167"/>
      <c r="DY73" s="167"/>
      <c r="DZ73" s="167"/>
      <c r="EA73" s="167"/>
      <c r="EB73" s="167"/>
      <c r="EC73" s="167"/>
      <c r="ED73" s="167"/>
      <c r="EE73" s="167"/>
      <c r="EF73" s="167"/>
      <c r="EG73" s="167"/>
      <c r="EH73" s="167"/>
      <c r="EI73" s="167"/>
      <c r="EJ73" s="167"/>
      <c r="EK73" s="167"/>
      <c r="EL73" s="167"/>
      <c r="EM73" s="167"/>
      <c r="EN73" s="167"/>
      <c r="EO73" s="167"/>
      <c r="EP73" s="167"/>
      <c r="EQ73" s="167"/>
      <c r="ER73" s="167"/>
      <c r="ES73" s="167"/>
      <c r="ET73" s="167"/>
      <c r="EU73" s="167"/>
      <c r="EV73" s="167"/>
      <c r="EW73" s="167"/>
      <c r="EX73" s="167"/>
      <c r="EY73" s="167"/>
      <c r="EZ73" s="167"/>
      <c r="FA73" s="167"/>
      <c r="FB73" s="167"/>
      <c r="FC73" s="167"/>
      <c r="FD73" s="167"/>
      <c r="FE73" s="167"/>
      <c r="FF73" s="167"/>
      <c r="FG73" s="167"/>
      <c r="FH73" s="167"/>
      <c r="FI73" s="167"/>
      <c r="FJ73" s="167"/>
      <c r="FK73" s="167"/>
      <c r="FL73" s="167"/>
      <c r="FM73" s="167"/>
      <c r="FN73" s="167"/>
      <c r="FO73" s="167"/>
      <c r="FP73" s="167"/>
      <c r="FQ73" s="167"/>
      <c r="FR73" s="167"/>
      <c r="FS73" s="167"/>
      <c r="FT73" s="167"/>
      <c r="FU73" s="167"/>
      <c r="FV73" s="167"/>
      <c r="FW73" s="167"/>
    </row>
    <row r="74" spans="1:179" s="251" customFormat="1" ht="21.6" x14ac:dyDescent="0.55000000000000004">
      <c r="A74" s="253" t="s">
        <v>144</v>
      </c>
      <c r="B74" s="252"/>
      <c r="C74" s="252"/>
      <c r="D74" s="213">
        <v>0</v>
      </c>
      <c r="E74" s="213"/>
      <c r="F74" s="213">
        <v>-404</v>
      </c>
      <c r="G74" s="213"/>
      <c r="H74" s="88">
        <v>0</v>
      </c>
      <c r="I74" s="213"/>
      <c r="J74" s="88">
        <v>0</v>
      </c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67"/>
      <c r="BC74" s="167"/>
      <c r="BD74" s="167"/>
      <c r="BE74" s="167"/>
      <c r="BF74" s="167"/>
      <c r="BG74" s="167"/>
      <c r="BH74" s="167"/>
      <c r="BI74" s="167"/>
      <c r="BJ74" s="167"/>
      <c r="BK74" s="167"/>
      <c r="BL74" s="167"/>
      <c r="BM74" s="167"/>
      <c r="BN74" s="167"/>
      <c r="BO74" s="167"/>
      <c r="BP74" s="167"/>
      <c r="BQ74" s="167"/>
      <c r="BR74" s="167"/>
      <c r="BS74" s="167"/>
      <c r="BT74" s="167"/>
      <c r="BU74" s="167"/>
      <c r="BV74" s="167"/>
      <c r="BW74" s="167"/>
      <c r="BX74" s="167"/>
      <c r="BY74" s="167"/>
      <c r="BZ74" s="167"/>
      <c r="CA74" s="167"/>
      <c r="CB74" s="167"/>
      <c r="CC74" s="167"/>
      <c r="CD74" s="167"/>
      <c r="CE74" s="167"/>
      <c r="CF74" s="167"/>
      <c r="CG74" s="167"/>
      <c r="CH74" s="167"/>
      <c r="CI74" s="167"/>
      <c r="CJ74" s="167"/>
      <c r="CK74" s="167"/>
      <c r="CL74" s="167"/>
      <c r="CM74" s="167"/>
      <c r="CN74" s="167"/>
      <c r="CO74" s="167"/>
      <c r="CP74" s="167"/>
      <c r="CQ74" s="167"/>
      <c r="CR74" s="167"/>
      <c r="CS74" s="167"/>
      <c r="CT74" s="167"/>
      <c r="CU74" s="167"/>
      <c r="CV74" s="167"/>
      <c r="CW74" s="167"/>
      <c r="CX74" s="167"/>
      <c r="CY74" s="167"/>
      <c r="CZ74" s="167"/>
      <c r="DA74" s="167"/>
      <c r="DB74" s="167"/>
      <c r="DC74" s="167"/>
      <c r="DD74" s="167"/>
      <c r="DE74" s="167"/>
      <c r="DF74" s="167"/>
      <c r="DG74" s="167"/>
      <c r="DH74" s="167"/>
      <c r="DI74" s="167"/>
      <c r="DJ74" s="167"/>
      <c r="DK74" s="167"/>
      <c r="DL74" s="167"/>
      <c r="DM74" s="167"/>
      <c r="DN74" s="167"/>
      <c r="DO74" s="167"/>
      <c r="DP74" s="167"/>
      <c r="DQ74" s="167"/>
      <c r="DR74" s="167"/>
      <c r="DS74" s="167"/>
      <c r="DT74" s="167"/>
      <c r="DU74" s="167"/>
      <c r="DV74" s="167"/>
      <c r="DW74" s="167"/>
      <c r="DX74" s="167"/>
      <c r="DY74" s="167"/>
      <c r="DZ74" s="167"/>
      <c r="EA74" s="167"/>
      <c r="EB74" s="167"/>
      <c r="EC74" s="167"/>
      <c r="ED74" s="167"/>
      <c r="EE74" s="167"/>
      <c r="EF74" s="167"/>
      <c r="EG74" s="167"/>
      <c r="EH74" s="167"/>
      <c r="EI74" s="167"/>
      <c r="EJ74" s="167"/>
      <c r="EK74" s="167"/>
      <c r="EL74" s="167"/>
      <c r="EM74" s="167"/>
      <c r="EN74" s="167"/>
      <c r="EO74" s="167"/>
      <c r="EP74" s="167"/>
      <c r="EQ74" s="167"/>
      <c r="ER74" s="167"/>
      <c r="ES74" s="167"/>
      <c r="ET74" s="167"/>
      <c r="EU74" s="167"/>
      <c r="EV74" s="167"/>
      <c r="EW74" s="167"/>
      <c r="EX74" s="167"/>
      <c r="EY74" s="167"/>
      <c r="EZ74" s="167"/>
      <c r="FA74" s="167"/>
      <c r="FB74" s="167"/>
      <c r="FC74" s="167"/>
      <c r="FD74" s="167"/>
      <c r="FE74" s="167"/>
      <c r="FF74" s="167"/>
      <c r="FG74" s="167"/>
      <c r="FH74" s="167"/>
      <c r="FI74" s="167"/>
      <c r="FJ74" s="167"/>
      <c r="FK74" s="167"/>
      <c r="FL74" s="167"/>
      <c r="FM74" s="167"/>
      <c r="FN74" s="167"/>
      <c r="FO74" s="167"/>
      <c r="FP74" s="167"/>
      <c r="FQ74" s="167"/>
      <c r="FR74" s="167"/>
      <c r="FS74" s="167"/>
      <c r="FT74" s="167"/>
      <c r="FU74" s="167"/>
      <c r="FV74" s="167"/>
      <c r="FW74" s="167"/>
    </row>
    <row r="75" spans="1:179" s="251" customFormat="1" ht="21.6" x14ac:dyDescent="0.55000000000000004">
      <c r="A75" s="253" t="s">
        <v>149</v>
      </c>
      <c r="B75" s="252"/>
      <c r="C75" s="252"/>
      <c r="D75" s="213">
        <v>0</v>
      </c>
      <c r="E75" s="213"/>
      <c r="F75" s="213">
        <v>-1092</v>
      </c>
      <c r="G75" s="213"/>
      <c r="H75" s="88">
        <v>0</v>
      </c>
      <c r="I75" s="213"/>
      <c r="J75" s="88">
        <v>-1092</v>
      </c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67"/>
      <c r="BI75" s="167"/>
      <c r="BJ75" s="167"/>
      <c r="BK75" s="167"/>
      <c r="BL75" s="167"/>
      <c r="BM75" s="167"/>
      <c r="BN75" s="167"/>
      <c r="BO75" s="167"/>
      <c r="BP75" s="167"/>
      <c r="BQ75" s="167"/>
      <c r="BR75" s="167"/>
      <c r="BS75" s="167"/>
      <c r="BT75" s="167"/>
      <c r="BU75" s="167"/>
      <c r="BV75" s="167"/>
      <c r="BW75" s="167"/>
      <c r="BX75" s="167"/>
      <c r="BY75" s="167"/>
      <c r="BZ75" s="167"/>
      <c r="CA75" s="167"/>
      <c r="CB75" s="167"/>
      <c r="CC75" s="167"/>
      <c r="CD75" s="167"/>
      <c r="CE75" s="167"/>
      <c r="CF75" s="167"/>
      <c r="CG75" s="167"/>
      <c r="CH75" s="167"/>
      <c r="CI75" s="167"/>
      <c r="CJ75" s="167"/>
      <c r="CK75" s="167"/>
      <c r="CL75" s="167"/>
      <c r="CM75" s="167"/>
      <c r="CN75" s="167"/>
      <c r="CO75" s="167"/>
      <c r="CP75" s="167"/>
      <c r="CQ75" s="167"/>
      <c r="CR75" s="167"/>
      <c r="CS75" s="167"/>
      <c r="CT75" s="167"/>
      <c r="CU75" s="167"/>
      <c r="CV75" s="167"/>
      <c r="CW75" s="167"/>
      <c r="CX75" s="167"/>
      <c r="CY75" s="167"/>
      <c r="CZ75" s="167"/>
      <c r="DA75" s="167"/>
      <c r="DB75" s="167"/>
      <c r="DC75" s="167"/>
      <c r="DD75" s="167"/>
      <c r="DE75" s="167"/>
      <c r="DF75" s="167"/>
      <c r="DG75" s="167"/>
      <c r="DH75" s="167"/>
      <c r="DI75" s="167"/>
      <c r="DJ75" s="167"/>
      <c r="DK75" s="167"/>
      <c r="DL75" s="167"/>
      <c r="DM75" s="167"/>
      <c r="DN75" s="167"/>
      <c r="DO75" s="167"/>
      <c r="DP75" s="167"/>
      <c r="DQ75" s="167"/>
      <c r="DR75" s="167"/>
      <c r="DS75" s="167"/>
      <c r="DT75" s="167"/>
      <c r="DU75" s="167"/>
      <c r="DV75" s="167"/>
      <c r="DW75" s="167"/>
      <c r="DX75" s="167"/>
      <c r="DY75" s="167"/>
      <c r="DZ75" s="167"/>
      <c r="EA75" s="167"/>
      <c r="EB75" s="167"/>
      <c r="EC75" s="167"/>
      <c r="ED75" s="167"/>
      <c r="EE75" s="167"/>
      <c r="EF75" s="167"/>
      <c r="EG75" s="167"/>
      <c r="EH75" s="167"/>
      <c r="EI75" s="167"/>
      <c r="EJ75" s="167"/>
      <c r="EK75" s="167"/>
      <c r="EL75" s="167"/>
      <c r="EM75" s="167"/>
      <c r="EN75" s="167"/>
      <c r="EO75" s="167"/>
      <c r="EP75" s="167"/>
      <c r="EQ75" s="167"/>
      <c r="ER75" s="167"/>
      <c r="ES75" s="167"/>
      <c r="ET75" s="167"/>
      <c r="EU75" s="167"/>
      <c r="EV75" s="167"/>
      <c r="EW75" s="167"/>
      <c r="EX75" s="167"/>
      <c r="EY75" s="167"/>
      <c r="EZ75" s="167"/>
      <c r="FA75" s="167"/>
      <c r="FB75" s="167"/>
      <c r="FC75" s="167"/>
      <c r="FD75" s="167"/>
      <c r="FE75" s="167"/>
      <c r="FF75" s="167"/>
      <c r="FG75" s="167"/>
      <c r="FH75" s="167"/>
      <c r="FI75" s="167"/>
      <c r="FJ75" s="167"/>
      <c r="FK75" s="167"/>
      <c r="FL75" s="167"/>
      <c r="FM75" s="167"/>
      <c r="FN75" s="167"/>
      <c r="FO75" s="167"/>
      <c r="FP75" s="167"/>
      <c r="FQ75" s="167"/>
      <c r="FR75" s="167"/>
      <c r="FS75" s="167"/>
      <c r="FT75" s="167"/>
      <c r="FU75" s="167"/>
      <c r="FV75" s="167"/>
      <c r="FW75" s="167"/>
    </row>
    <row r="76" spans="1:179" s="251" customFormat="1" ht="21.6" x14ac:dyDescent="0.55000000000000004">
      <c r="A76" s="252" t="s">
        <v>224</v>
      </c>
      <c r="B76" s="252"/>
      <c r="C76" s="252"/>
      <c r="D76" s="213">
        <v>-6476</v>
      </c>
      <c r="E76" s="213"/>
      <c r="F76" s="213">
        <v>-315</v>
      </c>
      <c r="G76" s="213"/>
      <c r="H76" s="213">
        <v>-5820</v>
      </c>
      <c r="I76" s="213"/>
      <c r="J76" s="213">
        <v>-227</v>
      </c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67"/>
      <c r="BC76" s="167"/>
      <c r="BD76" s="167"/>
      <c r="BE76" s="167"/>
      <c r="BF76" s="167"/>
      <c r="BG76" s="167"/>
      <c r="BH76" s="167"/>
      <c r="BI76" s="167"/>
      <c r="BJ76" s="167"/>
      <c r="BK76" s="167"/>
      <c r="BL76" s="167"/>
      <c r="BM76" s="167"/>
      <c r="BN76" s="167"/>
      <c r="BO76" s="167"/>
      <c r="BP76" s="167"/>
      <c r="BQ76" s="167"/>
      <c r="BR76" s="167"/>
      <c r="BS76" s="167"/>
      <c r="BT76" s="167"/>
      <c r="BU76" s="167"/>
      <c r="BV76" s="167"/>
      <c r="BW76" s="167"/>
      <c r="BX76" s="167"/>
      <c r="BY76" s="167"/>
      <c r="BZ76" s="167"/>
      <c r="CA76" s="167"/>
      <c r="CB76" s="167"/>
      <c r="CC76" s="167"/>
      <c r="CD76" s="167"/>
      <c r="CE76" s="167"/>
      <c r="CF76" s="167"/>
      <c r="CG76" s="167"/>
      <c r="CH76" s="167"/>
      <c r="CI76" s="167"/>
      <c r="CJ76" s="167"/>
      <c r="CK76" s="167"/>
      <c r="CL76" s="167"/>
      <c r="CM76" s="167"/>
      <c r="CN76" s="167"/>
      <c r="CO76" s="167"/>
      <c r="CP76" s="167"/>
      <c r="CQ76" s="167"/>
      <c r="CR76" s="167"/>
      <c r="CS76" s="167"/>
      <c r="CT76" s="167"/>
      <c r="CU76" s="167"/>
      <c r="CV76" s="167"/>
      <c r="CW76" s="167"/>
      <c r="CX76" s="167"/>
      <c r="CY76" s="167"/>
      <c r="CZ76" s="167"/>
      <c r="DA76" s="167"/>
      <c r="DB76" s="167"/>
      <c r="DC76" s="167"/>
      <c r="DD76" s="167"/>
      <c r="DE76" s="167"/>
      <c r="DF76" s="167"/>
      <c r="DG76" s="167"/>
      <c r="DH76" s="167"/>
      <c r="DI76" s="167"/>
      <c r="DJ76" s="167"/>
      <c r="DK76" s="167"/>
      <c r="DL76" s="167"/>
      <c r="DM76" s="167"/>
      <c r="DN76" s="167"/>
      <c r="DO76" s="167"/>
      <c r="DP76" s="167"/>
      <c r="DQ76" s="167"/>
      <c r="DR76" s="167"/>
      <c r="DS76" s="167"/>
      <c r="DT76" s="167"/>
      <c r="DU76" s="167"/>
      <c r="DV76" s="167"/>
      <c r="DW76" s="167"/>
      <c r="DX76" s="167"/>
      <c r="DY76" s="167"/>
      <c r="DZ76" s="167"/>
      <c r="EA76" s="167"/>
      <c r="EB76" s="167"/>
      <c r="EC76" s="167"/>
      <c r="ED76" s="167"/>
      <c r="EE76" s="167"/>
      <c r="EF76" s="167"/>
      <c r="EG76" s="167"/>
      <c r="EH76" s="167"/>
      <c r="EI76" s="167"/>
      <c r="EJ76" s="167"/>
      <c r="EK76" s="167"/>
      <c r="EL76" s="167"/>
      <c r="EM76" s="167"/>
      <c r="EN76" s="167"/>
      <c r="EO76" s="167"/>
      <c r="EP76" s="167"/>
      <c r="EQ76" s="167"/>
      <c r="ER76" s="167"/>
      <c r="ES76" s="167"/>
      <c r="ET76" s="167"/>
      <c r="EU76" s="167"/>
      <c r="EV76" s="167"/>
      <c r="EW76" s="167"/>
      <c r="EX76" s="167"/>
      <c r="EY76" s="167"/>
      <c r="EZ76" s="167"/>
      <c r="FA76" s="167"/>
      <c r="FB76" s="167"/>
      <c r="FC76" s="167"/>
      <c r="FD76" s="167"/>
      <c r="FE76" s="167"/>
      <c r="FF76" s="167"/>
      <c r="FG76" s="167"/>
      <c r="FH76" s="167"/>
      <c r="FI76" s="167"/>
      <c r="FJ76" s="167"/>
      <c r="FK76" s="167"/>
      <c r="FL76" s="167"/>
      <c r="FM76" s="167"/>
      <c r="FN76" s="167"/>
      <c r="FO76" s="167"/>
      <c r="FP76" s="167"/>
      <c r="FQ76" s="167"/>
      <c r="FR76" s="167"/>
      <c r="FS76" s="167"/>
      <c r="FT76" s="167"/>
      <c r="FU76" s="167"/>
      <c r="FV76" s="167"/>
      <c r="FW76" s="167"/>
    </row>
    <row r="77" spans="1:179" s="251" customFormat="1" ht="21.6" x14ac:dyDescent="0.55000000000000004">
      <c r="A77" s="252" t="s">
        <v>176</v>
      </c>
      <c r="B77" s="252"/>
      <c r="C77" s="252"/>
      <c r="D77" s="213">
        <v>-650</v>
      </c>
      <c r="E77" s="213"/>
      <c r="F77" s="213">
        <v>883</v>
      </c>
      <c r="G77" s="213"/>
      <c r="H77" s="213">
        <v>0</v>
      </c>
      <c r="I77" s="213"/>
      <c r="J77" s="213">
        <v>0</v>
      </c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67"/>
      <c r="BC77" s="167"/>
      <c r="BD77" s="167"/>
      <c r="BE77" s="167"/>
      <c r="BF77" s="167"/>
      <c r="BG77" s="167"/>
      <c r="BH77" s="167"/>
      <c r="BI77" s="167"/>
      <c r="BJ77" s="167"/>
      <c r="BK77" s="167"/>
      <c r="BL77" s="167"/>
      <c r="BM77" s="167"/>
      <c r="BN77" s="167"/>
      <c r="BO77" s="167"/>
      <c r="BP77" s="167"/>
      <c r="BQ77" s="167"/>
      <c r="BR77" s="167"/>
      <c r="BS77" s="167"/>
      <c r="BT77" s="167"/>
      <c r="BU77" s="167"/>
      <c r="BV77" s="167"/>
      <c r="BW77" s="167"/>
      <c r="BX77" s="167"/>
      <c r="BY77" s="167"/>
      <c r="BZ77" s="167"/>
      <c r="CA77" s="167"/>
      <c r="CB77" s="167"/>
      <c r="CC77" s="167"/>
      <c r="CD77" s="167"/>
      <c r="CE77" s="167"/>
      <c r="CF77" s="167"/>
      <c r="CG77" s="167"/>
      <c r="CH77" s="167"/>
      <c r="CI77" s="167"/>
      <c r="CJ77" s="167"/>
      <c r="CK77" s="167"/>
      <c r="CL77" s="167"/>
      <c r="CM77" s="167"/>
      <c r="CN77" s="167"/>
      <c r="CO77" s="167"/>
      <c r="CP77" s="167"/>
      <c r="CQ77" s="167"/>
      <c r="CR77" s="167"/>
      <c r="CS77" s="167"/>
      <c r="CT77" s="167"/>
      <c r="CU77" s="167"/>
      <c r="CV77" s="167"/>
      <c r="CW77" s="167"/>
      <c r="CX77" s="167"/>
      <c r="CY77" s="167"/>
      <c r="CZ77" s="167"/>
      <c r="DA77" s="167"/>
      <c r="DB77" s="167"/>
      <c r="DC77" s="167"/>
      <c r="DD77" s="167"/>
      <c r="DE77" s="167"/>
      <c r="DF77" s="167"/>
      <c r="DG77" s="167"/>
      <c r="DH77" s="167"/>
      <c r="DI77" s="167"/>
      <c r="DJ77" s="167"/>
      <c r="DK77" s="167"/>
      <c r="DL77" s="167"/>
      <c r="DM77" s="167"/>
      <c r="DN77" s="167"/>
      <c r="DO77" s="167"/>
      <c r="DP77" s="167"/>
      <c r="DQ77" s="167"/>
      <c r="DR77" s="167"/>
      <c r="DS77" s="167"/>
      <c r="DT77" s="167"/>
      <c r="DU77" s="167"/>
      <c r="DV77" s="167"/>
      <c r="DW77" s="167"/>
      <c r="DX77" s="167"/>
      <c r="DY77" s="167"/>
      <c r="DZ77" s="167"/>
      <c r="EA77" s="167"/>
      <c r="EB77" s="167"/>
      <c r="EC77" s="167"/>
      <c r="ED77" s="167"/>
      <c r="EE77" s="167"/>
      <c r="EF77" s="167"/>
      <c r="EG77" s="167"/>
      <c r="EH77" s="167"/>
      <c r="EI77" s="167"/>
      <c r="EJ77" s="167"/>
      <c r="EK77" s="167"/>
      <c r="EL77" s="167"/>
      <c r="EM77" s="167"/>
      <c r="EN77" s="167"/>
      <c r="EO77" s="167"/>
      <c r="EP77" s="167"/>
      <c r="EQ77" s="167"/>
      <c r="ER77" s="167"/>
      <c r="ES77" s="167"/>
      <c r="ET77" s="167"/>
      <c r="EU77" s="167"/>
      <c r="EV77" s="167"/>
      <c r="EW77" s="167"/>
      <c r="EX77" s="167"/>
      <c r="EY77" s="167"/>
      <c r="EZ77" s="167"/>
      <c r="FA77" s="167"/>
      <c r="FB77" s="167"/>
      <c r="FC77" s="167"/>
      <c r="FD77" s="167"/>
      <c r="FE77" s="167"/>
      <c r="FF77" s="167"/>
      <c r="FG77" s="167"/>
      <c r="FH77" s="167"/>
      <c r="FI77" s="167"/>
      <c r="FJ77" s="167"/>
      <c r="FK77" s="167"/>
      <c r="FL77" s="167"/>
      <c r="FM77" s="167"/>
      <c r="FN77" s="167"/>
      <c r="FO77" s="167"/>
      <c r="FP77" s="167"/>
      <c r="FQ77" s="167"/>
      <c r="FR77" s="167"/>
      <c r="FS77" s="167"/>
      <c r="FT77" s="167"/>
      <c r="FU77" s="167"/>
      <c r="FV77" s="167"/>
      <c r="FW77" s="167"/>
    </row>
    <row r="78" spans="1:179" s="251" customFormat="1" ht="22.8" thickBot="1" x14ac:dyDescent="0.65">
      <c r="A78" s="254" t="s">
        <v>138</v>
      </c>
      <c r="B78" s="254"/>
      <c r="C78" s="254"/>
      <c r="D78" s="152">
        <v>30489</v>
      </c>
      <c r="E78" s="214">
        <v>0</v>
      </c>
      <c r="F78" s="152">
        <v>15233</v>
      </c>
      <c r="G78" s="214"/>
      <c r="H78" s="152">
        <v>3312</v>
      </c>
      <c r="I78" s="214">
        <v>0</v>
      </c>
      <c r="J78" s="152">
        <v>2408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  <c r="BV78" s="167"/>
      <c r="BW78" s="167"/>
      <c r="BX78" s="167"/>
      <c r="BY78" s="167"/>
      <c r="BZ78" s="167"/>
      <c r="CA78" s="167"/>
      <c r="CB78" s="167"/>
      <c r="CC78" s="167"/>
      <c r="CD78" s="167"/>
      <c r="CE78" s="167"/>
      <c r="CF78" s="167"/>
      <c r="CG78" s="167"/>
      <c r="CH78" s="167"/>
      <c r="CI78" s="167"/>
      <c r="CJ78" s="167"/>
      <c r="CK78" s="167"/>
      <c r="CL78" s="167"/>
      <c r="CM78" s="167"/>
      <c r="CN78" s="167"/>
      <c r="CO78" s="167"/>
      <c r="CP78" s="167"/>
      <c r="CQ78" s="167"/>
      <c r="CR78" s="167"/>
      <c r="CS78" s="167"/>
      <c r="CT78" s="167"/>
      <c r="CU78" s="167"/>
      <c r="CV78" s="167"/>
      <c r="CW78" s="167"/>
      <c r="CX78" s="167"/>
      <c r="CY78" s="167"/>
      <c r="CZ78" s="167"/>
      <c r="DA78" s="167"/>
      <c r="DB78" s="167"/>
      <c r="DC78" s="167"/>
      <c r="DD78" s="167"/>
      <c r="DE78" s="167"/>
      <c r="DF78" s="167"/>
      <c r="DG78" s="167"/>
      <c r="DH78" s="167"/>
      <c r="DI78" s="167"/>
      <c r="DJ78" s="167"/>
      <c r="DK78" s="167"/>
      <c r="DL78" s="167"/>
      <c r="DM78" s="167"/>
      <c r="DN78" s="167"/>
      <c r="DO78" s="167"/>
      <c r="DP78" s="167"/>
      <c r="DQ78" s="167"/>
      <c r="DR78" s="167"/>
      <c r="DS78" s="167"/>
      <c r="DT78" s="167"/>
      <c r="DU78" s="167"/>
      <c r="DV78" s="167"/>
      <c r="DW78" s="167"/>
      <c r="DX78" s="167"/>
      <c r="DY78" s="167"/>
      <c r="DZ78" s="167"/>
      <c r="EA78" s="167"/>
      <c r="EB78" s="167"/>
      <c r="EC78" s="167"/>
      <c r="ED78" s="167"/>
      <c r="EE78" s="167"/>
      <c r="EF78" s="167"/>
      <c r="EG78" s="167"/>
      <c r="EH78" s="167"/>
      <c r="EI78" s="167"/>
      <c r="EJ78" s="167"/>
      <c r="EK78" s="167"/>
      <c r="EL78" s="167"/>
      <c r="EM78" s="167"/>
      <c r="EN78" s="167"/>
      <c r="EO78" s="167"/>
      <c r="EP78" s="167"/>
      <c r="EQ78" s="167"/>
      <c r="ER78" s="167"/>
      <c r="ES78" s="167"/>
      <c r="ET78" s="167"/>
      <c r="EU78" s="167"/>
      <c r="EV78" s="167"/>
      <c r="EW78" s="167"/>
      <c r="EX78" s="167"/>
      <c r="EY78" s="167"/>
      <c r="EZ78" s="167"/>
      <c r="FA78" s="167"/>
      <c r="FB78" s="167"/>
      <c r="FC78" s="167"/>
      <c r="FD78" s="167"/>
      <c r="FE78" s="167"/>
      <c r="FF78" s="167"/>
      <c r="FG78" s="167"/>
      <c r="FH78" s="167"/>
      <c r="FI78" s="167"/>
      <c r="FJ78" s="167"/>
      <c r="FK78" s="167"/>
      <c r="FL78" s="167"/>
      <c r="FM78" s="167"/>
      <c r="FN78" s="167"/>
      <c r="FO78" s="167"/>
      <c r="FP78" s="167"/>
      <c r="FQ78" s="167"/>
      <c r="FR78" s="167"/>
      <c r="FS78" s="167"/>
      <c r="FT78" s="167"/>
      <c r="FU78" s="167"/>
      <c r="FV78" s="167"/>
      <c r="FW78" s="167"/>
    </row>
    <row r="79" spans="1:179" ht="6" customHeight="1" thickTop="1" x14ac:dyDescent="0.55000000000000004">
      <c r="A79" s="122"/>
      <c r="B79" s="232"/>
      <c r="C79" s="232"/>
      <c r="D79" s="103"/>
      <c r="E79" s="103"/>
      <c r="F79" s="103"/>
      <c r="G79" s="103"/>
      <c r="H79" s="103"/>
      <c r="I79" s="103"/>
      <c r="J79" s="103"/>
    </row>
    <row r="80" spans="1:179" ht="23.25" customHeight="1" x14ac:dyDescent="0.55000000000000004">
      <c r="D80" s="193"/>
      <c r="H80" s="193"/>
      <c r="J80" s="193"/>
    </row>
    <row r="81" spans="4:10" ht="23.25" customHeight="1" x14ac:dyDescent="0.55000000000000004">
      <c r="D81" s="193"/>
      <c r="E81" s="193"/>
      <c r="F81" s="193"/>
      <c r="G81" s="193"/>
      <c r="H81" s="193"/>
      <c r="J81" s="193"/>
    </row>
    <row r="97" ht="17.55" customHeight="1" x14ac:dyDescent="0.55000000000000004"/>
    <row r="104" ht="16.5" customHeight="1" x14ac:dyDescent="0.55000000000000004"/>
    <row r="110" ht="17.55" customHeight="1" x14ac:dyDescent="0.55000000000000004"/>
    <row r="112" ht="17.55" customHeight="1" x14ac:dyDescent="0.55000000000000004"/>
    <row r="117" ht="15.7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14"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42:F42"/>
    <mergeCell ref="H42:J42"/>
    <mergeCell ref="D43:F43"/>
    <mergeCell ref="H43:J43"/>
    <mergeCell ref="D45:J45"/>
  </mergeCells>
  <pageMargins left="0.7" right="0.7" top="0.48" bottom="0.5" header="0.5" footer="0.5"/>
  <pageSetup paperSize="9" scale="83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B3BA2C-263B-4FB0-948D-BF72D9D5BE39}">
  <ds:schemaRefs>
    <ds:schemaRef ds:uri="http://purl.org/dc/elements/1.1/"/>
    <ds:schemaRef ds:uri="f6ba49b0-bcda-4796-8236-5b5cc1493ace"/>
    <ds:schemaRef ds:uri="05716746-add9-412a-97a9-1b5167d151a3"/>
    <ds:schemaRef ds:uri="http://schemas.microsoft.com/office/2006/metadata/properties"/>
    <ds:schemaRef ds:uri="4243d5be-521d-4052-81ca-f0f31ea6f2da"/>
    <ds:schemaRef ds:uri="http://schemas.microsoft.com/sharepoint/v3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AA0F6D-1CB4-43BF-8C76-1FDA105F8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B6939E-EC5F-48CC-A614-FE9B5F87E40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BL3-5</vt:lpstr>
      <vt:lpstr>BL6-9 (2)</vt:lpstr>
      <vt:lpstr>PL6-7</vt:lpstr>
      <vt:lpstr>SH8 </vt:lpstr>
      <vt:lpstr>SH9</vt:lpstr>
      <vt:lpstr>SH 10 </vt:lpstr>
      <vt:lpstr>SH11</vt:lpstr>
      <vt:lpstr>CF12-13</vt:lpstr>
      <vt:lpstr>'BL3-5'!Print_Area</vt:lpstr>
      <vt:lpstr>'BL6-9 (2)'!Print_Area</vt:lpstr>
      <vt:lpstr>'CF12-13'!Print_Area</vt:lpstr>
      <vt:lpstr>'PL6-7'!Print_Area</vt:lpstr>
      <vt:lpstr>'SH 10 '!Print_Area</vt:lpstr>
      <vt:lpstr>'SH11'!Print_Area</vt:lpstr>
      <vt:lpstr>'SH8 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2026-05-12T02:21:41Z</cp:lastPrinted>
  <dcterms:created xsi:type="dcterms:W3CDTF">2004-12-22T08:07:18Z</dcterms:created>
  <dcterms:modified xsi:type="dcterms:W3CDTF">2026-05-12T08:56:30Z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