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onburi Medical Centre\2026\Q1'2026\KDH\"/>
    </mc:Choice>
  </mc:AlternateContent>
  <xr:revisionPtr revIDLastSave="0" documentId="13_ncr:1_{ECBF1657-D612-4E94-9F53-9B9279D56CF2}" xr6:coauthVersionLast="47" xr6:coauthVersionMax="47" xr10:uidLastSave="{00000000-0000-0000-0000-000000000000}"/>
  <bookViews>
    <workbookView xWindow="-108" yWindow="-108" windowWidth="23256" windowHeight="12456" tabRatio="788" firstSheet="1" activeTab="2" xr2:uid="{00000000-000D-0000-FFFF-FFFF00000000}"/>
  </bookViews>
  <sheets>
    <sheet name="000000" sheetId="1" state="veryHidden" r:id="rId1"/>
    <sheet name="BS" sheetId="9" r:id="rId2"/>
    <sheet name="PL" sheetId="2" r:id="rId3"/>
    <sheet name="SCSEnew" sheetId="8" r:id="rId4"/>
    <sheet name="CF" sheetId="10" r:id="rId5"/>
    <sheet name="000" sheetId="3" state="veryHidden" r:id="rId6"/>
  </sheets>
  <definedNames>
    <definedName name="_xlnm._FilterDatabase" localSheetId="4" hidden="1">CF!#REF!</definedName>
    <definedName name="_xlnm._FilterDatabase" localSheetId="2" hidden="1">PL!#REF!</definedName>
    <definedName name="_xlnm.Print_Area" localSheetId="1">BS!$A$1:$I$81</definedName>
    <definedName name="_xlnm.Print_Area" localSheetId="4">CF!$A$1:$H$58</definedName>
    <definedName name="_xlnm.Print_Area" localSheetId="2">PL!$A$1:$I$43</definedName>
    <definedName name="_xlnm.Print_Area" localSheetId="3">SCSEnew!$A$1:$L$21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" i="10" l="1"/>
  <c r="H47" i="10"/>
  <c r="H44" i="10"/>
  <c r="H14" i="2"/>
  <c r="H10" i="2"/>
  <c r="H15" i="2" s="1"/>
  <c r="H18" i="2" s="1"/>
  <c r="H20" i="2" s="1"/>
  <c r="H23" i="2" s="1"/>
  <c r="H42" i="9"/>
  <c r="H16" i="9"/>
  <c r="C12" i="8" l="1"/>
  <c r="C13" i="8" s="1"/>
  <c r="H35" i="2" l="1"/>
  <c r="K10" i="8"/>
  <c r="K11" i="8"/>
  <c r="K12" i="8" l="1"/>
  <c r="C18" i="8" l="1"/>
  <c r="F47" i="10" l="1"/>
  <c r="H39" i="10"/>
  <c r="F39" i="10"/>
  <c r="F47" i="9" l="1"/>
  <c r="F23" i="9"/>
  <c r="K17" i="8" l="1"/>
  <c r="H47" i="9" l="1"/>
  <c r="F16" i="9" l="1"/>
  <c r="H72" i="9" l="1"/>
  <c r="H71" i="9"/>
  <c r="H69" i="9"/>
  <c r="H68" i="9"/>
  <c r="K15" i="8"/>
  <c r="K9" i="8"/>
  <c r="K13" i="8" s="1"/>
  <c r="H8" i="10" l="1"/>
  <c r="H18" i="10" s="1"/>
  <c r="H28" i="10" s="1"/>
  <c r="F42" i="9"/>
  <c r="H23" i="9"/>
  <c r="H31" i="10" l="1"/>
  <c r="H48" i="10" s="1"/>
  <c r="H50" i="10" s="1"/>
  <c r="F24" i="9"/>
  <c r="F48" i="9"/>
  <c r="H24" i="9"/>
  <c r="H48" i="9"/>
  <c r="H73" i="9"/>
  <c r="H74" i="9" l="1"/>
  <c r="F14" i="2" l="1"/>
  <c r="F10" i="2"/>
  <c r="C19" i="8" l="1"/>
  <c r="F68" i="9" s="1"/>
  <c r="F15" i="2"/>
  <c r="F18" i="2" s="1"/>
  <c r="F8" i="10" s="1"/>
  <c r="F18" i="10" s="1"/>
  <c r="F28" i="10" l="1"/>
  <c r="F20" i="2"/>
  <c r="F35" i="2" s="1"/>
  <c r="F31" i="10" l="1"/>
  <c r="F48" i="10" s="1"/>
  <c r="F50" i="10" s="1"/>
  <c r="F23" i="2"/>
  <c r="G18" i="8"/>
  <c r="G19" i="8" s="1"/>
  <c r="F71" i="9" s="1"/>
  <c r="E18" i="8"/>
  <c r="E19" i="8" s="1"/>
  <c r="F69" i="9" s="1"/>
  <c r="G12" i="8" l="1"/>
  <c r="G13" i="8" s="1"/>
  <c r="E12" i="8"/>
  <c r="E13" i="8" s="1"/>
  <c r="H40" i="2" l="1"/>
  <c r="I12" i="8" l="1"/>
  <c r="I13" i="8" s="1"/>
  <c r="I16" i="8" l="1"/>
  <c r="F40" i="2"/>
  <c r="K16" i="8" l="1"/>
  <c r="I18" i="8"/>
  <c r="I19" i="8" l="1"/>
  <c r="F72" i="9" s="1"/>
  <c r="F73" i="9" s="1"/>
  <c r="F74" i="9" s="1"/>
  <c r="K18" i="8"/>
  <c r="K19" i="8" s="1"/>
</calcChain>
</file>

<file path=xl/sharedStrings.xml><?xml version="1.0" encoding="utf-8"?>
<sst xmlns="http://schemas.openxmlformats.org/spreadsheetml/2006/main" count="197" uniqueCount="141">
  <si>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</si>
  <si>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</si>
  <si>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</si>
  <si>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</si>
  <si>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</si>
  <si>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</si>
  <si>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</si>
  <si>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</si>
  <si>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</si>
  <si>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</si>
  <si>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</si>
  <si>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</si>
  <si>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</si>
  <si>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</si>
  <si>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</si>
  <si>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</si>
  <si>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</si>
  <si>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</si>
  <si>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</si>
  <si>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</si>
  <si>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</si>
  <si>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</si>
  <si>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</si>
  <si>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</si>
  <si>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</si>
  <si>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</si>
  <si>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</si>
  <si>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 xml:space="preserve">   </t>
  </si>
  <si>
    <t>เงินสดและรายการเทียบเท่าเงินสด</t>
  </si>
  <si>
    <t>สินทรัพย์ไม่หมุนเวียนอื่น</t>
  </si>
  <si>
    <t xml:space="preserve"> 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</si>
  <si>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</si>
  <si>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</si>
  <si>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</si>
  <si>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</si>
  <si>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</si>
  <si>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</si>
  <si>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>รายได้อื่น</t>
  </si>
  <si>
    <t xml:space="preserve">   ค่าเสื่อมราคาและค่าตัดจำหน่าย</t>
  </si>
  <si>
    <t xml:space="preserve">   สินค้าคงเหลือ</t>
  </si>
  <si>
    <t>หนี้สินดำเนินงานเพิ่มขึ้น (ลดลง)</t>
  </si>
  <si>
    <t>หนี้สินและส่วนของผู้ถือหุ้น</t>
  </si>
  <si>
    <t>ค่าใช้จ่ายในการบริหาร</t>
  </si>
  <si>
    <t>สินทรัพย์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</si>
  <si>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</si>
  <si>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</si>
  <si>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</t>
  </si>
  <si>
    <t xml:space="preserve">   หนี้สินหมุนเวียนอื่น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</si>
  <si>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</si>
  <si>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</si>
  <si>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</si>
  <si>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</si>
  <si>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 xml:space="preserve">   จากกิจกรรมดำเนินงาน:</t>
  </si>
  <si>
    <t xml:space="preserve">   ในสินทรัพย์และหนี้สินดำเนินงาน</t>
  </si>
  <si>
    <t xml:space="preserve">   หนี้สินไม่หมุนเวียนอื่น    </t>
  </si>
  <si>
    <t>บริษัท ธนบุรี เมดิเคิล เซ็นเตอร์ จำกัด (มหาชน)</t>
  </si>
  <si>
    <t xml:space="preserve">บริษัท ธนบุรี เมดิเคิล เซ็นเตอร์ จำกัด (มหาชน) </t>
  </si>
  <si>
    <t>สินทรัพย์ภาษีเงินได้รอตัดบัญชี</t>
  </si>
  <si>
    <t>ค่าใช้จ่ายค้างจ่าย</t>
  </si>
  <si>
    <t xml:space="preserve">      หุ้นสามัญ 22,500,000 หุ้น มูลค่าหุ้นละ 10 บาท</t>
  </si>
  <si>
    <t xml:space="preserve">   ค่าใช้จ่ายค้างจ่าย</t>
  </si>
  <si>
    <t xml:space="preserve">      หุ้นสามัญ 19,384,226 หุ้น มูลค่าหุ้นละ 10 บาท</t>
  </si>
  <si>
    <t>จำนวนหุ้นสามัญถัวเฉลี่ยถ่วงน้ำหนัก (หุ้น)</t>
  </si>
  <si>
    <t>หนี้สินและส่วนของผู้ถือหุ้น (ต่อ)</t>
  </si>
  <si>
    <t>รายได้ค่ารักษาพยาบาล</t>
  </si>
  <si>
    <t>ต้นทุนค่ารักษาพยาบาล</t>
  </si>
  <si>
    <t>จัดสรรแล้ว -</t>
  </si>
  <si>
    <t>สำรองตามกฎหมาย</t>
  </si>
  <si>
    <t>กำไรจากการดำเนินงานก่อนการเปลี่ยนแปลง</t>
  </si>
  <si>
    <t>ณ วันที่</t>
  </si>
  <si>
    <t xml:space="preserve">กำไรขาดทุนเบ็ดเสร็จรวมสำหรับงวด 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</si>
  <si>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</si>
  <si>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</si>
  <si>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</si>
  <si>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</si>
  <si>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</si>
  <si>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</si>
  <si>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</si>
  <si>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เงินสดจ่ายซื้อที่ดิน อาคารและอุปกรณ์</t>
  </si>
  <si>
    <t>ต้นทุนทางการเงิน</t>
  </si>
  <si>
    <t>ส่วนเกิน</t>
  </si>
  <si>
    <t>ส่วนเกินมูลค่าหุ้นสามัญ</t>
  </si>
  <si>
    <t>กระแสเงินสดสุทธิใช้ไปในกิจกรรมจัดหาเงิน</t>
  </si>
  <si>
    <t>กำไรสำหรับงวด</t>
  </si>
  <si>
    <t>ค่าใช้จ่ายภาษีเงินได้</t>
  </si>
  <si>
    <t>กำไรก่อนค่าใช้จ่ายภาษีเงินได้</t>
  </si>
  <si>
    <t>เงินสดและรายการเทียบเท่าเงินสดเพิ่มขึ้นสุทธิ</t>
  </si>
  <si>
    <t xml:space="preserve">ปรับกระทบกำไรก่อนค่าใช้จ่ายภาษีเงินได้เป็นเงินสดรับ (จ่าย) 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</si>
  <si>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</si>
  <si>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</si>
  <si>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(หน่วย: พันบาท ยกเว้นกำไรต่อหุ้นแสดงเป็นบาท)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</si>
  <si>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</si>
  <si>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</si>
  <si>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รายได้ทางการเงิน</t>
  </si>
  <si>
    <t>เงินสดจ่ายชำระหนี้สินตามสัญญาเช่า</t>
  </si>
  <si>
    <t>กำไรจากกิจกรรมดำเนินงาน</t>
  </si>
  <si>
    <t xml:space="preserve">กำไรต่อหุ้นขั้นพื้นฐาน </t>
  </si>
  <si>
    <t xml:space="preserve">   กำไรสำหรับงวด</t>
  </si>
  <si>
    <t>เงินสดและรายการเทียบเท่าเงินสดปลายงวด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</si>
  <si>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</si>
  <si>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</si>
  <si>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เงินสดรับจากรายได้ทางการเงิน</t>
  </si>
  <si>
    <t>สินทรัพย์ทางการเงินหมุนเวียนอื่น</t>
  </si>
  <si>
    <t>สินทรัพย์หมุนเวียนอื่น</t>
  </si>
  <si>
    <t>หนี้สินตามสัญญาเช่า</t>
  </si>
  <si>
    <t>2, 3</t>
  </si>
  <si>
    <t xml:space="preserve">   สินทรัพย์หมุนเวียนอื่น</t>
  </si>
  <si>
    <t>กำไรสะสม</t>
  </si>
  <si>
    <t xml:space="preserve">   ยังไม่ได้จัดสรร</t>
  </si>
  <si>
    <t>กำไรขาดทุนเบ็ดเสร็จรวมสำหรับงวด</t>
  </si>
  <si>
    <t>มูลค่าหุ้นสามัญ</t>
  </si>
  <si>
    <t xml:space="preserve">   จ่ายภาษีเงินได้</t>
  </si>
  <si>
    <t>สินทรัพย์ทางการเงินหมุนเวียนอื่นลดลง</t>
  </si>
  <si>
    <t>กระแสเงินสดสุทธิได้มาจาก(ใช้ไป)ในกิจกรรมลงทุน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</si>
  <si>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</si>
  <si>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</si>
  <si>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</si>
  <si>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งบกำไรขาดทุน</t>
  </si>
  <si>
    <t>กำไรขาดทุนเบ็ดเสร็จอื่น:</t>
  </si>
  <si>
    <t>ยังไม่ได้จัดสรร</t>
  </si>
  <si>
    <t>ยอดคงเหลือ ณ วันที่ 1 มกราคม 2568</t>
  </si>
  <si>
    <t>ยอดคงเหลือ ณ วันที่ 31 มีนาคม 2568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</si>
  <si>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</si>
  <si>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</si>
  <si>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 xml:space="preserve">   หนี้สูญและค่าเผื่อผลขาดทุนด้านเครดิตที่คาดว่าจะเกิดขึ้น</t>
  </si>
  <si>
    <t>ภาษีเงินได้ค้างจ่าย</t>
  </si>
  <si>
    <t>31 มีนาคม 2569</t>
  </si>
  <si>
    <t xml:space="preserve">สำหรับงวดสามเดือนสิ้นสุดวันที่ 31 มีนาคม 2569 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</si>
  <si>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</si>
  <si>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</si>
  <si>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</si>
  <si>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</si>
  <si>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</si>
  <si>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</si>
  <si>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</si>
  <si>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</si>
  <si>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</si>
  <si>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</si>
  <si>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เจ้าหนี้ค่าซื้อที่ดิน อาคารและอุปกรณ์ </t>
  </si>
  <si>
    <t>สินทรัพย์ดำเนินงานลดลง (เพิ่มขึ้น)</t>
  </si>
  <si>
    <t xml:space="preserve">      และเงินประกันผลงานเพิ่มขึ้น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</si>
</sst>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_(* #,##0_);_(* \(#,##0\);_(* &quot;-&quot;??_);_(@_)"/>
    <numFmt numFmtId="167" formatCode="0.00_)"/>
    <numFmt numFmtId="168" formatCode="#,##0.00\ &quot;F&quot;;\-#,##0.00\ &quot;F&quot;"/>
    <numFmt numFmtId="169" formatCode="_(* #,##0.00_);_(* \(#,##0.00\);_(* &quot;-&quot;_);_(@_)"/>
  </numFmts>
  <fonts count="1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" fontId="4" fillId="0" borderId="0" applyFont="0" applyFill="0" applyBorder="0" applyAlignment="0" applyProtection="0"/>
    <xf numFmtId="168" fontId="5" fillId="0" borderId="0"/>
    <xf numFmtId="165" fontId="5" fillId="0" borderId="0"/>
    <xf numFmtId="164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80">
    <xf numFmtId="0" fontId="0" fillId="0" borderId="0" xfId="0"/>
    <xf numFmtId="41" fontId="10" fillId="0" borderId="4" xfId="0" applyNumberFormat="1" applyFont="1" applyBorder="1"/>
    <xf numFmtId="41" fontId="10" fillId="0" borderId="0" xfId="0" applyNumberFormat="1" applyFont="1"/>
    <xf numFmtId="41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10" fillId="0" borderId="0" xfId="0" applyNumberFormat="1" applyFont="1"/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center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 applyAlignment="1"/>
    <xf numFmtId="41" fontId="10" fillId="0" borderId="3" xfId="1" applyNumberFormat="1" applyFont="1" applyFill="1" applyBorder="1" applyAlignment="1"/>
    <xf numFmtId="41" fontId="10" fillId="0" borderId="7" xfId="1" applyNumberFormat="1" applyFont="1" applyFill="1" applyBorder="1" applyAlignment="1"/>
    <xf numFmtId="166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/>
    <xf numFmtId="38" fontId="10" fillId="0" borderId="0" xfId="0" applyNumberFormat="1" applyFont="1"/>
    <xf numFmtId="0" fontId="12" fillId="0" borderId="0" xfId="0" applyFont="1" applyAlignment="1">
      <alignment horizontal="left"/>
    </xf>
    <xf numFmtId="166" fontId="11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0" fontId="10" fillId="0" borderId="8" xfId="0" applyFont="1" applyBorder="1" applyAlignment="1">
      <alignment horizontal="center"/>
    </xf>
    <xf numFmtId="166" fontId="10" fillId="0" borderId="4" xfId="0" applyNumberFormat="1" applyFont="1" applyBorder="1" applyAlignment="1">
      <alignment horizontal="center"/>
    </xf>
    <xf numFmtId="0" fontId="12" fillId="0" borderId="0" xfId="0" applyFont="1"/>
    <xf numFmtId="41" fontId="10" fillId="0" borderId="9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0" fillId="0" borderId="10" xfId="0" applyNumberFormat="1" applyFont="1" applyBorder="1"/>
    <xf numFmtId="41" fontId="10" fillId="0" borderId="5" xfId="0" applyNumberFormat="1" applyFont="1" applyBorder="1" applyAlignment="1">
      <alignment horizontal="center"/>
    </xf>
    <xf numFmtId="41" fontId="10" fillId="0" borderId="3" xfId="0" applyNumberFormat="1" applyFont="1" applyBorder="1"/>
    <xf numFmtId="41" fontId="10" fillId="0" borderId="0" xfId="1" applyNumberFormat="1" applyFont="1" applyFill="1" applyBorder="1" applyAlignment="1">
      <alignment horizontal="center"/>
    </xf>
    <xf numFmtId="41" fontId="10" fillId="0" borderId="4" xfId="1" applyNumberFormat="1" applyFont="1" applyFill="1" applyBorder="1" applyAlignment="1">
      <alignment horizontal="center"/>
    </xf>
    <xf numFmtId="41" fontId="10" fillId="0" borderId="4" xfId="1" applyNumberFormat="1" applyFont="1" applyFill="1" applyBorder="1" applyAlignment="1"/>
    <xf numFmtId="9" fontId="10" fillId="0" borderId="0" xfId="14" applyFont="1" applyFill="1" applyBorder="1" applyAlignment="1"/>
    <xf numFmtId="164" fontId="10" fillId="0" borderId="0" xfId="14" applyNumberFormat="1" applyFont="1" applyFill="1" applyBorder="1" applyAlignment="1"/>
    <xf numFmtId="41" fontId="10" fillId="0" borderId="2" xfId="0" applyNumberFormat="1" applyFont="1" applyBorder="1"/>
    <xf numFmtId="41" fontId="10" fillId="0" borderId="3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166" fontId="10" fillId="0" borderId="0" xfId="0" applyNumberFormat="1" applyFont="1" applyAlignment="1">
      <alignment horizontal="centerContinuous"/>
    </xf>
    <xf numFmtId="37" fontId="10" fillId="0" borderId="0" xfId="0" quotePrefix="1" applyNumberFormat="1" applyFont="1" applyAlignment="1">
      <alignment horizontal="centerContinuous"/>
    </xf>
    <xf numFmtId="37" fontId="12" fillId="0" borderId="0" xfId="0" quotePrefix="1" applyNumberFormat="1" applyFont="1" applyAlignment="1">
      <alignment horizontal="left"/>
    </xf>
    <xf numFmtId="37" fontId="10" fillId="0" borderId="0" xfId="0" quotePrefix="1" applyNumberFormat="1" applyFont="1" applyAlignment="1">
      <alignment horizontal="center"/>
    </xf>
    <xf numFmtId="166" fontId="10" fillId="0" borderId="0" xfId="0" quotePrefix="1" applyNumberFormat="1" applyFont="1" applyAlignment="1">
      <alignment horizontal="centerContinuous"/>
    </xf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7" fontId="12" fillId="0" borderId="0" xfId="0" applyNumberFormat="1" applyFont="1"/>
    <xf numFmtId="37" fontId="13" fillId="0" borderId="0" xfId="0" applyNumberFormat="1" applyFont="1" applyAlignment="1">
      <alignment horizontal="center"/>
    </xf>
    <xf numFmtId="41" fontId="10" fillId="0" borderId="8" xfId="0" applyNumberFormat="1" applyFont="1" applyBorder="1" applyAlignment="1">
      <alignment horizontal="center"/>
    </xf>
    <xf numFmtId="41" fontId="10" fillId="0" borderId="7" xfId="0" applyNumberFormat="1" applyFont="1" applyBorder="1" applyAlignment="1">
      <alignment horizontal="center"/>
    </xf>
    <xf numFmtId="169" fontId="10" fillId="0" borderId="5" xfId="0" applyNumberFormat="1" applyFont="1" applyBorder="1"/>
    <xf numFmtId="43" fontId="10" fillId="0" borderId="0" xfId="0" applyNumberFormat="1" applyFont="1"/>
    <xf numFmtId="41" fontId="10" fillId="0" borderId="5" xfId="0" applyNumberFormat="1" applyFont="1" applyBorder="1"/>
    <xf numFmtId="41" fontId="15" fillId="0" borderId="4" xfId="0" applyNumberFormat="1" applyFont="1" applyBorder="1" applyAlignment="1">
      <alignment horizontal="right"/>
    </xf>
    <xf numFmtId="41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14" fillId="0" borderId="0" xfId="0" applyNumberFormat="1" applyFont="1"/>
    <xf numFmtId="41" fontId="15" fillId="0" borderId="5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49" fontId="10" fillId="0" borderId="4" xfId="0" quotePrefix="1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left"/>
    </xf>
    <xf numFmtId="0" fontId="10" fillId="0" borderId="0" xfId="0" quotePrefix="1" applyFont="1" applyAlignment="1">
      <alignment horizontal="center"/>
    </xf>
    <xf numFmtId="37" fontId="10" fillId="0" borderId="0" xfId="0" quotePrefix="1" applyNumberFormat="1" applyFont="1" applyAlignment="1">
      <alignment horizontal="left"/>
    </xf>
    <xf numFmtId="37" fontId="13" fillId="0" borderId="0" xfId="13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left"/>
    </xf>
    <xf numFmtId="41" fontId="10" fillId="0" borderId="4" xfId="0" applyNumberFormat="1" applyFont="1" applyBorder="1" applyAlignment="1">
      <alignment horizontal="right"/>
    </xf>
    <xf numFmtId="37" fontId="10" fillId="0" borderId="4" xfId="0" applyNumberFormat="1" applyFont="1" applyBorder="1" applyAlignment="1">
      <alignment horizontal="right"/>
    </xf>
    <xf numFmtId="41" fontId="10" fillId="0" borderId="5" xfId="0" applyNumberFormat="1" applyFont="1" applyBorder="1" applyAlignment="1">
      <alignment horizontal="right"/>
    </xf>
    <xf numFmtId="0" fontId="17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right"/>
    </xf>
    <xf numFmtId="37" fontId="10" fillId="0" borderId="3" xfId="0" applyNumberFormat="1" applyFont="1" applyBorder="1" applyAlignment="1">
      <alignment horizontal="right"/>
    </xf>
    <xf numFmtId="39" fontId="10" fillId="0" borderId="0" xfId="0" applyNumberFormat="1" applyFont="1"/>
    <xf numFmtId="37" fontId="13" fillId="0" borderId="0" xfId="0" applyNumberFormat="1" applyFont="1"/>
    <xf numFmtId="37" fontId="10" fillId="0" borderId="6" xfId="0" applyNumberFormat="1" applyFont="1" applyBorder="1"/>
    <xf numFmtId="37" fontId="12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center"/>
    </xf>
  </cellXfs>
  <cellStyles count="19">
    <cellStyle name="Comma" xfId="1" builtinId="3"/>
    <cellStyle name="Comma 19 4" xfId="18" xr:uid="{EE0EAA0F-9F1E-4776-B877-CDB3ED519611}"/>
    <cellStyle name="Comma 2" xfId="17" xr:uid="{0CF6E220-01B5-4DE9-9AE6-447A9C9A9292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2 2 6" xfId="13" xr:uid="{00000000-0005-0000-0000-000009000000}"/>
    <cellStyle name="Normal 2" xfId="11" xr:uid="{00000000-0005-0000-0000-00000A000000}"/>
    <cellStyle name="Normal 2 2" xfId="12" xr:uid="{00000000-0005-0000-0000-00000B000000}"/>
    <cellStyle name="Normal 2 3" xfId="15" xr:uid="{338F1754-B8B3-4C7D-BCDA-C55668D632F6}"/>
    <cellStyle name="Normal 3" xfId="16" xr:uid="{965729CE-6B52-49FC-8C1C-01E9F95A4A4D}"/>
    <cellStyle name="Percent" xfId="14" builtinId="5"/>
    <cellStyle name="Percent [2]" xfId="9" xr:uid="{00000000-0005-0000-0000-00000C000000}"/>
    <cellStyle name="Quantity" xfId="10" xr:uid="{00000000-0005-0000-0000-00000D000000}"/>
  </cellStyles>
  <dxfs count="0"/>
  <tableStyles count="1" defaultTableStyle="TableStyleMedium9" defaultPivotStyle="PivotStyleLight16">
    <tableStyle name="Invisible" pivot="0" table="0" count="0" xr9:uid="{3BEADEE9-A721-40FA-A4F3-66D640F29A4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66"/>
      <color rgb="FF99FFCC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A070B0C-40FE-4638-8AC2-5DA09EA87601}"/>
            </a:ext>
          </a:extLst>
        </xdr:cNvPr>
        <xdr:cNvSpPr txBox="1">
          <a:spLocks noChangeArrowheads="1"/>
        </xdr:cNvSpPr>
      </xdr:nvSpPr>
      <xdr:spPr bwMode="auto">
        <a:xfrm>
          <a:off x="0" y="29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showGridLines="0" view="pageBreakPreview" topLeftCell="A70" zoomScaleNormal="85" zoomScaleSheetLayoutView="100" workbookViewId="0">
      <selection activeCell="H75" sqref="H75"/>
    </sheetView>
  </sheetViews>
  <sheetFormatPr defaultColWidth="10.88671875" defaultRowHeight="24" customHeight="1"/>
  <cols>
    <col min="1" max="1" width="40.6640625" style="36" customWidth="1"/>
    <col min="2" max="2" width="7.6640625" style="36" customWidth="1"/>
    <col min="3" max="3" width="1.5546875" style="36" customWidth="1"/>
    <col min="4" max="4" width="8.6640625" style="36" customWidth="1"/>
    <col min="5" max="5" width="1.5546875" style="36" customWidth="1"/>
    <col min="6" max="6" width="14.6640625" style="36" customWidth="1"/>
    <col min="7" max="7" width="1.5546875" style="36" customWidth="1"/>
    <col min="8" max="8" width="14.6640625" style="5" customWidth="1"/>
    <col min="9" max="9" width="1.5546875" style="36" customWidth="1"/>
    <col min="10" max="16384" width="10.88671875" style="36"/>
  </cols>
  <sheetData>
    <row r="1" spans="1:9" s="38" customFormat="1" ht="24" customHeight="1">
      <c r="A1" s="38" t="s">
        <v>55</v>
      </c>
    </row>
    <row r="2" spans="1:9" s="38" customFormat="1" ht="24" customHeight="1">
      <c r="A2" s="38" t="s">
        <v>114</v>
      </c>
    </row>
    <row r="3" spans="1:9" s="38" customFormat="1" ht="24" customHeight="1"/>
    <row r="4" spans="1:9" s="38" customFormat="1" ht="24" customHeight="1">
      <c r="D4" s="42"/>
      <c r="E4" s="42"/>
      <c r="F4" s="42"/>
      <c r="G4" s="42"/>
      <c r="H4" s="13" t="s">
        <v>73</v>
      </c>
    </row>
    <row r="5" spans="1:9" s="38" customFormat="1" ht="24" customHeight="1">
      <c r="D5" s="42"/>
      <c r="E5" s="42"/>
      <c r="F5" s="43" t="s">
        <v>69</v>
      </c>
      <c r="G5" s="42"/>
      <c r="H5" s="43" t="s">
        <v>69</v>
      </c>
    </row>
    <row r="6" spans="1:9" s="38" customFormat="1" ht="24" customHeight="1">
      <c r="D6" s="45" t="s">
        <v>0</v>
      </c>
      <c r="E6" s="42"/>
      <c r="F6" s="61" t="s">
        <v>126</v>
      </c>
      <c r="G6" s="62"/>
      <c r="H6" s="61" t="s">
        <v>131</v>
      </c>
    </row>
    <row r="7" spans="1:9" s="38" customFormat="1" ht="24" customHeight="1">
      <c r="D7" s="45"/>
      <c r="E7" s="42"/>
      <c r="F7" s="14" t="s">
        <v>74</v>
      </c>
      <c r="G7" s="14"/>
      <c r="H7" s="14" t="s">
        <v>75</v>
      </c>
    </row>
    <row r="8" spans="1:9" s="38" customFormat="1" ht="24" customHeight="1">
      <c r="D8" s="45"/>
      <c r="E8" s="42"/>
      <c r="F8" s="14" t="s">
        <v>76</v>
      </c>
      <c r="G8" s="14"/>
      <c r="H8" s="63"/>
    </row>
    <row r="9" spans="1:9" ht="24" customHeight="1">
      <c r="A9" s="47" t="s">
        <v>43</v>
      </c>
      <c r="F9" s="14"/>
      <c r="H9" s="14"/>
    </row>
    <row r="10" spans="1:9" ht="24" customHeight="1">
      <c r="A10" s="47" t="s">
        <v>1</v>
      </c>
      <c r="D10" s="48"/>
      <c r="E10" s="48"/>
      <c r="F10" s="5"/>
    </row>
    <row r="11" spans="1:9" ht="24" customHeight="1">
      <c r="A11" s="64" t="s">
        <v>28</v>
      </c>
      <c r="D11" s="65"/>
      <c r="E11" s="48"/>
      <c r="F11" s="66">
        <v>236559</v>
      </c>
      <c r="G11" s="2"/>
      <c r="H11" s="67">
        <v>134643</v>
      </c>
      <c r="I11" s="2"/>
    </row>
    <row r="12" spans="1:9" ht="24" customHeight="1">
      <c r="A12" s="68" t="s">
        <v>132</v>
      </c>
      <c r="D12" s="65" t="s">
        <v>105</v>
      </c>
      <c r="E12" s="48"/>
      <c r="F12" s="66">
        <v>104557</v>
      </c>
      <c r="G12" s="2"/>
      <c r="H12" s="67">
        <v>95538</v>
      </c>
      <c r="I12" s="2"/>
    </row>
    <row r="13" spans="1:9" ht="24" customHeight="1">
      <c r="A13" s="68" t="s">
        <v>48</v>
      </c>
      <c r="D13" s="65"/>
      <c r="E13" s="48"/>
      <c r="F13" s="66">
        <v>17526</v>
      </c>
      <c r="G13" s="2"/>
      <c r="H13" s="67">
        <v>9979</v>
      </c>
      <c r="I13" s="2"/>
    </row>
    <row r="14" spans="1:9" ht="24" customHeight="1">
      <c r="A14" s="68" t="s">
        <v>102</v>
      </c>
      <c r="D14" s="65"/>
      <c r="E14" s="48"/>
      <c r="F14" s="66">
        <v>517000</v>
      </c>
      <c r="G14" s="2"/>
      <c r="H14" s="67">
        <v>587000</v>
      </c>
      <c r="I14" s="2"/>
    </row>
    <row r="15" spans="1:9" ht="24" customHeight="1">
      <c r="A15" s="68" t="s">
        <v>103</v>
      </c>
      <c r="D15" s="65"/>
      <c r="E15" s="48"/>
      <c r="F15" s="69">
        <v>1416</v>
      </c>
      <c r="G15" s="2"/>
      <c r="H15" s="69">
        <v>814</v>
      </c>
      <c r="I15" s="2"/>
    </row>
    <row r="16" spans="1:9" ht="24" customHeight="1">
      <c r="A16" s="47" t="s">
        <v>2</v>
      </c>
      <c r="D16" s="48"/>
      <c r="E16" s="48"/>
      <c r="F16" s="69">
        <f>SUM(F11:F15)</f>
        <v>877058</v>
      </c>
      <c r="G16" s="2"/>
      <c r="H16" s="70">
        <f>SUM(H11:H15)</f>
        <v>827974</v>
      </c>
    </row>
    <row r="17" spans="1:9" ht="24" customHeight="1">
      <c r="A17" s="47" t="s">
        <v>18</v>
      </c>
      <c r="D17" s="48"/>
      <c r="E17" s="48"/>
      <c r="F17" s="66"/>
      <c r="G17" s="2"/>
      <c r="H17" s="67"/>
    </row>
    <row r="18" spans="1:9" ht="24" customHeight="1">
      <c r="A18" s="36" t="s">
        <v>49</v>
      </c>
      <c r="D18" s="48">
        <v>4</v>
      </c>
      <c r="E18" s="48"/>
      <c r="F18" s="66">
        <v>256215</v>
      </c>
      <c r="G18" s="2"/>
      <c r="H18" s="67">
        <v>252708</v>
      </c>
      <c r="I18" s="2"/>
    </row>
    <row r="19" spans="1:9" ht="24" customHeight="1">
      <c r="A19" s="36" t="s">
        <v>91</v>
      </c>
      <c r="D19" s="48">
        <v>5</v>
      </c>
      <c r="E19" s="48"/>
      <c r="F19" s="66">
        <v>4270</v>
      </c>
      <c r="G19" s="2"/>
      <c r="H19" s="67">
        <v>5245</v>
      </c>
      <c r="I19" s="2"/>
    </row>
    <row r="20" spans="1:9" ht="24" customHeight="1">
      <c r="A20" s="36" t="s">
        <v>50</v>
      </c>
      <c r="D20" s="48"/>
      <c r="E20" s="48"/>
      <c r="F20" s="66">
        <v>15428</v>
      </c>
      <c r="G20" s="2"/>
      <c r="H20" s="67">
        <v>15905</v>
      </c>
      <c r="I20" s="2"/>
    </row>
    <row r="21" spans="1:9" ht="24" customHeight="1">
      <c r="A21" s="36" t="s">
        <v>57</v>
      </c>
      <c r="D21" s="48"/>
      <c r="E21" s="48"/>
      <c r="F21" s="66">
        <v>11039</v>
      </c>
      <c r="G21" s="2"/>
      <c r="H21" s="67">
        <v>12235</v>
      </c>
      <c r="I21" s="2"/>
    </row>
    <row r="22" spans="1:9" ht="24" customHeight="1">
      <c r="A22" s="36" t="s">
        <v>29</v>
      </c>
      <c r="D22" s="48"/>
      <c r="E22" s="48"/>
      <c r="F22" s="69">
        <v>368</v>
      </c>
      <c r="G22" s="2"/>
      <c r="H22" s="70">
        <v>368</v>
      </c>
      <c r="I22" s="2"/>
    </row>
    <row r="23" spans="1:9" ht="24" customHeight="1">
      <c r="A23" s="47" t="s">
        <v>19</v>
      </c>
      <c r="D23" s="48"/>
      <c r="E23" s="48"/>
      <c r="F23" s="69">
        <f>SUM(F18:F22)</f>
        <v>287320</v>
      </c>
      <c r="G23" s="2"/>
      <c r="H23" s="69">
        <f>SUM(H18:H22)</f>
        <v>286461</v>
      </c>
      <c r="I23" s="37"/>
    </row>
    <row r="24" spans="1:9" ht="24" customHeight="1" thickBot="1">
      <c r="A24" s="47" t="s">
        <v>3</v>
      </c>
      <c r="D24" s="36" t="s">
        <v>30</v>
      </c>
      <c r="F24" s="71">
        <f>SUM(F16,F23)</f>
        <v>1164378</v>
      </c>
      <c r="G24" s="2"/>
      <c r="H24" s="71">
        <f>SUM(H16,H23)</f>
        <v>1114435</v>
      </c>
    </row>
    <row r="25" spans="1:9" ht="24" customHeight="1" thickTop="1">
      <c r="F25" s="2"/>
      <c r="G25" s="2"/>
      <c r="H25" s="2"/>
    </row>
    <row r="26" spans="1:9" ht="24" customHeight="1">
      <c r="A26" s="36" t="s">
        <v>4</v>
      </c>
      <c r="F26" s="2"/>
      <c r="G26" s="2"/>
      <c r="H26" s="2"/>
    </row>
    <row r="27" spans="1:9" ht="24" customHeight="1">
      <c r="H27" s="36"/>
    </row>
    <row r="28" spans="1:9" s="38" customFormat="1" ht="24" customHeight="1">
      <c r="A28" s="78" t="s">
        <v>56</v>
      </c>
      <c r="B28" s="78"/>
      <c r="C28" s="78"/>
      <c r="D28" s="78"/>
      <c r="E28" s="78"/>
      <c r="F28" s="78"/>
      <c r="G28" s="78"/>
      <c r="H28" s="78"/>
      <c r="I28" s="78"/>
    </row>
    <row r="29" spans="1:9" s="38" customFormat="1" ht="24" customHeight="1">
      <c r="A29" s="78" t="s">
        <v>115</v>
      </c>
      <c r="B29" s="78"/>
      <c r="C29" s="78"/>
      <c r="D29" s="78"/>
      <c r="E29" s="78"/>
      <c r="F29" s="78"/>
      <c r="G29" s="78"/>
      <c r="H29" s="78"/>
      <c r="I29" s="78"/>
    </row>
    <row r="30" spans="1:9" s="38" customFormat="1" ht="24" customHeight="1">
      <c r="D30" s="42"/>
      <c r="E30" s="42"/>
      <c r="F30" s="42"/>
      <c r="G30" s="42"/>
      <c r="H30" s="13" t="s">
        <v>73</v>
      </c>
    </row>
    <row r="31" spans="1:9" s="38" customFormat="1" ht="24" customHeight="1">
      <c r="D31" s="42"/>
      <c r="E31" s="42"/>
      <c r="F31" s="43" t="s">
        <v>69</v>
      </c>
      <c r="G31" s="42"/>
      <c r="H31" s="43" t="s">
        <v>69</v>
      </c>
    </row>
    <row r="32" spans="1:9" s="38" customFormat="1" ht="24" customHeight="1">
      <c r="D32" s="45" t="s">
        <v>0</v>
      </c>
      <c r="E32" s="42"/>
      <c r="F32" s="61" t="s">
        <v>126</v>
      </c>
      <c r="G32" s="62"/>
      <c r="H32" s="61" t="s">
        <v>131</v>
      </c>
    </row>
    <row r="33" spans="1:11" s="38" customFormat="1" ht="24" customHeight="1">
      <c r="D33" s="45"/>
      <c r="E33" s="42"/>
      <c r="F33" s="14" t="s">
        <v>74</v>
      </c>
      <c r="G33" s="14"/>
      <c r="H33" s="14" t="s">
        <v>75</v>
      </c>
    </row>
    <row r="34" spans="1:11" s="38" customFormat="1" ht="24" customHeight="1">
      <c r="D34" s="45"/>
      <c r="E34" s="42"/>
      <c r="F34" s="14" t="s">
        <v>76</v>
      </c>
      <c r="G34" s="14"/>
      <c r="H34" s="63"/>
    </row>
    <row r="35" spans="1:11" ht="24" customHeight="1">
      <c r="A35" s="47" t="s">
        <v>41</v>
      </c>
      <c r="F35" s="5"/>
    </row>
    <row r="36" spans="1:11" ht="24" customHeight="1">
      <c r="A36" s="47" t="s">
        <v>5</v>
      </c>
      <c r="D36" s="48"/>
      <c r="F36" s="5"/>
    </row>
    <row r="37" spans="1:11" ht="24" customHeight="1">
      <c r="A37" s="68" t="s">
        <v>133</v>
      </c>
      <c r="D37" s="65">
        <v>3</v>
      </c>
      <c r="E37" s="48"/>
      <c r="F37" s="3">
        <v>83608</v>
      </c>
      <c r="G37" s="66"/>
      <c r="H37" s="67">
        <v>76847</v>
      </c>
      <c r="I37" s="66"/>
    </row>
    <row r="38" spans="1:11" ht="24" customHeight="1">
      <c r="A38" s="68" t="s">
        <v>58</v>
      </c>
      <c r="D38" s="65"/>
      <c r="E38" s="48"/>
      <c r="F38" s="3">
        <v>63903</v>
      </c>
      <c r="G38" s="66"/>
      <c r="H38" s="67">
        <v>62205</v>
      </c>
      <c r="I38" s="66"/>
    </row>
    <row r="39" spans="1:11" ht="24" customHeight="1">
      <c r="A39" s="68" t="s">
        <v>92</v>
      </c>
      <c r="D39" s="65"/>
      <c r="E39" s="48"/>
      <c r="F39" s="66">
        <v>2854</v>
      </c>
      <c r="G39" s="66"/>
      <c r="H39" s="67">
        <v>3668</v>
      </c>
      <c r="I39" s="66"/>
    </row>
    <row r="40" spans="1:11" ht="24" customHeight="1">
      <c r="A40" s="72" t="s">
        <v>125</v>
      </c>
      <c r="D40" s="65"/>
      <c r="E40" s="48"/>
      <c r="F40" s="66">
        <v>19166</v>
      </c>
      <c r="G40" s="66"/>
      <c r="H40" s="67">
        <v>14327</v>
      </c>
      <c r="I40" s="66"/>
    </row>
    <row r="41" spans="1:11" ht="24" customHeight="1">
      <c r="A41" s="68" t="s">
        <v>31</v>
      </c>
      <c r="D41" s="48"/>
      <c r="E41" s="48"/>
      <c r="F41" s="66">
        <v>5042</v>
      </c>
      <c r="G41" s="66"/>
      <c r="H41" s="67">
        <v>14677</v>
      </c>
      <c r="I41" s="66"/>
    </row>
    <row r="42" spans="1:11" ht="24" customHeight="1">
      <c r="A42" s="47" t="s">
        <v>6</v>
      </c>
      <c r="D42" s="48"/>
      <c r="E42" s="48"/>
      <c r="F42" s="73">
        <f>SUM(F37:F41)</f>
        <v>174573</v>
      </c>
      <c r="G42" s="66"/>
      <c r="H42" s="74">
        <f>SUM(H37:H41)</f>
        <v>171724</v>
      </c>
    </row>
    <row r="43" spans="1:11" ht="24" customHeight="1">
      <c r="A43" s="47" t="s">
        <v>20</v>
      </c>
      <c r="D43" s="48"/>
      <c r="E43" s="48"/>
      <c r="F43" s="66"/>
      <c r="G43" s="66"/>
      <c r="H43" s="67"/>
    </row>
    <row r="44" spans="1:11" ht="24" customHeight="1">
      <c r="A44" s="68" t="s">
        <v>104</v>
      </c>
      <c r="D44" s="48"/>
      <c r="E44" s="48"/>
      <c r="F44" s="66">
        <v>1801</v>
      </c>
      <c r="G44" s="66"/>
      <c r="H44" s="67">
        <v>2079</v>
      </c>
    </row>
    <row r="45" spans="1:11" ht="24" customHeight="1">
      <c r="A45" s="36" t="s">
        <v>134</v>
      </c>
      <c r="D45" s="65"/>
      <c r="E45" s="48"/>
      <c r="F45" s="66">
        <v>32276</v>
      </c>
      <c r="G45" s="66"/>
      <c r="H45" s="67">
        <v>31447</v>
      </c>
      <c r="I45" s="66"/>
    </row>
    <row r="46" spans="1:11" ht="24" customHeight="1">
      <c r="A46" s="36" t="s">
        <v>32</v>
      </c>
      <c r="D46" s="48"/>
      <c r="E46" s="48"/>
      <c r="F46" s="69">
        <v>3758</v>
      </c>
      <c r="G46" s="66"/>
      <c r="H46" s="70">
        <v>4087</v>
      </c>
      <c r="I46" s="66"/>
    </row>
    <row r="47" spans="1:11" ht="24" customHeight="1">
      <c r="A47" s="47" t="s">
        <v>21</v>
      </c>
      <c r="D47" s="48"/>
      <c r="E47" s="48"/>
      <c r="F47" s="69">
        <f>SUM(F44:F46)</f>
        <v>37835</v>
      </c>
      <c r="G47" s="66"/>
      <c r="H47" s="69">
        <f>SUM(H44:H46)</f>
        <v>37613</v>
      </c>
    </row>
    <row r="48" spans="1:11" ht="24" customHeight="1">
      <c r="A48" s="47" t="s">
        <v>7</v>
      </c>
      <c r="F48" s="69">
        <f>F42+F47</f>
        <v>212408</v>
      </c>
      <c r="G48" s="66"/>
      <c r="H48" s="69">
        <f>H42+H47</f>
        <v>209337</v>
      </c>
      <c r="J48" s="75"/>
      <c r="K48" s="75"/>
    </row>
    <row r="49" spans="1:9" ht="24" customHeight="1">
      <c r="H49" s="36"/>
    </row>
    <row r="50" spans="1:9" ht="24" customHeight="1">
      <c r="A50" s="36" t="s">
        <v>4</v>
      </c>
      <c r="H50" s="36"/>
    </row>
    <row r="51" spans="1:9" ht="24" customHeight="1">
      <c r="H51" s="36"/>
    </row>
    <row r="52" spans="1:9" ht="24" customHeight="1">
      <c r="H52" s="36"/>
    </row>
    <row r="53" spans="1:9" ht="24" customHeight="1">
      <c r="H53" s="36"/>
    </row>
    <row r="54" spans="1:9" ht="24" customHeight="1">
      <c r="H54" s="36"/>
    </row>
    <row r="55" spans="1:9" s="38" customFormat="1" ht="24" customHeight="1">
      <c r="A55" s="78" t="s">
        <v>56</v>
      </c>
      <c r="B55" s="78"/>
      <c r="C55" s="78"/>
      <c r="D55" s="78"/>
      <c r="E55" s="78"/>
      <c r="F55" s="78"/>
      <c r="G55" s="78"/>
      <c r="H55" s="78"/>
      <c r="I55" s="78"/>
    </row>
    <row r="56" spans="1:9" s="38" customFormat="1" ht="24" customHeight="1">
      <c r="A56" s="78" t="s">
        <v>115</v>
      </c>
      <c r="B56" s="78"/>
      <c r="C56" s="78"/>
      <c r="D56" s="78"/>
      <c r="E56" s="78"/>
      <c r="F56" s="78"/>
      <c r="G56" s="78"/>
      <c r="H56" s="78"/>
      <c r="I56" s="78"/>
    </row>
    <row r="57" spans="1:9" s="38" customFormat="1" ht="24" customHeight="1">
      <c r="D57" s="42"/>
      <c r="E57" s="42"/>
      <c r="F57" s="42"/>
      <c r="G57" s="42"/>
      <c r="H57" s="13" t="s">
        <v>73</v>
      </c>
    </row>
    <row r="58" spans="1:9" s="38" customFormat="1" ht="24" customHeight="1">
      <c r="D58" s="42"/>
      <c r="E58" s="42"/>
      <c r="F58" s="43" t="s">
        <v>69</v>
      </c>
      <c r="G58" s="42"/>
      <c r="H58" s="43" t="s">
        <v>69</v>
      </c>
    </row>
    <row r="59" spans="1:9" s="38" customFormat="1" ht="24" customHeight="1">
      <c r="D59" s="45"/>
      <c r="E59" s="42"/>
      <c r="F59" s="61" t="s">
        <v>126</v>
      </c>
      <c r="G59" s="62"/>
      <c r="H59" s="61" t="s">
        <v>131</v>
      </c>
    </row>
    <row r="60" spans="1:9" s="38" customFormat="1" ht="24" customHeight="1">
      <c r="D60" s="45"/>
      <c r="E60" s="42"/>
      <c r="F60" s="14" t="s">
        <v>74</v>
      </c>
      <c r="G60" s="14"/>
      <c r="H60" s="14" t="s">
        <v>75</v>
      </c>
    </row>
    <row r="61" spans="1:9" s="38" customFormat="1" ht="24" customHeight="1">
      <c r="D61" s="45"/>
      <c r="E61" s="42"/>
      <c r="F61" s="14" t="s">
        <v>76</v>
      </c>
      <c r="G61" s="14"/>
      <c r="H61" s="63"/>
    </row>
    <row r="62" spans="1:9" ht="24" customHeight="1">
      <c r="A62" s="47" t="s">
        <v>63</v>
      </c>
      <c r="F62" s="5"/>
    </row>
    <row r="63" spans="1:9" ht="24" customHeight="1">
      <c r="A63" s="47" t="s">
        <v>8</v>
      </c>
      <c r="F63" s="66"/>
      <c r="G63" s="66"/>
      <c r="H63" s="66"/>
    </row>
    <row r="64" spans="1:9" ht="24" customHeight="1">
      <c r="A64" s="36" t="s">
        <v>33</v>
      </c>
      <c r="F64" s="66"/>
      <c r="G64" s="66"/>
      <c r="H64" s="66"/>
    </row>
    <row r="65" spans="1:8" ht="24" customHeight="1">
      <c r="A65" s="36" t="s">
        <v>34</v>
      </c>
      <c r="F65" s="66"/>
      <c r="G65" s="66"/>
      <c r="H65" s="66"/>
    </row>
    <row r="66" spans="1:8" ht="24" customHeight="1" thickBot="1">
      <c r="A66" s="36" t="s">
        <v>59</v>
      </c>
      <c r="D66" s="48"/>
      <c r="E66" s="48"/>
      <c r="F66" s="71">
        <v>225000</v>
      </c>
      <c r="G66" s="66"/>
      <c r="H66" s="71">
        <v>225000</v>
      </c>
    </row>
    <row r="67" spans="1:8" ht="24" customHeight="1" thickTop="1">
      <c r="A67" s="36" t="s">
        <v>35</v>
      </c>
      <c r="D67" s="48"/>
      <c r="E67" s="48"/>
      <c r="F67" s="66"/>
      <c r="G67" s="66"/>
      <c r="H67" s="66"/>
    </row>
    <row r="68" spans="1:8" ht="24" customHeight="1">
      <c r="A68" s="36" t="s">
        <v>61</v>
      </c>
      <c r="D68" s="48"/>
      <c r="E68" s="48"/>
      <c r="F68" s="66">
        <f>SCSEnew!C19</f>
        <v>193842</v>
      </c>
      <c r="G68" s="66"/>
      <c r="H68" s="66">
        <f>SCSEnew!C15</f>
        <v>193842</v>
      </c>
    </row>
    <row r="69" spans="1:8" ht="24" customHeight="1">
      <c r="A69" s="36" t="s">
        <v>81</v>
      </c>
      <c r="D69" s="48"/>
      <c r="E69" s="48"/>
      <c r="F69" s="66">
        <f>SCSEnew!E19</f>
        <v>372579</v>
      </c>
      <c r="G69" s="66"/>
      <c r="H69" s="66">
        <f>SCSEnew!E15</f>
        <v>372579</v>
      </c>
    </row>
    <row r="70" spans="1:8" ht="24" customHeight="1">
      <c r="A70" s="36" t="s">
        <v>107</v>
      </c>
      <c r="D70" s="76"/>
      <c r="F70" s="66"/>
      <c r="G70" s="66"/>
      <c r="H70" s="66"/>
    </row>
    <row r="71" spans="1:8" ht="24" customHeight="1">
      <c r="A71" s="36" t="s">
        <v>36</v>
      </c>
      <c r="D71" s="48"/>
      <c r="E71" s="48"/>
      <c r="F71" s="66">
        <f>SCSEnew!G19</f>
        <v>22500</v>
      </c>
      <c r="G71" s="66"/>
      <c r="H71" s="66">
        <f>SCSEnew!G15</f>
        <v>22500</v>
      </c>
    </row>
    <row r="72" spans="1:8" ht="24" customHeight="1">
      <c r="A72" s="36" t="s">
        <v>108</v>
      </c>
      <c r="D72" s="48"/>
      <c r="E72" s="48"/>
      <c r="F72" s="66">
        <f>SCSEnew!I19</f>
        <v>363049</v>
      </c>
      <c r="G72" s="66"/>
      <c r="H72" s="66">
        <f>SCSEnew!I15</f>
        <v>316177</v>
      </c>
    </row>
    <row r="73" spans="1:8" ht="24" customHeight="1">
      <c r="A73" s="47" t="s">
        <v>9</v>
      </c>
      <c r="D73" s="48"/>
      <c r="E73" s="48"/>
      <c r="F73" s="73">
        <f>SUM(F68:F72)</f>
        <v>951970</v>
      </c>
      <c r="G73" s="66"/>
      <c r="H73" s="73">
        <f>SUM(H68:H72)</f>
        <v>905098</v>
      </c>
    </row>
    <row r="74" spans="1:8" ht="24" customHeight="1" thickBot="1">
      <c r="A74" s="47" t="s">
        <v>10</v>
      </c>
      <c r="F74" s="71">
        <f>SUM(F48+F73)</f>
        <v>1164378</v>
      </c>
      <c r="G74" s="66"/>
      <c r="H74" s="71">
        <f>SUM(H48+H73)</f>
        <v>1114435</v>
      </c>
    </row>
    <row r="75" spans="1:8" ht="24" customHeight="1" thickTop="1">
      <c r="F75" s="66"/>
      <c r="G75" s="66"/>
      <c r="H75" s="66"/>
    </row>
    <row r="76" spans="1:8" ht="24" customHeight="1">
      <c r="A76" s="36" t="s">
        <v>4</v>
      </c>
      <c r="F76" s="52"/>
      <c r="H76" s="52"/>
    </row>
    <row r="78" spans="1:8" ht="24" customHeight="1">
      <c r="A78" s="77"/>
    </row>
    <row r="80" spans="1:8" ht="24" customHeight="1">
      <c r="B80" s="36" t="s">
        <v>11</v>
      </c>
    </row>
    <row r="81" spans="1:1" ht="24" customHeight="1">
      <c r="A81" s="77"/>
    </row>
  </sheetData>
  <mergeCells count="4">
    <mergeCell ref="A28:I28"/>
    <mergeCell ref="A29:I29"/>
    <mergeCell ref="A55:I55"/>
    <mergeCell ref="A56:I56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95" fitToHeight="0" orientation="portrait" useFirstPageNumber="1" r:id="rId1"/>
  <headerFooter>
    <oddFooter>&amp;R&amp;"Angsana New,Regular"&amp;16&amp;P</oddFooter>
  </headerFooter>
  <rowBreaks count="2" manualBreakCount="2">
    <brk id="27" max="16383" man="1"/>
    <brk id="54" max="16383" man="1"/>
  </rowBreaks>
  <customProperties>
    <customPr name="EpmWorksheetKeyString_GUID" r:id="rId2"/>
    <customPr name="FPMExcelClientCellBasedFunctionStatus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7"/>
  <sheetViews>
    <sheetView showGridLines="0" tabSelected="1" view="pageBreakPreview" topLeftCell="A22" zoomScale="115" zoomScaleNormal="85" zoomScaleSheetLayoutView="115" workbookViewId="0">
      <selection activeCell="F29" sqref="F29"/>
    </sheetView>
  </sheetViews>
  <sheetFormatPr defaultColWidth="10.88671875" defaultRowHeight="24" customHeight="1"/>
  <cols>
    <col min="1" max="1" width="40.5546875" style="36" customWidth="1"/>
    <col min="2" max="2" width="8.5546875" style="36" customWidth="1"/>
    <col min="3" max="3" width="1.5546875" style="36" customWidth="1"/>
    <col min="4" max="4" width="8.5546875" style="37" customWidth="1"/>
    <col min="5" max="5" width="1.5546875" style="36" customWidth="1"/>
    <col min="6" max="6" width="14.5546875" style="36" customWidth="1"/>
    <col min="7" max="7" width="1.88671875" style="36" customWidth="1"/>
    <col min="8" max="8" width="14.5546875" style="5" customWidth="1"/>
    <col min="9" max="9" width="1.5546875" style="36" customWidth="1"/>
    <col min="10" max="16384" width="10.88671875" style="36"/>
  </cols>
  <sheetData>
    <row r="1" spans="1:13" ht="24" customHeight="1">
      <c r="H1" s="13" t="s">
        <v>77</v>
      </c>
    </row>
    <row r="2" spans="1:13" ht="24" customHeight="1">
      <c r="A2" s="38" t="s">
        <v>56</v>
      </c>
      <c r="B2" s="39"/>
      <c r="C2" s="39"/>
      <c r="D2" s="4"/>
      <c r="E2" s="39"/>
      <c r="F2" s="40"/>
      <c r="H2" s="36"/>
    </row>
    <row r="3" spans="1:13" ht="24" customHeight="1">
      <c r="A3" s="38" t="s">
        <v>117</v>
      </c>
      <c r="B3" s="39"/>
      <c r="C3" s="39"/>
      <c r="D3" s="4"/>
      <c r="E3" s="41"/>
      <c r="F3" s="40"/>
      <c r="H3" s="36"/>
    </row>
    <row r="4" spans="1:13" ht="24" customHeight="1">
      <c r="A4" s="42" t="s">
        <v>127</v>
      </c>
      <c r="B4" s="39"/>
      <c r="C4" s="39"/>
      <c r="D4" s="4"/>
      <c r="E4" s="39"/>
      <c r="F4" s="40"/>
      <c r="H4" s="36"/>
    </row>
    <row r="5" spans="1:13" ht="24" customHeight="1">
      <c r="A5" s="39"/>
      <c r="D5" s="43"/>
      <c r="E5" s="41"/>
      <c r="F5" s="44"/>
      <c r="G5" s="39"/>
      <c r="H5" s="13" t="s">
        <v>90</v>
      </c>
    </row>
    <row r="6" spans="1:13" ht="24" customHeight="1">
      <c r="A6" s="36" t="s">
        <v>27</v>
      </c>
      <c r="D6" s="45" t="s">
        <v>0</v>
      </c>
      <c r="E6" s="45"/>
      <c r="F6" s="35">
        <v>2569</v>
      </c>
      <c r="G6" s="46"/>
      <c r="H6" s="35">
        <v>2568</v>
      </c>
    </row>
    <row r="7" spans="1:13" ht="24" customHeight="1">
      <c r="A7" s="47" t="s">
        <v>14</v>
      </c>
      <c r="F7" s="2"/>
      <c r="G7" s="2"/>
      <c r="H7" s="2"/>
    </row>
    <row r="8" spans="1:13" ht="24" customHeight="1">
      <c r="A8" s="36" t="s">
        <v>64</v>
      </c>
      <c r="D8" s="48">
        <v>3</v>
      </c>
      <c r="E8" s="48"/>
      <c r="F8" s="2">
        <v>277126</v>
      </c>
      <c r="G8" s="2"/>
      <c r="H8" s="2">
        <v>264683</v>
      </c>
    </row>
    <row r="9" spans="1:13" ht="24" customHeight="1">
      <c r="A9" s="36" t="s">
        <v>37</v>
      </c>
      <c r="D9" s="48">
        <v>3</v>
      </c>
      <c r="E9" s="48"/>
      <c r="F9" s="1">
        <v>5624</v>
      </c>
      <c r="G9" s="2"/>
      <c r="H9" s="1">
        <v>3551</v>
      </c>
    </row>
    <row r="10" spans="1:13" ht="24" customHeight="1">
      <c r="A10" s="47" t="s">
        <v>15</v>
      </c>
      <c r="D10" s="48"/>
      <c r="E10" s="48"/>
      <c r="F10" s="1">
        <f>SUM(F8:F9)</f>
        <v>282750</v>
      </c>
      <c r="G10" s="2"/>
      <c r="H10" s="1">
        <f>SUM(H8:H9)</f>
        <v>268234</v>
      </c>
    </row>
    <row r="11" spans="1:13" ht="24" customHeight="1">
      <c r="A11" s="47" t="s">
        <v>16</v>
      </c>
      <c r="D11" s="48"/>
      <c r="E11" s="48"/>
      <c r="F11" s="2"/>
      <c r="G11" s="2"/>
      <c r="H11" s="2"/>
    </row>
    <row r="12" spans="1:13" ht="24" customHeight="1">
      <c r="A12" s="36" t="s">
        <v>65</v>
      </c>
      <c r="D12" s="48">
        <v>3</v>
      </c>
      <c r="E12" s="48"/>
      <c r="F12" s="2">
        <v>181985</v>
      </c>
      <c r="G12" s="2"/>
      <c r="H12" s="2">
        <v>166644</v>
      </c>
    </row>
    <row r="13" spans="1:13" ht="24" customHeight="1">
      <c r="A13" s="36" t="s">
        <v>42</v>
      </c>
      <c r="D13" s="48">
        <v>3</v>
      </c>
      <c r="E13" s="48"/>
      <c r="F13" s="1">
        <v>46824</v>
      </c>
      <c r="G13" s="2"/>
      <c r="H13" s="1">
        <v>52805</v>
      </c>
    </row>
    <row r="14" spans="1:13" ht="24" customHeight="1">
      <c r="A14" s="47" t="s">
        <v>17</v>
      </c>
      <c r="F14" s="1">
        <f>SUM(F12:F13)</f>
        <v>228809</v>
      </c>
      <c r="G14" s="2"/>
      <c r="H14" s="1">
        <f>SUM(H12:H13)</f>
        <v>219449</v>
      </c>
    </row>
    <row r="15" spans="1:13" ht="24" customHeight="1">
      <c r="A15" s="47" t="s">
        <v>95</v>
      </c>
      <c r="D15" s="48"/>
      <c r="E15" s="48"/>
      <c r="F15" s="2">
        <f>SUM(F10-F14)</f>
        <v>53941</v>
      </c>
      <c r="G15" s="2"/>
      <c r="H15" s="2">
        <f>SUM(H10-H14)</f>
        <v>48785</v>
      </c>
      <c r="K15" s="32"/>
      <c r="M15" s="32"/>
    </row>
    <row r="16" spans="1:13" ht="24" customHeight="1">
      <c r="A16" s="36" t="s">
        <v>93</v>
      </c>
      <c r="D16" s="48"/>
      <c r="E16" s="48"/>
      <c r="F16" s="2">
        <v>1293</v>
      </c>
      <c r="G16" s="2"/>
      <c r="H16" s="2">
        <v>2146</v>
      </c>
    </row>
    <row r="17" spans="1:12" ht="24" customHeight="1">
      <c r="A17" s="36" t="s">
        <v>79</v>
      </c>
      <c r="D17" s="48"/>
      <c r="E17" s="48"/>
      <c r="F17" s="1">
        <v>-66</v>
      </c>
      <c r="G17" s="2"/>
      <c r="H17" s="1">
        <v>-134</v>
      </c>
    </row>
    <row r="18" spans="1:12" ht="24" customHeight="1">
      <c r="A18" s="47" t="s">
        <v>85</v>
      </c>
      <c r="D18" s="48"/>
      <c r="E18" s="48"/>
      <c r="F18" s="49">
        <f>SUM(F15:F17)</f>
        <v>55168</v>
      </c>
      <c r="G18" s="2"/>
      <c r="H18" s="49">
        <f>SUM(H15:H17)</f>
        <v>50797</v>
      </c>
    </row>
    <row r="19" spans="1:12" ht="24" customHeight="1">
      <c r="A19" s="36" t="s">
        <v>84</v>
      </c>
      <c r="D19" s="48"/>
      <c r="E19" s="48"/>
      <c r="F19" s="3">
        <v>-8296</v>
      </c>
      <c r="G19" s="2"/>
      <c r="H19" s="3">
        <v>-10243</v>
      </c>
      <c r="J19" s="31"/>
      <c r="K19" s="31"/>
      <c r="L19" s="31"/>
    </row>
    <row r="20" spans="1:12" ht="24" customHeight="1" thickBot="1">
      <c r="A20" s="47" t="s">
        <v>83</v>
      </c>
      <c r="D20" s="48"/>
      <c r="F20" s="50">
        <f>SUM(F18:F19)</f>
        <v>46872</v>
      </c>
      <c r="G20" s="2"/>
      <c r="H20" s="50">
        <f>SUM(H18:H19)</f>
        <v>40554</v>
      </c>
    </row>
    <row r="21" spans="1:12" ht="24" customHeight="1" thickTop="1">
      <c r="D21" s="43"/>
      <c r="E21" s="41"/>
      <c r="F21" s="2"/>
      <c r="G21" s="5"/>
      <c r="H21" s="2"/>
    </row>
    <row r="22" spans="1:12" ht="24" customHeight="1">
      <c r="A22" s="47" t="s">
        <v>96</v>
      </c>
      <c r="F22" s="2"/>
      <c r="G22" s="5"/>
      <c r="H22" s="2"/>
    </row>
    <row r="23" spans="1:12" ht="24" customHeight="1" thickBot="1">
      <c r="A23" s="36" t="s">
        <v>97</v>
      </c>
      <c r="F23" s="51">
        <f>F20/F25*1000</f>
        <v>2.4180485720709202</v>
      </c>
      <c r="G23" s="52"/>
      <c r="H23" s="51">
        <f>H20/H25*1000</f>
        <v>2.0921134534853234</v>
      </c>
    </row>
    <row r="24" spans="1:12" ht="24" customHeight="1" thickTop="1">
      <c r="F24" s="2"/>
      <c r="H24" s="2"/>
    </row>
    <row r="25" spans="1:12" ht="24" customHeight="1" thickBot="1">
      <c r="A25" s="36" t="s">
        <v>62</v>
      </c>
      <c r="F25" s="53">
        <v>19384226</v>
      </c>
      <c r="G25" s="52"/>
      <c r="H25" s="53">
        <v>19384226</v>
      </c>
    </row>
    <row r="26" spans="1:12" ht="24" customHeight="1" thickTop="1">
      <c r="F26" s="5"/>
    </row>
    <row r="27" spans="1:12" ht="24" customHeight="1">
      <c r="A27" s="36" t="s">
        <v>4</v>
      </c>
      <c r="F27" s="5"/>
    </row>
    <row r="28" spans="1:12" ht="24" customHeight="1">
      <c r="H28" s="13" t="s">
        <v>77</v>
      </c>
    </row>
    <row r="29" spans="1:12" ht="24" customHeight="1">
      <c r="A29" s="38" t="s">
        <v>56</v>
      </c>
      <c r="E29" s="39"/>
      <c r="F29" s="40"/>
      <c r="G29" s="39"/>
      <c r="H29" s="40"/>
    </row>
    <row r="30" spans="1:12" ht="24" customHeight="1">
      <c r="A30" s="38" t="s">
        <v>51</v>
      </c>
      <c r="E30" s="39"/>
      <c r="F30" s="40"/>
      <c r="G30" s="41"/>
      <c r="H30" s="40"/>
    </row>
    <row r="31" spans="1:12" ht="24" customHeight="1">
      <c r="A31" s="42" t="s">
        <v>127</v>
      </c>
      <c r="E31" s="39"/>
      <c r="F31" s="40"/>
      <c r="G31" s="39"/>
      <c r="H31" s="40"/>
    </row>
    <row r="32" spans="1:12" ht="24" customHeight="1">
      <c r="A32" s="39"/>
      <c r="D32" s="43"/>
      <c r="E32" s="41"/>
      <c r="F32" s="44"/>
      <c r="G32" s="39"/>
      <c r="H32" s="13" t="s">
        <v>73</v>
      </c>
    </row>
    <row r="33" spans="1:8" ht="24" customHeight="1">
      <c r="A33" s="36" t="s">
        <v>27</v>
      </c>
      <c r="D33" s="45"/>
      <c r="E33" s="45"/>
      <c r="F33" s="35">
        <v>2569</v>
      </c>
      <c r="G33" s="46"/>
      <c r="H33" s="35">
        <v>2568</v>
      </c>
    </row>
    <row r="34" spans="1:8" ht="24" customHeight="1">
      <c r="D34" s="45"/>
      <c r="E34" s="45"/>
      <c r="F34" s="14"/>
      <c r="G34" s="46"/>
      <c r="H34" s="14"/>
    </row>
    <row r="35" spans="1:8" ht="24" customHeight="1">
      <c r="A35" s="47" t="s">
        <v>83</v>
      </c>
      <c r="F35" s="54">
        <f>F20</f>
        <v>46872</v>
      </c>
      <c r="G35" s="55"/>
      <c r="H35" s="54">
        <f>H20</f>
        <v>40554</v>
      </c>
    </row>
    <row r="36" spans="1:8" ht="24" customHeight="1">
      <c r="A36" s="56"/>
      <c r="F36" s="2"/>
      <c r="G36" s="2"/>
      <c r="H36" s="2"/>
    </row>
    <row r="37" spans="1:8" ht="24" customHeight="1">
      <c r="A37" s="57" t="s">
        <v>118</v>
      </c>
      <c r="F37" s="2"/>
      <c r="G37" s="2"/>
      <c r="H37" s="2"/>
    </row>
    <row r="38" spans="1:8" ht="24" customHeight="1">
      <c r="A38" s="57" t="s">
        <v>71</v>
      </c>
      <c r="D38" s="48"/>
      <c r="E38" s="48"/>
      <c r="F38" s="54">
        <v>0</v>
      </c>
      <c r="G38" s="2"/>
      <c r="H38" s="54">
        <v>0</v>
      </c>
    </row>
    <row r="39" spans="1:8" ht="24" customHeight="1">
      <c r="A39" s="57"/>
      <c r="D39" s="48"/>
      <c r="E39" s="48"/>
      <c r="F39" s="2"/>
      <c r="G39" s="2"/>
      <c r="H39" s="2"/>
    </row>
    <row r="40" spans="1:8" ht="24" customHeight="1" thickBot="1">
      <c r="A40" s="57" t="s">
        <v>109</v>
      </c>
      <c r="D40" s="48"/>
      <c r="E40" s="48"/>
      <c r="F40" s="58">
        <f>F35+F38</f>
        <v>46872</v>
      </c>
      <c r="G40" s="55"/>
      <c r="H40" s="58">
        <f>H35+H38</f>
        <v>40554</v>
      </c>
    </row>
    <row r="41" spans="1:8" ht="24" customHeight="1" thickTop="1">
      <c r="D41" s="48"/>
      <c r="E41" s="48"/>
      <c r="F41" s="2"/>
      <c r="G41" s="2"/>
      <c r="H41" s="2"/>
    </row>
    <row r="42" spans="1:8" ht="24" customHeight="1">
      <c r="A42" s="36" t="s">
        <v>4</v>
      </c>
      <c r="D42" s="48"/>
      <c r="E42" s="48"/>
      <c r="F42" s="2"/>
      <c r="G42" s="2"/>
      <c r="H42" s="2"/>
    </row>
    <row r="43" spans="1:8" ht="24" customHeight="1">
      <c r="D43" s="48"/>
      <c r="E43" s="48"/>
      <c r="F43" s="2"/>
      <c r="G43" s="2"/>
      <c r="H43" s="2"/>
    </row>
    <row r="44" spans="1:8" ht="24" customHeight="1">
      <c r="D44" s="48"/>
      <c r="E44" s="48"/>
      <c r="F44" s="2"/>
      <c r="G44" s="2"/>
      <c r="H44" s="2"/>
    </row>
    <row r="45" spans="1:8" ht="24" customHeight="1">
      <c r="D45" s="48"/>
      <c r="E45" s="48"/>
      <c r="F45" s="2"/>
      <c r="G45" s="2"/>
      <c r="H45" s="2"/>
    </row>
    <row r="46" spans="1:8" ht="24" customHeight="1">
      <c r="D46" s="48"/>
      <c r="E46" s="48"/>
      <c r="F46" s="2"/>
      <c r="G46" s="2"/>
      <c r="H46" s="2"/>
    </row>
    <row r="47" spans="1:8" ht="24" customHeight="1">
      <c r="D47" s="48"/>
      <c r="E47" s="48"/>
      <c r="F47" s="2"/>
      <c r="G47" s="2"/>
      <c r="H47" s="2"/>
    </row>
    <row r="48" spans="1:8" ht="24" customHeight="1">
      <c r="D48" s="4"/>
      <c r="F48" s="5"/>
      <c r="H48" s="36"/>
    </row>
    <row r="60" spans="6:6" ht="24" customHeight="1">
      <c r="F60" s="59"/>
    </row>
    <row r="61" spans="6:6" ht="24" customHeight="1">
      <c r="F61" s="59"/>
    </row>
    <row r="62" spans="6:6" ht="24" customHeight="1">
      <c r="F62" s="59"/>
    </row>
    <row r="63" spans="6:6" ht="24" customHeight="1">
      <c r="F63" s="59"/>
    </row>
    <row r="64" spans="6:6" ht="24" customHeight="1">
      <c r="F64" s="59"/>
    </row>
    <row r="65" spans="6:6" ht="24" customHeight="1">
      <c r="F65" s="59"/>
    </row>
    <row r="66" spans="6:6" ht="24" customHeight="1">
      <c r="F66" s="60"/>
    </row>
    <row r="67" spans="6:6" ht="24" customHeight="1">
      <c r="F67" s="59"/>
    </row>
  </sheetData>
  <phoneticPr fontId="0" type="noConversion"/>
  <printOptions horizontalCentered="1" gridLinesSet="0"/>
  <pageMargins left="0.98425196850393704" right="0.39370078740157499" top="0.78740157480314998" bottom="0.39370078740157499" header="0.196850393700787" footer="0.196850393700787"/>
  <pageSetup paperSize="9" scale="95" firstPageNumber="4" fitToHeight="0" orientation="portrait" useFirstPageNumber="1" r:id="rId1"/>
  <headerFooter>
    <oddFooter>&amp;R&amp;"Angsana New,Regular"&amp;16&amp;P</oddFooter>
  </headerFooter>
  <rowBreaks count="1" manualBreakCount="1">
    <brk id="27" max="8" man="1"/>
  </rowBreaks>
  <customProperties>
    <customPr name="EpmWorksheetKeyString_GUID" r:id="rId2"/>
    <customPr name="FPMExcelClientCellBasedFunctionStatus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1"/>
  <sheetViews>
    <sheetView showGridLines="0" view="pageBreakPreview" topLeftCell="A13" zoomScaleNormal="85" zoomScaleSheetLayoutView="100" workbookViewId="0">
      <selection activeCell="P8" sqref="P8"/>
    </sheetView>
  </sheetViews>
  <sheetFormatPr defaultColWidth="9.109375" defaultRowHeight="24" customHeight="1"/>
  <cols>
    <col min="1" max="1" width="33.6640625" style="15" customWidth="1"/>
    <col min="2" max="2" width="1.88671875" style="15" customWidth="1"/>
    <col min="3" max="3" width="14.5546875" style="5" customWidth="1"/>
    <col min="4" max="4" width="0.88671875" style="16" customWidth="1"/>
    <col min="5" max="5" width="14.5546875" style="5" customWidth="1"/>
    <col min="6" max="6" width="0.88671875" style="5" customWidth="1"/>
    <col min="7" max="7" width="14.5546875" style="5" customWidth="1"/>
    <col min="8" max="8" width="0.88671875" style="15" customWidth="1"/>
    <col min="9" max="9" width="14.5546875" style="5" customWidth="1"/>
    <col min="10" max="10" width="0.88671875" style="5" customWidth="1"/>
    <col min="11" max="11" width="14.5546875" style="5" customWidth="1"/>
    <col min="12" max="12" width="0.88671875" style="15" customWidth="1"/>
    <col min="13" max="16384" width="9.109375" style="15"/>
  </cols>
  <sheetData>
    <row r="1" spans="1:11" ht="24" customHeight="1">
      <c r="K1" s="13" t="s">
        <v>77</v>
      </c>
    </row>
    <row r="2" spans="1:11" s="17" customFormat="1" ht="24" customHeight="1">
      <c r="A2" s="17" t="s">
        <v>56</v>
      </c>
    </row>
    <row r="3" spans="1:11" s="17" customFormat="1" ht="24" customHeight="1">
      <c r="A3" s="17" t="s">
        <v>116</v>
      </c>
    </row>
    <row r="4" spans="1:11" s="17" customFormat="1" ht="24" customHeight="1">
      <c r="A4" s="17" t="s">
        <v>128</v>
      </c>
    </row>
    <row r="5" spans="1:11" s="17" customFormat="1" ht="24" customHeight="1">
      <c r="K5" s="13" t="s">
        <v>73</v>
      </c>
    </row>
    <row r="6" spans="1:11" s="14" customFormat="1" ht="24" customHeight="1">
      <c r="F6" s="4"/>
      <c r="G6" s="79" t="s">
        <v>107</v>
      </c>
      <c r="H6" s="79"/>
      <c r="I6" s="79"/>
      <c r="K6" s="18"/>
    </row>
    <row r="7" spans="1:11" s="14" customFormat="1" ht="24" customHeight="1">
      <c r="C7" s="4" t="s">
        <v>44</v>
      </c>
      <c r="D7" s="19"/>
      <c r="E7" s="4" t="s">
        <v>80</v>
      </c>
      <c r="F7" s="4"/>
      <c r="G7" s="20" t="s">
        <v>66</v>
      </c>
      <c r="H7" s="20"/>
      <c r="I7" s="20"/>
      <c r="K7" s="4" t="s">
        <v>23</v>
      </c>
    </row>
    <row r="8" spans="1:11" s="14" customFormat="1" ht="24" customHeight="1">
      <c r="C8" s="21" t="s">
        <v>22</v>
      </c>
      <c r="D8" s="19"/>
      <c r="E8" s="21" t="s">
        <v>110</v>
      </c>
      <c r="F8" s="4"/>
      <c r="G8" s="21" t="s">
        <v>67</v>
      </c>
      <c r="I8" s="21" t="s">
        <v>119</v>
      </c>
      <c r="J8" s="4"/>
      <c r="K8" s="21" t="s">
        <v>8</v>
      </c>
    </row>
    <row r="9" spans="1:11" ht="24" customHeight="1">
      <c r="A9" s="22" t="s">
        <v>120</v>
      </c>
      <c r="C9" s="27">
        <v>193842</v>
      </c>
      <c r="D9" s="2"/>
      <c r="E9" s="27">
        <v>372579</v>
      </c>
      <c r="F9" s="2"/>
      <c r="G9" s="27">
        <v>22500</v>
      </c>
      <c r="H9" s="2"/>
      <c r="I9" s="27">
        <v>213481</v>
      </c>
      <c r="J9" s="2"/>
      <c r="K9" s="27">
        <f>SUM(C9:I9)</f>
        <v>802402</v>
      </c>
    </row>
    <row r="10" spans="1:11" ht="24" customHeight="1">
      <c r="A10" s="15" t="s">
        <v>83</v>
      </c>
      <c r="C10" s="23">
        <v>0</v>
      </c>
      <c r="D10" s="2"/>
      <c r="E10" s="23">
        <v>0</v>
      </c>
      <c r="F10" s="2"/>
      <c r="G10" s="23">
        <v>0</v>
      </c>
      <c r="H10" s="2"/>
      <c r="I10" s="24">
        <v>40554</v>
      </c>
      <c r="J10" s="2"/>
      <c r="K10" s="23">
        <f>SUM(C10:J10)</f>
        <v>40554</v>
      </c>
    </row>
    <row r="11" spans="1:11" ht="24" customHeight="1">
      <c r="A11" s="15" t="s">
        <v>71</v>
      </c>
      <c r="C11" s="25">
        <v>0</v>
      </c>
      <c r="D11" s="2"/>
      <c r="E11" s="25">
        <v>0</v>
      </c>
      <c r="F11" s="2"/>
      <c r="G11" s="25">
        <v>0</v>
      </c>
      <c r="H11" s="2"/>
      <c r="I11" s="25">
        <v>0</v>
      </c>
      <c r="J11" s="2"/>
      <c r="K11" s="25">
        <f>SUM(C11:J11)</f>
        <v>0</v>
      </c>
    </row>
    <row r="12" spans="1:11" ht="24" customHeight="1">
      <c r="A12" s="15" t="s">
        <v>70</v>
      </c>
      <c r="C12" s="34">
        <f>SUM(C10:C11)</f>
        <v>0</v>
      </c>
      <c r="D12" s="2"/>
      <c r="E12" s="34">
        <f>SUM(E10:E11)</f>
        <v>0</v>
      </c>
      <c r="F12" s="3"/>
      <c r="G12" s="34">
        <f>SUM(G10:G11)</f>
        <v>0</v>
      </c>
      <c r="H12" s="2"/>
      <c r="I12" s="34">
        <f>SUM(I10:I11)</f>
        <v>40554</v>
      </c>
      <c r="J12" s="2"/>
      <c r="K12" s="34">
        <f>SUM(K10:K11)</f>
        <v>40554</v>
      </c>
    </row>
    <row r="13" spans="1:11" ht="24" customHeight="1" thickBot="1">
      <c r="A13" s="22" t="s">
        <v>121</v>
      </c>
      <c r="C13" s="26">
        <f>SUM(C9:C12)-C12</f>
        <v>193842</v>
      </c>
      <c r="D13" s="2"/>
      <c r="E13" s="26">
        <f>SUM(E9:E12)-E12</f>
        <v>372579</v>
      </c>
      <c r="F13" s="3"/>
      <c r="G13" s="26">
        <f>SUM(G9:G12)-G12</f>
        <v>22500</v>
      </c>
      <c r="H13" s="2"/>
      <c r="I13" s="26">
        <f>SUM(I9:I12)-I12</f>
        <v>254035</v>
      </c>
      <c r="J13" s="2"/>
      <c r="K13" s="26">
        <f>SUM(K9:K12)-K12</f>
        <v>842956</v>
      </c>
    </row>
    <row r="14" spans="1:11" ht="24" customHeight="1" thickTop="1">
      <c r="C14" s="2"/>
      <c r="D14" s="2"/>
      <c r="E14" s="2"/>
      <c r="F14" s="2"/>
      <c r="G14" s="2"/>
      <c r="H14" s="2"/>
      <c r="I14" s="2"/>
      <c r="J14" s="2"/>
      <c r="K14" s="2"/>
    </row>
    <row r="15" spans="1:11" ht="24" customHeight="1">
      <c r="A15" s="22" t="s">
        <v>129</v>
      </c>
      <c r="C15" s="1">
        <v>193842</v>
      </c>
      <c r="D15" s="2"/>
      <c r="E15" s="1">
        <v>372579</v>
      </c>
      <c r="F15" s="2"/>
      <c r="G15" s="1">
        <v>22500</v>
      </c>
      <c r="H15" s="2"/>
      <c r="I15" s="1">
        <v>316177</v>
      </c>
      <c r="J15" s="2"/>
      <c r="K15" s="1">
        <f>SUM(C15:I15)</f>
        <v>905098</v>
      </c>
    </row>
    <row r="16" spans="1:11" ht="24" customHeight="1">
      <c r="A16" s="15" t="s">
        <v>83</v>
      </c>
      <c r="C16" s="33">
        <v>0</v>
      </c>
      <c r="D16" s="2"/>
      <c r="E16" s="33">
        <v>0</v>
      </c>
      <c r="F16" s="2"/>
      <c r="G16" s="33">
        <v>0</v>
      </c>
      <c r="H16" s="2"/>
      <c r="I16" s="24">
        <f>PL!F20</f>
        <v>46872</v>
      </c>
      <c r="J16" s="3"/>
      <c r="K16" s="23">
        <f>SUM(C16:J16)</f>
        <v>46872</v>
      </c>
    </row>
    <row r="17" spans="1:11" ht="24" customHeight="1">
      <c r="A17" s="15" t="s">
        <v>71</v>
      </c>
      <c r="C17" s="25">
        <v>0</v>
      </c>
      <c r="D17" s="2"/>
      <c r="E17" s="25">
        <v>0</v>
      </c>
      <c r="F17" s="2"/>
      <c r="G17" s="25">
        <v>0</v>
      </c>
      <c r="H17" s="2"/>
      <c r="I17" s="25">
        <v>0</v>
      </c>
      <c r="J17" s="2"/>
      <c r="K17" s="25">
        <f>SUM(C17:J17)</f>
        <v>0</v>
      </c>
    </row>
    <row r="18" spans="1:11" ht="24" customHeight="1">
      <c r="A18" s="15" t="s">
        <v>70</v>
      </c>
      <c r="C18" s="34">
        <f>SUM(C16:C17)</f>
        <v>0</v>
      </c>
      <c r="D18" s="2"/>
      <c r="E18" s="34">
        <f>SUM(E16:E17)</f>
        <v>0</v>
      </c>
      <c r="F18" s="3"/>
      <c r="G18" s="34">
        <f>SUM(G16:G17)</f>
        <v>0</v>
      </c>
      <c r="H18" s="2"/>
      <c r="I18" s="34">
        <f>SUM(I16:I17)</f>
        <v>46872</v>
      </c>
      <c r="J18" s="2"/>
      <c r="K18" s="34">
        <f>SUM(K16:K17)</f>
        <v>46872</v>
      </c>
    </row>
    <row r="19" spans="1:11" ht="24" customHeight="1" thickBot="1">
      <c r="A19" s="22" t="s">
        <v>130</v>
      </c>
      <c r="C19" s="26">
        <f>SUM(C15:C18)-C18</f>
        <v>193842</v>
      </c>
      <c r="D19" s="2"/>
      <c r="E19" s="26">
        <f>SUM(E15:E18)-E18</f>
        <v>372579</v>
      </c>
      <c r="F19" s="3"/>
      <c r="G19" s="26">
        <f>SUM(G15:G18)-G18</f>
        <v>22500</v>
      </c>
      <c r="H19" s="2"/>
      <c r="I19" s="26">
        <f>SUM(I15:I18)-I18</f>
        <v>363049</v>
      </c>
      <c r="J19" s="3"/>
      <c r="K19" s="26">
        <f>SUM(K15:K18)-K18</f>
        <v>951970</v>
      </c>
    </row>
    <row r="20" spans="1:11" ht="24" customHeight="1" thickTop="1">
      <c r="A20" s="22"/>
      <c r="C20" s="3"/>
      <c r="D20" s="2"/>
      <c r="E20" s="3"/>
      <c r="F20" s="3"/>
      <c r="G20" s="3"/>
      <c r="H20" s="2"/>
      <c r="I20" s="3"/>
      <c r="J20" s="3"/>
      <c r="K20" s="3"/>
    </row>
    <row r="21" spans="1:11" ht="24" customHeight="1">
      <c r="A21" s="15" t="s">
        <v>4</v>
      </c>
    </row>
  </sheetData>
  <mergeCells count="1">
    <mergeCell ref="G6:I6"/>
  </mergeCells>
  <phoneticPr fontId="0" type="noConversion"/>
  <printOptions horizontalCentered="1"/>
  <pageMargins left="0.86614173228346503" right="0.39370078740157499" top="0.78740157480314998" bottom="0.196850393700787" header="0.196850393700787" footer="0.196850393700787"/>
  <pageSetup paperSize="9" scale="80" firstPageNumber="6" orientation="portrait" useFirstPageNumber="1" r:id="rId1"/>
  <headerFooter>
    <oddFooter>&amp;R&amp;"Angsana New,Regular"&amp;16&amp;P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8CF72-C2B8-4C10-A8AE-FA20FE0A4A05}">
  <dimension ref="A1:H78"/>
  <sheetViews>
    <sheetView showGridLines="0" view="pageBreakPreview" topLeftCell="A50" zoomScaleNormal="85" zoomScaleSheetLayoutView="100" workbookViewId="0">
      <selection activeCell="F51" sqref="F51"/>
    </sheetView>
  </sheetViews>
  <sheetFormatPr defaultColWidth="10.88671875" defaultRowHeight="24" customHeight="1"/>
  <cols>
    <col min="1" max="1" width="43.109375" style="36" customWidth="1"/>
    <col min="2" max="2" width="6.6640625" style="36" customWidth="1"/>
    <col min="3" max="3" width="1.6640625" style="36" customWidth="1"/>
    <col min="4" max="4" width="8.6640625" style="37" customWidth="1"/>
    <col min="5" max="5" width="1.6640625" style="36" customWidth="1"/>
    <col min="6" max="6" width="14.6640625" style="36" customWidth="1"/>
    <col min="7" max="7" width="1.6640625" style="36" customWidth="1"/>
    <col min="8" max="8" width="14.6640625" style="5" customWidth="1"/>
    <col min="9" max="9" width="1.6640625" style="36" customWidth="1"/>
    <col min="10" max="16384" width="10.88671875" style="36"/>
  </cols>
  <sheetData>
    <row r="1" spans="1:8" ht="23.1" customHeight="1">
      <c r="H1" s="13" t="s">
        <v>77</v>
      </c>
    </row>
    <row r="2" spans="1:8" ht="23.1" customHeight="1">
      <c r="A2" s="38" t="s">
        <v>56</v>
      </c>
      <c r="D2" s="43"/>
      <c r="E2" s="41"/>
      <c r="F2" s="40"/>
      <c r="G2" s="39"/>
      <c r="H2" s="40"/>
    </row>
    <row r="3" spans="1:8" ht="23.1" customHeight="1">
      <c r="A3" s="38" t="s">
        <v>12</v>
      </c>
      <c r="D3" s="43"/>
      <c r="E3" s="41"/>
      <c r="F3" s="44"/>
      <c r="G3" s="39"/>
      <c r="H3" s="44"/>
    </row>
    <row r="4" spans="1:8" ht="23.1" customHeight="1">
      <c r="A4" s="42" t="s">
        <v>127</v>
      </c>
      <c r="E4" s="39"/>
      <c r="F4" s="40"/>
      <c r="G4" s="39"/>
      <c r="H4" s="40"/>
    </row>
    <row r="5" spans="1:8" ht="23.1" customHeight="1">
      <c r="A5" s="39"/>
      <c r="D5" s="43"/>
      <c r="E5" s="41"/>
      <c r="F5" s="44"/>
      <c r="G5" s="39"/>
      <c r="H5" s="13" t="s">
        <v>73</v>
      </c>
    </row>
    <row r="6" spans="1:8" ht="23.1" customHeight="1">
      <c r="A6" s="36" t="s">
        <v>27</v>
      </c>
      <c r="D6" s="45"/>
      <c r="E6" s="45"/>
      <c r="F6" s="35">
        <v>2569</v>
      </c>
      <c r="G6" s="46"/>
      <c r="H6" s="35">
        <v>2568</v>
      </c>
    </row>
    <row r="7" spans="1:8" ht="23.1" customHeight="1">
      <c r="A7" s="47" t="s">
        <v>24</v>
      </c>
      <c r="F7" s="5"/>
    </row>
    <row r="8" spans="1:8" ht="23.1" customHeight="1">
      <c r="A8" s="36" t="s">
        <v>85</v>
      </c>
      <c r="F8" s="2">
        <f>PL!F18</f>
        <v>55168</v>
      </c>
      <c r="G8" s="2"/>
      <c r="H8" s="2">
        <f>PL!H18</f>
        <v>50797</v>
      </c>
    </row>
    <row r="9" spans="1:8" ht="23.1" customHeight="1">
      <c r="A9" s="36" t="s">
        <v>87</v>
      </c>
      <c r="F9" s="6"/>
      <c r="G9" s="2"/>
      <c r="H9" s="6"/>
    </row>
    <row r="10" spans="1:8" ht="23.1" customHeight="1">
      <c r="A10" s="36" t="s">
        <v>52</v>
      </c>
      <c r="F10" s="6"/>
      <c r="G10" s="2"/>
      <c r="H10" s="6"/>
    </row>
    <row r="11" spans="1:8" ht="23.1" customHeight="1">
      <c r="A11" s="36" t="s">
        <v>38</v>
      </c>
      <c r="F11" s="6">
        <v>13217</v>
      </c>
      <c r="G11" s="2"/>
      <c r="H11" s="6">
        <v>10508</v>
      </c>
    </row>
    <row r="12" spans="1:8" ht="23.1" customHeight="1">
      <c r="A12" s="36" t="s">
        <v>124</v>
      </c>
      <c r="F12" s="6">
        <v>5</v>
      </c>
      <c r="G12" s="2"/>
      <c r="H12" s="6">
        <v>392</v>
      </c>
    </row>
    <row r="13" spans="1:8" ht="23.1" customHeight="1">
      <c r="A13" s="36" t="s">
        <v>122</v>
      </c>
      <c r="F13" s="6">
        <v>-25</v>
      </c>
      <c r="G13" s="2"/>
      <c r="H13" s="6">
        <v>-13</v>
      </c>
    </row>
    <row r="14" spans="1:8" ht="23.1" customHeight="1">
      <c r="A14" s="36" t="s">
        <v>135</v>
      </c>
      <c r="F14" s="6">
        <v>829</v>
      </c>
      <c r="G14" s="2"/>
      <c r="H14" s="6">
        <v>789</v>
      </c>
    </row>
    <row r="15" spans="1:8" ht="23.1" customHeight="1">
      <c r="A15" s="36" t="s">
        <v>99</v>
      </c>
      <c r="F15" s="6">
        <v>-1293</v>
      </c>
      <c r="G15" s="2"/>
      <c r="H15" s="6">
        <v>-2146</v>
      </c>
    </row>
    <row r="16" spans="1:8" ht="23.1" customHeight="1">
      <c r="A16" s="36" t="s">
        <v>100</v>
      </c>
      <c r="F16" s="29">
        <v>66</v>
      </c>
      <c r="G16" s="2"/>
      <c r="H16" s="29">
        <v>134</v>
      </c>
    </row>
    <row r="17" spans="1:8" ht="23.1" customHeight="1">
      <c r="A17" s="36" t="s">
        <v>68</v>
      </c>
      <c r="F17" s="8"/>
      <c r="G17" s="2"/>
      <c r="H17" s="8"/>
    </row>
    <row r="18" spans="1:8" ht="23.1" customHeight="1">
      <c r="A18" s="36" t="s">
        <v>53</v>
      </c>
      <c r="F18" s="9">
        <f>SUM(F8:F16)</f>
        <v>67967</v>
      </c>
      <c r="G18" s="2"/>
      <c r="H18" s="9">
        <f>SUM(H8:H16)</f>
        <v>60461</v>
      </c>
    </row>
    <row r="19" spans="1:8" ht="23.1" customHeight="1">
      <c r="A19" s="36" t="s">
        <v>139</v>
      </c>
      <c r="F19" s="6"/>
      <c r="G19" s="2"/>
      <c r="H19" s="6"/>
    </row>
    <row r="20" spans="1:8" ht="23.1" customHeight="1">
      <c r="A20" s="36" t="s">
        <v>136</v>
      </c>
      <c r="F20" s="6">
        <v>-8419</v>
      </c>
      <c r="G20" s="6"/>
      <c r="H20" s="6">
        <v>10942</v>
      </c>
    </row>
    <row r="21" spans="1:8" ht="23.1" customHeight="1">
      <c r="A21" s="36" t="s">
        <v>39</v>
      </c>
      <c r="F21" s="6">
        <v>-7547</v>
      </c>
      <c r="G21" s="6"/>
      <c r="H21" s="6">
        <v>1862</v>
      </c>
    </row>
    <row r="22" spans="1:8" ht="23.1" customHeight="1">
      <c r="A22" s="36" t="s">
        <v>106</v>
      </c>
      <c r="F22" s="6">
        <v>-602</v>
      </c>
      <c r="G22" s="6"/>
      <c r="H22" s="6">
        <v>72</v>
      </c>
    </row>
    <row r="23" spans="1:8" ht="23.1" customHeight="1">
      <c r="A23" s="36" t="s">
        <v>40</v>
      </c>
      <c r="F23" s="2"/>
      <c r="G23" s="2"/>
      <c r="H23" s="2"/>
    </row>
    <row r="24" spans="1:8" ht="23.1" customHeight="1">
      <c r="A24" s="36" t="s">
        <v>137</v>
      </c>
      <c r="F24" s="6">
        <v>4541</v>
      </c>
      <c r="G24" s="2"/>
      <c r="H24" s="6">
        <v>-12665</v>
      </c>
    </row>
    <row r="25" spans="1:8" ht="23.1" customHeight="1">
      <c r="A25" s="36" t="s">
        <v>60</v>
      </c>
      <c r="F25" s="6">
        <v>1698</v>
      </c>
      <c r="G25" s="2"/>
      <c r="H25" s="6">
        <v>5667</v>
      </c>
    </row>
    <row r="26" spans="1:8" ht="23.1" customHeight="1">
      <c r="A26" s="36" t="s">
        <v>47</v>
      </c>
      <c r="F26" s="28">
        <v>-9635</v>
      </c>
      <c r="G26" s="2"/>
      <c r="H26" s="28">
        <v>-5332</v>
      </c>
    </row>
    <row r="27" spans="1:8" ht="23.1" customHeight="1">
      <c r="A27" s="36" t="s">
        <v>54</v>
      </c>
      <c r="F27" s="30">
        <v>-329</v>
      </c>
      <c r="G27" s="2"/>
      <c r="H27" s="30">
        <v>-4</v>
      </c>
    </row>
    <row r="28" spans="1:8" ht="23.1" customHeight="1">
      <c r="A28" s="36" t="s">
        <v>88</v>
      </c>
      <c r="F28" s="28">
        <f>SUM(F18:F27)</f>
        <v>47674</v>
      </c>
      <c r="G28" s="2"/>
      <c r="H28" s="28">
        <f>SUM(H18:H27)</f>
        <v>61003</v>
      </c>
    </row>
    <row r="29" spans="1:8" ht="23.1" customHeight="1">
      <c r="A29" s="36" t="s">
        <v>101</v>
      </c>
      <c r="F29" s="6">
        <v>688</v>
      </c>
      <c r="G29" s="2"/>
      <c r="H29" s="6">
        <v>1210</v>
      </c>
    </row>
    <row r="30" spans="1:8" ht="23.1" customHeight="1">
      <c r="A30" s="36" t="s">
        <v>111</v>
      </c>
      <c r="F30" s="7">
        <v>-2261</v>
      </c>
      <c r="G30" s="2"/>
      <c r="H30" s="7">
        <v>-2341</v>
      </c>
    </row>
    <row r="31" spans="1:8" ht="23.1" customHeight="1">
      <c r="A31" s="47" t="s">
        <v>89</v>
      </c>
      <c r="F31" s="11">
        <f>SUM(F28:F30)</f>
        <v>46101</v>
      </c>
      <c r="G31" s="2"/>
      <c r="H31" s="11">
        <f>SUM(H28:H30)</f>
        <v>59872</v>
      </c>
    </row>
    <row r="32" spans="1:8" ht="23.1" customHeight="1">
      <c r="A32" s="47"/>
      <c r="F32" s="10"/>
      <c r="G32" s="2"/>
      <c r="H32" s="10"/>
    </row>
    <row r="33" spans="1:8" ht="23.1" customHeight="1">
      <c r="A33" s="36" t="s">
        <v>4</v>
      </c>
      <c r="F33" s="5"/>
    </row>
    <row r="34" spans="1:8" ht="24" customHeight="1">
      <c r="H34" s="13" t="s">
        <v>77</v>
      </c>
    </row>
    <row r="35" spans="1:8" ht="24" customHeight="1">
      <c r="A35" s="38" t="s">
        <v>56</v>
      </c>
      <c r="D35" s="43"/>
      <c r="E35" s="41"/>
      <c r="F35" s="40"/>
      <c r="G35" s="39"/>
      <c r="H35" s="40"/>
    </row>
    <row r="36" spans="1:8" ht="24" customHeight="1">
      <c r="A36" s="38" t="s">
        <v>13</v>
      </c>
      <c r="D36" s="43"/>
      <c r="E36" s="41"/>
      <c r="F36" s="44"/>
      <c r="G36" s="39"/>
      <c r="H36" s="44"/>
    </row>
    <row r="37" spans="1:8" ht="24" customHeight="1">
      <c r="A37" s="42" t="s">
        <v>128</v>
      </c>
      <c r="E37" s="39"/>
      <c r="F37" s="40"/>
      <c r="G37" s="39"/>
      <c r="H37" s="40"/>
    </row>
    <row r="38" spans="1:8" ht="24" customHeight="1">
      <c r="A38" s="39"/>
      <c r="D38" s="43"/>
      <c r="E38" s="41"/>
      <c r="F38" s="44"/>
      <c r="G38" s="39"/>
      <c r="H38" s="13" t="s">
        <v>73</v>
      </c>
    </row>
    <row r="39" spans="1:8" ht="24" customHeight="1">
      <c r="A39" s="36" t="s">
        <v>27</v>
      </c>
      <c r="D39" s="45"/>
      <c r="E39" s="45"/>
      <c r="F39" s="35">
        <f>+F6</f>
        <v>2569</v>
      </c>
      <c r="G39" s="46"/>
      <c r="H39" s="35">
        <f>+H6</f>
        <v>2568</v>
      </c>
    </row>
    <row r="40" spans="1:8" ht="24" customHeight="1">
      <c r="A40" s="47" t="s">
        <v>26</v>
      </c>
      <c r="F40" s="5"/>
    </row>
    <row r="41" spans="1:8" ht="24" customHeight="1">
      <c r="A41" s="36" t="s">
        <v>112</v>
      </c>
      <c r="F41" s="2">
        <v>70000</v>
      </c>
      <c r="G41" s="2"/>
      <c r="H41" s="2">
        <v>0</v>
      </c>
    </row>
    <row r="42" spans="1:8" ht="24" customHeight="1">
      <c r="A42" s="36" t="s">
        <v>78</v>
      </c>
      <c r="F42" s="2">
        <v>-13052</v>
      </c>
      <c r="G42" s="2"/>
      <c r="H42" s="2">
        <v>-30392</v>
      </c>
    </row>
    <row r="43" spans="1:8" ht="24" customHeight="1">
      <c r="A43" s="36" t="s">
        <v>123</v>
      </c>
      <c r="F43" s="2">
        <v>25</v>
      </c>
      <c r="G43" s="2"/>
      <c r="H43" s="2">
        <v>13</v>
      </c>
    </row>
    <row r="44" spans="1:8" ht="24" customHeight="1">
      <c r="A44" s="47" t="s">
        <v>113</v>
      </c>
      <c r="F44" s="11">
        <f>SUM(F41:F43)</f>
        <v>56973</v>
      </c>
      <c r="G44" s="2"/>
      <c r="H44" s="11">
        <f>SUM(H41:H43)</f>
        <v>-30379</v>
      </c>
    </row>
    <row r="45" spans="1:8" ht="24" customHeight="1">
      <c r="A45" s="47" t="s">
        <v>25</v>
      </c>
      <c r="F45" s="10"/>
      <c r="G45" s="2"/>
      <c r="H45" s="10"/>
    </row>
    <row r="46" spans="1:8" ht="24" customHeight="1">
      <c r="A46" s="36" t="s">
        <v>94</v>
      </c>
      <c r="F46" s="30">
        <v>-1158</v>
      </c>
      <c r="G46" s="2"/>
      <c r="H46" s="30">
        <v>-1421</v>
      </c>
    </row>
    <row r="47" spans="1:8" ht="24" customHeight="1">
      <c r="A47" s="47" t="s">
        <v>82</v>
      </c>
      <c r="F47" s="11">
        <f>SUM(F46:F46)</f>
        <v>-1158</v>
      </c>
      <c r="G47" s="2"/>
      <c r="H47" s="11">
        <f>SUM(H46:H46)</f>
        <v>-1421</v>
      </c>
    </row>
    <row r="48" spans="1:8" ht="24" customHeight="1">
      <c r="A48" s="47" t="s">
        <v>86</v>
      </c>
      <c r="F48" s="6">
        <f>SUM(F31,F44,F47)</f>
        <v>101916</v>
      </c>
      <c r="G48" s="6"/>
      <c r="H48" s="6">
        <f>SUM(H31,H44,H47)</f>
        <v>28072</v>
      </c>
    </row>
    <row r="49" spans="1:8" ht="24" customHeight="1">
      <c r="A49" s="36" t="s">
        <v>72</v>
      </c>
      <c r="F49" s="6">
        <v>134643</v>
      </c>
      <c r="G49" s="6"/>
      <c r="H49" s="6">
        <v>149884</v>
      </c>
    </row>
    <row r="50" spans="1:8" ht="24" customHeight="1" thickBot="1">
      <c r="A50" s="47" t="s">
        <v>98</v>
      </c>
      <c r="D50" s="48"/>
      <c r="E50" s="48"/>
      <c r="F50" s="12">
        <f>SUM(F48:F49)</f>
        <v>236559</v>
      </c>
      <c r="G50" s="6"/>
      <c r="H50" s="12">
        <f>SUM(H48:H49)</f>
        <v>177956</v>
      </c>
    </row>
    <row r="51" spans="1:8" ht="24" customHeight="1" thickTop="1">
      <c r="F51" s="2"/>
      <c r="G51" s="2"/>
      <c r="H51" s="2"/>
    </row>
    <row r="52" spans="1:8" ht="24" customHeight="1">
      <c r="A52" s="47" t="s">
        <v>45</v>
      </c>
      <c r="F52" s="2"/>
      <c r="G52" s="2"/>
      <c r="H52" s="2"/>
    </row>
    <row r="53" spans="1:8" ht="24" customHeight="1">
      <c r="A53" s="36" t="s">
        <v>46</v>
      </c>
      <c r="F53" s="9"/>
      <c r="G53" s="3"/>
      <c r="H53" s="9"/>
    </row>
    <row r="54" spans="1:8" ht="24" customHeight="1">
      <c r="A54" s="36" t="s">
        <v>138</v>
      </c>
      <c r="F54" s="9"/>
      <c r="G54" s="3"/>
      <c r="H54" s="9"/>
    </row>
    <row r="55" spans="1:8" ht="24" customHeight="1">
      <c r="A55" s="36" t="s">
        <v>140</v>
      </c>
      <c r="F55" s="10">
        <v>2220</v>
      </c>
      <c r="G55" s="3"/>
      <c r="H55" s="10">
        <v>-8439</v>
      </c>
    </row>
    <row r="56" spans="1:8" ht="24" customHeight="1">
      <c r="D56" s="4"/>
      <c r="F56" s="5"/>
    </row>
    <row r="57" spans="1:8" ht="24" customHeight="1">
      <c r="A57" s="36" t="s">
        <v>4</v>
      </c>
      <c r="D57" s="4"/>
      <c r="F57" s="5"/>
    </row>
    <row r="58" spans="1:8" ht="24" customHeight="1">
      <c r="D58" s="4"/>
      <c r="F58" s="5"/>
    </row>
    <row r="59" spans="1:8" ht="24" customHeight="1">
      <c r="D59" s="4"/>
      <c r="F59" s="5"/>
    </row>
    <row r="71" spans="6:6" ht="24" customHeight="1">
      <c r="F71" s="59"/>
    </row>
    <row r="72" spans="6:6" ht="24" customHeight="1">
      <c r="F72" s="59"/>
    </row>
    <row r="73" spans="6:6" ht="24" customHeight="1">
      <c r="F73" s="59"/>
    </row>
    <row r="74" spans="6:6" ht="24" customHeight="1">
      <c r="F74" s="59"/>
    </row>
    <row r="75" spans="6:6" ht="24" customHeight="1">
      <c r="F75" s="59"/>
    </row>
    <row r="76" spans="6:6" ht="24" customHeight="1">
      <c r="F76" s="59"/>
    </row>
    <row r="77" spans="6:6" ht="24" customHeight="1">
      <c r="F77" s="60"/>
    </row>
    <row r="78" spans="6:6" ht="24" customHeight="1">
      <c r="F78" s="59"/>
    </row>
  </sheetData>
  <printOptions horizontalCentered="1" gridLinesSet="0"/>
  <pageMargins left="0.98425196850393704" right="0.39370078740157499" top="0.78740157480314998" bottom="0.39370078740157499" header="0.196850393700787" footer="0.196850393700787"/>
  <pageSetup paperSize="9" scale="95" firstPageNumber="7" fitToHeight="0" orientation="portrait" useFirstPageNumber="1" r:id="rId1"/>
  <headerFooter>
    <oddFooter>&amp;R&amp;"Angsana New,Regular"&amp;16&amp;P</oddFooter>
  </headerFooter>
  <rowBreaks count="1" manualBreakCount="1">
    <brk id="33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F97CB93A6F9245856B586707C943B1" ma:contentTypeVersion="16" ma:contentTypeDescription="Create a new document." ma:contentTypeScope="" ma:versionID="4e7e47a01d1f1e075c5dd35245af7305">
  <xsd:schema xmlns:xsd="http://www.w3.org/2001/XMLSchema" xmlns:xs="http://www.w3.org/2001/XMLSchema" xmlns:p="http://schemas.microsoft.com/office/2006/metadata/properties" xmlns:ns2="24582808-70e3-4662-87b1-3168301a42c6" xmlns:ns3="d5c24db1-190a-4ec1-aebb-5a8163ba29d0" targetNamespace="http://schemas.microsoft.com/office/2006/metadata/properties" ma:root="true" ma:fieldsID="120dc2bad28c6c6cccae2123fffda883" ns2:_="" ns3:_="">
    <xsd:import namespace="24582808-70e3-4662-87b1-3168301a42c6"/>
    <xsd:import namespace="d5c24db1-190a-4ec1-aebb-5a8163ba29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82808-70e3-4662-87b1-3168301a4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24db1-190a-4ec1-aebb-5a8163ba29d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1864777-4d2d-4795-a10a-d42e76c7c917}" ma:internalName="TaxCatchAll" ma:showField="CatchAllData" ma:web="d5c24db1-190a-4ec1-aebb-5a8163ba29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582808-70e3-4662-87b1-3168301a42c6">
      <Terms xmlns="http://schemas.microsoft.com/office/infopath/2007/PartnerControls"/>
    </lcf76f155ced4ddcb4097134ff3c332f>
    <TaxCatchAll xmlns="d5c24db1-190a-4ec1-aebb-5a8163ba29d0" xsi:nil="true"/>
  </documentManagement>
</p:properties>
</file>

<file path=customXml/itemProps1.xml><?xml version="1.0" encoding="utf-8"?>
<ds:datastoreItem xmlns:ds="http://schemas.openxmlformats.org/officeDocument/2006/customXml" ds:itemID="{F809C9DF-F018-4B6B-B7E5-82C0752893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D5BB2C-5169-4545-8347-FE52902F4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582808-70e3-4662-87b1-3168301a42c6"/>
    <ds:schemaRef ds:uri="d5c24db1-190a-4ec1-aebb-5a8163ba29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E6B809-75F9-4AEE-8283-7E7A62908C34}">
  <ds:schemaRefs>
    <ds:schemaRef ds:uri="http://schemas.microsoft.com/office/2006/metadata/properties"/>
    <ds:schemaRef ds:uri="http://schemas.microsoft.com/office/infopath/2007/PartnerControls"/>
    <ds:schemaRef ds:uri="24582808-70e3-4662-87b1-3168301a42c6"/>
    <ds:schemaRef ds:uri="d5c24db1-190a-4ec1-aebb-5a8163ba29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SCSEnew</vt:lpstr>
      <vt:lpstr>CF</vt:lpstr>
      <vt:lpstr>BS!Print_Area</vt:lpstr>
      <vt:lpstr>CF!Print_Area</vt:lpstr>
      <vt:lpstr>PL!Print_Area</vt:lpstr>
      <vt:lpstr>SCSEnew!Print_Area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Wanwimon Unanuya</cp:lastModifiedBy>
  <cp:lastPrinted>2026-05-08T11:47:17Z</cp:lastPrinted>
  <dcterms:created xsi:type="dcterms:W3CDTF">1999-07-21T02:14:34Z</dcterms:created>
  <dcterms:modified xsi:type="dcterms:W3CDTF">2026-05-08T11:50:36Z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0x010100D4F97CB93A6F9245856B586707C943B1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