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onburi Medical Centre\2026\Q1'2026\KDH\"/>
    </mc:Choice>
  </mc:AlternateContent>
  <xr:revisionPtr revIDLastSave="0" documentId="13_ncr:1_{83C7D956-BC4D-4A32-A5E5-36418E9A39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3" r:id="rId1"/>
    <sheet name="PL" sheetId="1" r:id="rId2"/>
    <sheet name="scse" sheetId="2" r:id="rId3"/>
    <sheet name="CF" sheetId="4" r:id="rId4"/>
  </sheets>
  <definedNames>
    <definedName name="_xlnm.Print_Area" localSheetId="0">BS!$A$1:$I$81</definedName>
    <definedName name="_xlnm.Print_Area" localSheetId="3">CF!$A$1:$I$59</definedName>
    <definedName name="_xlnm.Print_Area" localSheetId="1">PL!$A$1:$I$43</definedName>
    <definedName name="_xlnm.Print_Area" localSheetId="2">scse!$A$1:$M$22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H10" i="1"/>
  <c r="H15" i="1" s="1"/>
  <c r="H18" i="1" s="1"/>
  <c r="H20" i="1" s="1"/>
  <c r="H47" i="4"/>
  <c r="H44" i="4"/>
  <c r="F42" i="3" l="1"/>
  <c r="H42" i="3"/>
  <c r="H15" i="3"/>
  <c r="F15" i="3"/>
  <c r="F14" i="1" l="1"/>
  <c r="F10" i="1"/>
  <c r="F15" i="1" l="1"/>
  <c r="F18" i="1" s="1"/>
  <c r="H23" i="1"/>
  <c r="F47" i="4" l="1"/>
  <c r="F44" i="4"/>
  <c r="H35" i="1" l="1"/>
  <c r="L12" i="2"/>
  <c r="L18" i="2" l="1"/>
  <c r="F22" i="3" l="1"/>
  <c r="F47" i="3" l="1"/>
  <c r="H47" i="3"/>
  <c r="H72" i="3" l="1"/>
  <c r="H71" i="3"/>
  <c r="H69" i="3"/>
  <c r="H68" i="3"/>
  <c r="L16" i="2"/>
  <c r="L10" i="2"/>
  <c r="H8" i="4" l="1"/>
  <c r="H18" i="4" s="1"/>
  <c r="H28" i="4" s="1"/>
  <c r="D19" i="2"/>
  <c r="H22" i="3"/>
  <c r="D20" i="2" l="1"/>
  <c r="F68" i="3" s="1"/>
  <c r="H31" i="4"/>
  <c r="H48" i="4" s="1"/>
  <c r="H50" i="4" s="1"/>
  <c r="H73" i="3"/>
  <c r="H23" i="3"/>
  <c r="H48" i="3" l="1"/>
  <c r="H74" i="3" s="1"/>
  <c r="H19" i="2" l="1"/>
  <c r="F19" i="2"/>
  <c r="H13" i="2"/>
  <c r="H14" i="2" s="1"/>
  <c r="F13" i="2"/>
  <c r="F14" i="2" s="1"/>
  <c r="D13" i="2"/>
  <c r="D14" i="2" s="1"/>
  <c r="F20" i="2" l="1"/>
  <c r="F69" i="3" s="1"/>
  <c r="H20" i="2"/>
  <c r="F71" i="3" s="1"/>
  <c r="H40" i="1"/>
  <c r="F48" i="3" l="1"/>
  <c r="F23" i="3"/>
  <c r="J13" i="2" l="1"/>
  <c r="J14" i="2" s="1"/>
  <c r="L11" i="2"/>
  <c r="L13" i="2" s="1"/>
  <c r="L14" i="2" s="1"/>
  <c r="F8" i="4"/>
  <c r="F18" i="4" s="1"/>
  <c r="F28" i="4" l="1"/>
  <c r="F31" i="4" s="1"/>
  <c r="F48" i="4" s="1"/>
  <c r="F50" i="4" s="1"/>
  <c r="F20" i="1"/>
  <c r="F35" i="1" s="1"/>
  <c r="F23" i="1" l="1"/>
  <c r="F40" i="1"/>
  <c r="J17" i="2"/>
  <c r="J19" i="2" l="1"/>
  <c r="J20" i="2" s="1"/>
  <c r="L17" i="2"/>
  <c r="L19" i="2" l="1"/>
  <c r="L20" i="2" s="1"/>
  <c r="F72" i="3"/>
  <c r="F73" i="3" s="1"/>
  <c r="F74" i="3" s="1"/>
</calcChain>
</file>

<file path=xl/sharedStrings.xml><?xml version="1.0" encoding="utf-8"?>
<sst xmlns="http://schemas.openxmlformats.org/spreadsheetml/2006/main" count="199" uniqueCount="150">
  <si>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</si>
  <si>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</si>
  <si>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</si>
  <si>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</si>
  <si>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</si>
  <si>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</si>
  <si>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</si>
  <si>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</si>
  <si>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</si>
  <si>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</si>
  <si>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</si>
  <si>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</si>
  <si>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</si>
  <si>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</si>
  <si>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</si>
  <si>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</si>
  <si>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</si>
  <si>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</si>
  <si>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</si>
  <si>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</si>
  <si>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</si>
  <si>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</si>
  <si>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</si>
  <si>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</si>
  <si>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</si>
  <si>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</si>
  <si>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</si>
  <si>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</si>
  <si>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</si>
  <si>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</si>
  <si>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</si>
  <si>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</si>
  <si>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</si>
  <si>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</si>
  <si>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</si>
  <si>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</si>
  <si>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</si>
  <si>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</si>
  <si>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</si>
  <si>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</si>
  <si>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Increase (decrease) in operating liabilities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</si>
  <si>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</si>
  <si>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</si>
  <si>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</si>
  <si>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</si>
  <si>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items:</t>
  </si>
  <si>
    <t>share capital</t>
  </si>
  <si>
    <t>Total</t>
  </si>
  <si>
    <t>Inventories</t>
  </si>
  <si>
    <t xml:space="preserve">Intangible assets </t>
  </si>
  <si>
    <t xml:space="preserve">   Other non-current liabilities</t>
  </si>
  <si>
    <t>Statement of financial position</t>
  </si>
  <si>
    <t>Statement of financial position (continued)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</si>
  <si>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</si>
  <si>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</si>
  <si>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</si>
  <si>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</si>
  <si>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</si>
  <si>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</si>
  <si>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 xml:space="preserve">   lease agreements </t>
  </si>
  <si>
    <t>Accrued expenses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</si>
  <si>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</si>
  <si>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</si>
  <si>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</si>
  <si>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Accrued expenses</t>
  </si>
  <si>
    <t>Weighted average number of ordinary shares (shares)</t>
  </si>
  <si>
    <t xml:space="preserve">Liabilities and shareholders' equity (continued) </t>
  </si>
  <si>
    <t>Appropriated -</t>
  </si>
  <si>
    <t xml:space="preserve">Property, premises and equipment </t>
  </si>
  <si>
    <t>Profit from operating activities before changes in</t>
  </si>
  <si>
    <t>As at</t>
  </si>
  <si>
    <t>Total comprehensive income for the period</t>
  </si>
  <si>
    <t>Other comprehensive income for the period</t>
  </si>
  <si>
    <t>(Unaudited but reviewed)</t>
  </si>
  <si>
    <t>(Unit: Thousand Baht)</t>
  </si>
  <si>
    <t>(Unaudited</t>
  </si>
  <si>
    <t>(Audited)</t>
  </si>
  <si>
    <t>but reviewed)</t>
  </si>
  <si>
    <t>Net cash flows used in financing activities</t>
  </si>
  <si>
    <t xml:space="preserve">   Cash paid for income tax expense</t>
  </si>
  <si>
    <t>Total comprehensive income for the periods</t>
  </si>
  <si>
    <t>Cash and cash equivalents at beginning of periods</t>
  </si>
  <si>
    <t>Profit for the period</t>
  </si>
  <si>
    <t xml:space="preserve">Income tax expense </t>
  </si>
  <si>
    <t>Premium on ordinary shares</t>
  </si>
  <si>
    <t>Premium on</t>
  </si>
  <si>
    <t>Profit before income tax expense</t>
  </si>
  <si>
    <t>Profit for the periods</t>
  </si>
  <si>
    <t xml:space="preserve">   Profit for the periods</t>
  </si>
  <si>
    <t xml:space="preserve">Profit before income tax expense </t>
  </si>
  <si>
    <t xml:space="preserve">Cash flows provided by operating activities </t>
  </si>
  <si>
    <t xml:space="preserve">Net cash flows provided by operating activities </t>
  </si>
  <si>
    <t>Basic earnings per share</t>
  </si>
  <si>
    <t>(Unit: Thousand Baht except earnings per share expressed in Baht)</t>
  </si>
  <si>
    <t>Profit from operating activities</t>
  </si>
  <si>
    <t>Right-of-use assets</t>
  </si>
  <si>
    <t>Finance income</t>
  </si>
  <si>
    <t>Current portion of liabilities under</t>
  </si>
  <si>
    <t>Net increase in cash and cash equivalents</t>
  </si>
  <si>
    <t>Cash and cash equivalents at the end of periods</t>
  </si>
  <si>
    <t xml:space="preserve">   Finance income</t>
  </si>
  <si>
    <t xml:space="preserve">   Finance cost</t>
  </si>
  <si>
    <t xml:space="preserve">   Cash received from finance income</t>
  </si>
  <si>
    <t>Cash paid for purchase of property, premises and equipment</t>
  </si>
  <si>
    <t>Other current financial assets</t>
  </si>
  <si>
    <t xml:space="preserve">Other current assets </t>
  </si>
  <si>
    <t>Liabilities under lease agreements</t>
  </si>
  <si>
    <t>Income tax payable</t>
  </si>
  <si>
    <t>reserve</t>
  </si>
  <si>
    <t xml:space="preserve">statutory </t>
  </si>
  <si>
    <t>shareholders'</t>
  </si>
  <si>
    <t>equity</t>
  </si>
  <si>
    <t>2, 3</t>
  </si>
  <si>
    <t xml:space="preserve">   Other current assets</t>
  </si>
  <si>
    <t>Unappropriated</t>
  </si>
  <si>
    <t xml:space="preserve">   Unappropriated</t>
  </si>
  <si>
    <t>Retained earnings</t>
  </si>
  <si>
    <t>Finance costs</t>
  </si>
  <si>
    <t>Other comprehensive income for the periods</t>
  </si>
  <si>
    <t xml:space="preserve">Adjustments to reconcile profit before income tax expense to </t>
  </si>
  <si>
    <t xml:space="preserve">   net cash provided by (paid from) operating activities: </t>
  </si>
  <si>
    <t>Repayments of liabilities under lease agreements</t>
  </si>
  <si>
    <t>and paid-up</t>
  </si>
  <si>
    <t>Issued</t>
  </si>
  <si>
    <t>shares</t>
  </si>
  <si>
    <t>ordinary</t>
  </si>
  <si>
    <t>Statement of income</t>
  </si>
  <si>
    <t>Other comprehensive income:</t>
  </si>
  <si>
    <t>Decrease in other current financial assets</t>
  </si>
  <si>
    <t>Balance as at 1 January 2025</t>
  </si>
  <si>
    <t>Balance as at 31 March 2025</t>
  </si>
  <si>
    <t xml:space="preserve">   Gain on disposal of property, premises and equipment</t>
  </si>
  <si>
    <t>Cash received from disposal of property, premises and equipment</t>
  </si>
  <si>
    <t xml:space="preserve">   Bad debts and expected credit losses</t>
  </si>
  <si>
    <t>Net cash flows provided by (used in) investing activities</t>
  </si>
  <si>
    <t>31 March 2026</t>
  </si>
  <si>
    <t>For the three-month period ended 31 March 2026</t>
  </si>
  <si>
    <t xml:space="preserve">For the three-month period ended 31 March 2026 </t>
  </si>
  <si>
    <t>Balance as at 1 January 2026</t>
  </si>
  <si>
    <t>Balance as at 31 March 2026</t>
  </si>
  <si>
    <t>31 December 2025</t>
  </si>
  <si>
    <t>Trade and other current receivables</t>
  </si>
  <si>
    <t xml:space="preserve">Trade and other current payables </t>
  </si>
  <si>
    <t>Non-current provisions for employee benefits</t>
  </si>
  <si>
    <t xml:space="preserve">   Non-current provisions for employee benefits expenses</t>
  </si>
  <si>
    <t xml:space="preserve">   Trade and other current receivables</t>
  </si>
  <si>
    <t xml:space="preserve">   Trade and other current payables</t>
  </si>
  <si>
    <t xml:space="preserve">      premises and equipment and retention</t>
  </si>
  <si>
    <t xml:space="preserve">Decrease (increase) in operating assets </t>
  </si>
  <si>
    <t xml:space="preserve">   Increase (decrease) in accounts payable - property,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</si>
</sst>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.0_);\(#,##0.0\)"/>
    <numFmt numFmtId="167" formatCode="#,##0\ ;\(#,##0\)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7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center"/>
    </xf>
    <xf numFmtId="164" fontId="3" fillId="0" borderId="0" xfId="0" applyNumberFormat="1" applyFo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165" fontId="3" fillId="0" borderId="0" xfId="0" applyNumberFormat="1" applyFont="1"/>
    <xf numFmtId="41" fontId="3" fillId="0" borderId="5" xfId="1" applyNumberFormat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/>
    <xf numFmtId="38" fontId="4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38" fontId="3" fillId="0" borderId="0" xfId="0" applyNumberFormat="1" applyFont="1"/>
    <xf numFmtId="38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37" fontId="3" fillId="0" borderId="0" xfId="0" applyNumberFormat="1" applyFont="1"/>
    <xf numFmtId="165" fontId="2" fillId="0" borderId="0" xfId="0" applyNumberFormat="1" applyFont="1"/>
    <xf numFmtId="38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37" fontId="3" fillId="0" borderId="1" xfId="0" quotePrefix="1" applyNumberFormat="1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38" fontId="3" fillId="0" borderId="4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1" fontId="3" fillId="0" borderId="6" xfId="0" applyNumberFormat="1" applyFont="1" applyBorder="1"/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/>
    <xf numFmtId="37" fontId="2" fillId="0" borderId="0" xfId="0" applyNumberFormat="1" applyFont="1"/>
    <xf numFmtId="164" fontId="2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37" fontId="5" fillId="0" borderId="0" xfId="2" applyNumberFormat="1" applyFont="1" applyAlignment="1">
      <alignment horizontal="center"/>
    </xf>
    <xf numFmtId="41" fontId="3" fillId="0" borderId="1" xfId="2" applyNumberFormat="1" applyFont="1" applyBorder="1" applyAlignment="1">
      <alignment horizontal="right"/>
    </xf>
    <xf numFmtId="0" fontId="3" fillId="0" borderId="0" xfId="2" applyFont="1"/>
    <xf numFmtId="41" fontId="3" fillId="0" borderId="2" xfId="2" applyNumberFormat="1" applyFont="1" applyBorder="1" applyAlignment="1">
      <alignment horizontal="right"/>
    </xf>
    <xf numFmtId="41" fontId="3" fillId="0" borderId="0" xfId="2" applyNumberFormat="1" applyFont="1" applyAlignment="1">
      <alignment horizontal="right"/>
    </xf>
    <xf numFmtId="41" fontId="3" fillId="0" borderId="3" xfId="2" applyNumberFormat="1" applyFont="1" applyBorder="1" applyAlignment="1">
      <alignment horizontal="right"/>
    </xf>
    <xf numFmtId="39" fontId="3" fillId="0" borderId="0" xfId="0" applyNumberFormat="1" applyFont="1"/>
    <xf numFmtId="41" fontId="3" fillId="0" borderId="8" xfId="0" applyNumberFormat="1" applyFont="1" applyBorder="1" applyAlignment="1">
      <alignment horizontal="center"/>
    </xf>
    <xf numFmtId="41" fontId="3" fillId="0" borderId="3" xfId="0" applyNumberFormat="1" applyFont="1" applyBorder="1"/>
    <xf numFmtId="0" fontId="2" fillId="0" borderId="0" xfId="2" applyFont="1"/>
    <xf numFmtId="38" fontId="3" fillId="0" borderId="0" xfId="2" applyNumberFormat="1" applyFont="1"/>
    <xf numFmtId="38" fontId="5" fillId="0" borderId="0" xfId="2" applyNumberFormat="1" applyFont="1"/>
    <xf numFmtId="37" fontId="3" fillId="0" borderId="0" xfId="2" applyNumberFormat="1" applyFont="1"/>
    <xf numFmtId="38" fontId="3" fillId="0" borderId="0" xfId="2" applyNumberFormat="1" applyFont="1" applyAlignment="1">
      <alignment horizontal="left"/>
    </xf>
    <xf numFmtId="41" fontId="3" fillId="0" borderId="0" xfId="2" applyNumberFormat="1" applyFont="1"/>
    <xf numFmtId="37" fontId="3" fillId="0" borderId="0" xfId="2" applyNumberFormat="1" applyFont="1" applyAlignment="1">
      <alignment horizontal="right"/>
    </xf>
    <xf numFmtId="38" fontId="2" fillId="0" borderId="0" xfId="2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6" fillId="0" borderId="0" xfId="2" applyNumberFormat="1" applyFont="1" applyAlignment="1">
      <alignment horizontal="center"/>
    </xf>
    <xf numFmtId="37" fontId="4" fillId="0" borderId="0" xfId="2" applyNumberFormat="1" applyFont="1" applyAlignment="1">
      <alignment horizontal="center"/>
    </xf>
    <xf numFmtId="38" fontId="4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right"/>
    </xf>
    <xf numFmtId="38" fontId="5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/>
    </xf>
    <xf numFmtId="37" fontId="5" fillId="0" borderId="0" xfId="2" applyNumberFormat="1" applyFont="1"/>
    <xf numFmtId="164" fontId="3" fillId="0" borderId="3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center"/>
    </xf>
    <xf numFmtId="43" fontId="3" fillId="0" borderId="0" xfId="1" applyFont="1" applyFill="1" applyAlignment="1"/>
    <xf numFmtId="164" fontId="3" fillId="0" borderId="0" xfId="1" applyNumberFormat="1" applyFont="1" applyFill="1" applyBorder="1" applyAlignment="1"/>
    <xf numFmtId="0" fontId="2" fillId="0" borderId="0" xfId="0" applyFont="1" applyAlignment="1">
      <alignment horizontal="left"/>
    </xf>
    <xf numFmtId="167" fontId="3" fillId="0" borderId="1" xfId="3" applyFont="1" applyBorder="1" applyAlignment="1">
      <alignment horizontal="center" vertical="center"/>
    </xf>
    <xf numFmtId="41" fontId="3" fillId="2" borderId="0" xfId="1" applyNumberFormat="1" applyFont="1" applyFill="1" applyAlignment="1"/>
    <xf numFmtId="41" fontId="3" fillId="2" borderId="0" xfId="1" applyNumberFormat="1" applyFont="1" applyFill="1" applyBorder="1" applyAlignment="1">
      <alignment horizontal="center"/>
    </xf>
    <xf numFmtId="41" fontId="3" fillId="2" borderId="0" xfId="0" applyNumberFormat="1" applyFont="1" applyFill="1" applyAlignment="1">
      <alignment horizontal="center"/>
    </xf>
    <xf numFmtId="37" fontId="3" fillId="0" borderId="1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43" fontId="3" fillId="0" borderId="2" xfId="0" applyNumberFormat="1" applyFont="1" applyBorder="1"/>
    <xf numFmtId="43" fontId="3" fillId="0" borderId="0" xfId="0" applyNumberFormat="1" applyFont="1"/>
    <xf numFmtId="41" fontId="3" fillId="0" borderId="2" xfId="0" applyNumberFormat="1" applyFont="1" applyBorder="1"/>
    <xf numFmtId="49" fontId="2" fillId="0" borderId="0" xfId="0" applyNumberFormat="1" applyFont="1"/>
    <xf numFmtId="0" fontId="5" fillId="0" borderId="0" xfId="0" applyFont="1"/>
    <xf numFmtId="41" fontId="3" fillId="0" borderId="3" xfId="0" applyNumberFormat="1" applyFont="1" applyBorder="1" applyAlignment="1">
      <alignment horizontal="center"/>
    </xf>
    <xf numFmtId="41" fontId="3" fillId="2" borderId="0" xfId="0" applyNumberFormat="1" applyFont="1" applyFill="1"/>
    <xf numFmtId="165" fontId="3" fillId="0" borderId="0" xfId="2" applyNumberFormat="1" applyFont="1"/>
    <xf numFmtId="37" fontId="3" fillId="0" borderId="3" xfId="0" applyNumberFormat="1" applyFont="1" applyBorder="1" applyAlignment="1">
      <alignment horizontal="right"/>
    </xf>
    <xf numFmtId="41" fontId="3" fillId="0" borderId="0" xfId="4" applyNumberFormat="1" applyFont="1" applyFill="1" applyAlignment="1"/>
    <xf numFmtId="0" fontId="2" fillId="0" borderId="0" xfId="0" applyFont="1" applyAlignment="1">
      <alignment horizontal="left"/>
    </xf>
  </cellXfs>
  <cellStyles count="5">
    <cellStyle name="Comma" xfId="1" builtinId="3"/>
    <cellStyle name="Comma 19 4" xfId="4" xr:uid="{3957BEAD-CDAE-4684-824B-B159358832A0}"/>
    <cellStyle name="Normal" xfId="0" builtinId="0"/>
    <cellStyle name="Normal 12 2 6" xfId="2" xr:uid="{00000000-0005-0000-0000-000002000000}"/>
    <cellStyle name="Normal_conso-Samitivej03-Accounts-A3112t" xfId="3" xr:uid="{2C8E4E91-D794-43DB-9B59-EE56E35066E0}"/>
  </cellStyles>
  <dxfs count="0"/>
  <tableStyles count="1" defaultTableStyle="TableStyleMedium9" defaultPivotStyle="PivotStyleLight16">
    <tableStyle name="Invisible" pivot="0" table="0" count="0" xr9:uid="{6B2E5CFF-BB1A-44E4-8668-FB0B62DA0E8E}"/>
  </tableStyles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tabSelected="1" view="pageBreakPreview" topLeftCell="A25" zoomScaleNormal="85" zoomScaleSheetLayoutView="100" workbookViewId="0">
      <selection activeCell="P73" sqref="P73"/>
    </sheetView>
  </sheetViews>
  <sheetFormatPr defaultColWidth="10.88671875" defaultRowHeight="23.1" customHeight="1" x14ac:dyDescent="0.25"/>
  <cols>
    <col min="1" max="1" width="40.6640625" style="25" customWidth="1"/>
    <col min="2" max="2" width="5.6640625" style="25" customWidth="1"/>
    <col min="3" max="3" width="1.6640625" style="25" customWidth="1"/>
    <col min="4" max="4" width="6.6640625" style="32" customWidth="1"/>
    <col min="5" max="5" width="1.6640625" style="25" customWidth="1"/>
    <col min="6" max="6" width="16.6640625" style="32" customWidth="1"/>
    <col min="7" max="7" width="1.6640625" style="25" customWidth="1"/>
    <col min="8" max="8" width="16.6640625" style="32" customWidth="1"/>
    <col min="9" max="9" width="1.6640625" style="25" customWidth="1"/>
    <col min="10" max="16384" width="10.88671875" style="25"/>
  </cols>
  <sheetData>
    <row r="1" spans="1:9" s="26" customFormat="1" ht="23.1" customHeight="1" x14ac:dyDescent="0.25">
      <c r="A1" s="2" t="s">
        <v>57</v>
      </c>
      <c r="B1" s="2"/>
      <c r="C1" s="2"/>
      <c r="D1" s="2"/>
      <c r="E1" s="2"/>
      <c r="F1" s="2"/>
      <c r="G1" s="2"/>
      <c r="H1" s="2"/>
    </row>
    <row r="2" spans="1:9" s="26" customFormat="1" ht="23.1" customHeight="1" x14ac:dyDescent="0.25">
      <c r="A2" s="2" t="s">
        <v>51</v>
      </c>
      <c r="B2" s="1"/>
      <c r="D2" s="27"/>
      <c r="F2" s="27"/>
      <c r="H2" s="27"/>
    </row>
    <row r="3" spans="1:9" ht="23.1" customHeight="1" x14ac:dyDescent="0.25">
      <c r="H3" s="30" t="s">
        <v>74</v>
      </c>
    </row>
    <row r="4" spans="1:9" ht="23.1" customHeight="1" x14ac:dyDescent="0.25">
      <c r="F4" s="39" t="s">
        <v>70</v>
      </c>
      <c r="H4" s="39" t="s">
        <v>70</v>
      </c>
    </row>
    <row r="5" spans="1:9" ht="23.1" customHeight="1" x14ac:dyDescent="0.25">
      <c r="D5" s="21" t="s">
        <v>0</v>
      </c>
      <c r="E5" s="22"/>
      <c r="F5" s="36" t="s">
        <v>135</v>
      </c>
      <c r="G5" s="23"/>
      <c r="H5" s="36" t="s">
        <v>140</v>
      </c>
    </row>
    <row r="6" spans="1:9" ht="23.1" customHeight="1" x14ac:dyDescent="0.25">
      <c r="D6" s="21"/>
      <c r="E6" s="22"/>
      <c r="F6" s="34" t="s">
        <v>75</v>
      </c>
      <c r="G6" s="34"/>
      <c r="H6" s="34" t="s">
        <v>76</v>
      </c>
    </row>
    <row r="7" spans="1:9" ht="23.1" customHeight="1" x14ac:dyDescent="0.25">
      <c r="D7" s="21"/>
      <c r="E7" s="22"/>
      <c r="F7" s="37" t="s">
        <v>77</v>
      </c>
      <c r="G7" s="22"/>
      <c r="H7" s="38"/>
    </row>
    <row r="8" spans="1:9" s="59" customFormat="1" ht="23.1" customHeight="1" x14ac:dyDescent="0.25">
      <c r="A8" s="59" t="s">
        <v>1</v>
      </c>
    </row>
    <row r="9" spans="1:9" s="60" customFormat="1" ht="23.1" customHeight="1" x14ac:dyDescent="0.3">
      <c r="A9" s="59" t="s">
        <v>2</v>
      </c>
      <c r="D9" s="61"/>
      <c r="F9" s="62"/>
      <c r="H9" s="62"/>
    </row>
    <row r="10" spans="1:9" s="60" customFormat="1" ht="23.1" customHeight="1" x14ac:dyDescent="0.3">
      <c r="A10" s="63" t="s">
        <v>3</v>
      </c>
      <c r="D10" s="50"/>
      <c r="E10" s="50"/>
      <c r="F10" s="24">
        <v>236559</v>
      </c>
      <c r="G10" s="4"/>
      <c r="H10" s="30">
        <v>134643</v>
      </c>
      <c r="I10" s="64"/>
    </row>
    <row r="11" spans="1:9" s="60" customFormat="1" ht="23.1" customHeight="1" x14ac:dyDescent="0.3">
      <c r="A11" s="60" t="s">
        <v>141</v>
      </c>
      <c r="D11" s="50" t="s">
        <v>112</v>
      </c>
      <c r="E11" s="50"/>
      <c r="F11" s="24">
        <v>104557</v>
      </c>
      <c r="G11" s="4"/>
      <c r="H11" s="30">
        <v>95538</v>
      </c>
      <c r="I11" s="64"/>
    </row>
    <row r="12" spans="1:9" s="60" customFormat="1" ht="23.1" customHeight="1" x14ac:dyDescent="0.3">
      <c r="A12" s="60" t="s">
        <v>48</v>
      </c>
      <c r="D12" s="50"/>
      <c r="E12" s="50"/>
      <c r="F12" s="24">
        <v>17526</v>
      </c>
      <c r="G12" s="4"/>
      <c r="H12" s="30">
        <v>9979</v>
      </c>
      <c r="I12" s="64"/>
    </row>
    <row r="13" spans="1:9" s="60" customFormat="1" ht="23.1" customHeight="1" x14ac:dyDescent="0.3">
      <c r="A13" s="60" t="s">
        <v>104</v>
      </c>
      <c r="D13" s="50"/>
      <c r="E13" s="50"/>
      <c r="F13" s="24">
        <v>517000</v>
      </c>
      <c r="G13" s="4"/>
      <c r="H13" s="30">
        <v>587000</v>
      </c>
      <c r="I13" s="64"/>
    </row>
    <row r="14" spans="1:9" s="60" customFormat="1" ht="23.1" customHeight="1" x14ac:dyDescent="0.3">
      <c r="A14" s="60" t="s">
        <v>105</v>
      </c>
      <c r="D14" s="50"/>
      <c r="E14" s="50"/>
      <c r="F14" s="77">
        <v>1416</v>
      </c>
      <c r="G14" s="4"/>
      <c r="H14" s="77">
        <v>814</v>
      </c>
      <c r="I14" s="64"/>
    </row>
    <row r="15" spans="1:9" s="60" customFormat="1" ht="23.1" customHeight="1" x14ac:dyDescent="0.3">
      <c r="A15" s="59" t="s">
        <v>4</v>
      </c>
      <c r="D15" s="50"/>
      <c r="E15" s="50"/>
      <c r="F15" s="77">
        <f>SUM(F10:F14)</f>
        <v>877058</v>
      </c>
      <c r="G15" s="4"/>
      <c r="H15" s="86">
        <f>SUM(H10:H14)</f>
        <v>827974</v>
      </c>
      <c r="I15" s="64"/>
    </row>
    <row r="16" spans="1:9" s="60" customFormat="1" ht="23.1" customHeight="1" x14ac:dyDescent="0.3">
      <c r="A16" s="59" t="s">
        <v>5</v>
      </c>
      <c r="D16" s="50"/>
      <c r="E16" s="50"/>
      <c r="F16" s="24"/>
      <c r="G16" s="4"/>
      <c r="H16" s="30"/>
      <c r="I16" s="64"/>
    </row>
    <row r="17" spans="1:9" s="60" customFormat="1" ht="23.1" customHeight="1" x14ac:dyDescent="0.3">
      <c r="A17" s="52" t="s">
        <v>68</v>
      </c>
      <c r="D17" s="31">
        <v>4</v>
      </c>
      <c r="E17" s="50"/>
      <c r="F17" s="24">
        <v>256215</v>
      </c>
      <c r="G17" s="4"/>
      <c r="H17" s="30">
        <v>252708</v>
      </c>
      <c r="I17" s="64"/>
    </row>
    <row r="18" spans="1:9" s="60" customFormat="1" ht="23.1" customHeight="1" x14ac:dyDescent="0.3">
      <c r="A18" s="52" t="s">
        <v>95</v>
      </c>
      <c r="D18" s="31">
        <v>5</v>
      </c>
      <c r="E18" s="50"/>
      <c r="F18" s="24">
        <v>4270</v>
      </c>
      <c r="G18" s="4"/>
      <c r="H18" s="30">
        <v>5245</v>
      </c>
      <c r="I18" s="64"/>
    </row>
    <row r="19" spans="1:9" s="60" customFormat="1" ht="23.1" customHeight="1" x14ac:dyDescent="0.3">
      <c r="A19" s="52" t="s">
        <v>49</v>
      </c>
      <c r="D19" s="78"/>
      <c r="E19" s="50"/>
      <c r="F19" s="24">
        <v>15428</v>
      </c>
      <c r="G19" s="4"/>
      <c r="H19" s="30">
        <v>15905</v>
      </c>
      <c r="I19" s="64"/>
    </row>
    <row r="20" spans="1:9" s="60" customFormat="1" ht="23.1" customHeight="1" x14ac:dyDescent="0.3">
      <c r="A20" s="52" t="s">
        <v>63</v>
      </c>
      <c r="D20" s="31"/>
      <c r="E20" s="50"/>
      <c r="F20" s="24">
        <v>11039</v>
      </c>
      <c r="G20" s="4"/>
      <c r="H20" s="30">
        <v>12235</v>
      </c>
      <c r="I20" s="64"/>
    </row>
    <row r="21" spans="1:9" s="60" customFormat="1" ht="23.1" customHeight="1" x14ac:dyDescent="0.3">
      <c r="A21" s="52" t="s">
        <v>6</v>
      </c>
      <c r="D21" s="31"/>
      <c r="E21" s="50"/>
      <c r="F21" s="77">
        <v>368</v>
      </c>
      <c r="G21" s="4"/>
      <c r="H21" s="86">
        <v>368</v>
      </c>
      <c r="I21" s="64"/>
    </row>
    <row r="22" spans="1:9" s="60" customFormat="1" ht="23.1" customHeight="1" x14ac:dyDescent="0.3">
      <c r="A22" s="59" t="s">
        <v>7</v>
      </c>
      <c r="D22" s="50"/>
      <c r="E22" s="50"/>
      <c r="F22" s="51">
        <f>SUM(F17:F21)</f>
        <v>287320</v>
      </c>
      <c r="G22" s="65"/>
      <c r="H22" s="51">
        <f>SUM(H17:H21)</f>
        <v>286461</v>
      </c>
    </row>
    <row r="23" spans="1:9" s="60" customFormat="1" ht="23.1" customHeight="1" thickBot="1" x14ac:dyDescent="0.3">
      <c r="A23" s="59" t="s">
        <v>8</v>
      </c>
      <c r="D23" s="62" t="s">
        <v>9</v>
      </c>
      <c r="E23" s="62"/>
      <c r="F23" s="53">
        <f>SUM(F15,F22)</f>
        <v>1164378</v>
      </c>
      <c r="G23" s="62" t="s">
        <v>10</v>
      </c>
      <c r="H23" s="53">
        <f>SUM(H15,H22)</f>
        <v>1114435</v>
      </c>
    </row>
    <row r="24" spans="1:9" s="60" customFormat="1" ht="23.1" customHeight="1" thickTop="1" x14ac:dyDescent="0.3">
      <c r="B24" s="61"/>
      <c r="C24" s="61"/>
      <c r="D24" s="62"/>
      <c r="E24" s="61"/>
      <c r="F24" s="62"/>
      <c r="H24" s="62"/>
    </row>
    <row r="25" spans="1:9" s="60" customFormat="1" ht="23.1" customHeight="1" x14ac:dyDescent="0.3">
      <c r="A25" s="60" t="s">
        <v>11</v>
      </c>
      <c r="B25" s="61"/>
      <c r="C25" s="61"/>
      <c r="D25" s="62"/>
      <c r="E25" s="61"/>
      <c r="F25" s="62"/>
      <c r="H25" s="62"/>
    </row>
    <row r="26" spans="1:9" s="60" customFormat="1" ht="23.1" customHeight="1" x14ac:dyDescent="0.3">
      <c r="B26" s="61"/>
      <c r="C26" s="61"/>
      <c r="D26" s="62"/>
      <c r="E26" s="61"/>
      <c r="F26" s="62"/>
      <c r="H26" s="62"/>
    </row>
    <row r="27" spans="1:9" s="66" customFormat="1" ht="23.1" customHeight="1" x14ac:dyDescent="0.25">
      <c r="A27" s="59" t="s">
        <v>57</v>
      </c>
      <c r="B27" s="59"/>
      <c r="C27" s="59"/>
      <c r="D27" s="59"/>
      <c r="E27" s="59"/>
      <c r="F27" s="59"/>
      <c r="G27" s="59"/>
      <c r="H27" s="59"/>
    </row>
    <row r="28" spans="1:9" s="66" customFormat="1" ht="23.1" customHeight="1" x14ac:dyDescent="0.25">
      <c r="A28" s="66" t="s">
        <v>52</v>
      </c>
      <c r="D28" s="67"/>
      <c r="F28" s="67"/>
      <c r="H28" s="67"/>
    </row>
    <row r="29" spans="1:9" ht="23.1" customHeight="1" x14ac:dyDescent="0.25">
      <c r="H29" s="30" t="s">
        <v>74</v>
      </c>
    </row>
    <row r="30" spans="1:9" ht="23.1" customHeight="1" x14ac:dyDescent="0.25">
      <c r="F30" s="39" t="s">
        <v>70</v>
      </c>
      <c r="H30" s="39" t="s">
        <v>70</v>
      </c>
    </row>
    <row r="31" spans="1:9" ht="23.1" customHeight="1" x14ac:dyDescent="0.25">
      <c r="D31" s="21" t="s">
        <v>0</v>
      </c>
      <c r="E31" s="22"/>
      <c r="F31" s="36" t="s">
        <v>135</v>
      </c>
      <c r="G31" s="23"/>
      <c r="H31" s="36" t="s">
        <v>140</v>
      </c>
    </row>
    <row r="32" spans="1:9" ht="23.1" customHeight="1" x14ac:dyDescent="0.25">
      <c r="D32" s="21"/>
      <c r="E32" s="22"/>
      <c r="F32" s="34" t="s">
        <v>75</v>
      </c>
      <c r="G32" s="34"/>
      <c r="H32" s="34" t="s">
        <v>76</v>
      </c>
    </row>
    <row r="33" spans="1:11" ht="23.1" customHeight="1" x14ac:dyDescent="0.25">
      <c r="D33" s="21"/>
      <c r="E33" s="22"/>
      <c r="F33" s="37" t="s">
        <v>77</v>
      </c>
      <c r="G33" s="22"/>
      <c r="H33" s="38"/>
    </row>
    <row r="34" spans="1:11" s="60" customFormat="1" ht="23.1" customHeight="1" x14ac:dyDescent="0.3">
      <c r="A34" s="59" t="s">
        <v>12</v>
      </c>
      <c r="D34" s="68"/>
      <c r="F34" s="69"/>
      <c r="G34" s="70"/>
      <c r="H34" s="69"/>
    </row>
    <row r="35" spans="1:11" s="60" customFormat="1" ht="23.1" customHeight="1" x14ac:dyDescent="0.3">
      <c r="A35" s="59" t="s">
        <v>13</v>
      </c>
      <c r="D35" s="61"/>
      <c r="F35" s="52"/>
      <c r="G35" s="52"/>
      <c r="H35" s="52"/>
    </row>
    <row r="36" spans="1:11" s="60" customFormat="1" ht="23.1" customHeight="1" x14ac:dyDescent="0.3">
      <c r="A36" s="63" t="s">
        <v>142</v>
      </c>
      <c r="D36" s="50">
        <v>3</v>
      </c>
      <c r="E36" s="50"/>
      <c r="F36" s="7">
        <v>83608</v>
      </c>
      <c r="G36" s="24"/>
      <c r="H36" s="30">
        <v>76847</v>
      </c>
      <c r="I36" s="54"/>
    </row>
    <row r="37" spans="1:11" s="60" customFormat="1" ht="23.1" customHeight="1" x14ac:dyDescent="0.3">
      <c r="A37" s="63" t="s">
        <v>60</v>
      </c>
      <c r="D37" s="50"/>
      <c r="E37" s="50"/>
      <c r="F37" s="7">
        <v>63903</v>
      </c>
      <c r="G37" s="24"/>
      <c r="H37" s="30">
        <v>62205</v>
      </c>
      <c r="I37" s="54"/>
    </row>
    <row r="38" spans="1:11" s="60" customFormat="1" ht="23.1" customHeight="1" x14ac:dyDescent="0.3">
      <c r="A38" s="63" t="s">
        <v>97</v>
      </c>
      <c r="D38" s="50"/>
      <c r="E38" s="50"/>
      <c r="F38" s="85"/>
      <c r="G38" s="24"/>
      <c r="H38" s="79"/>
      <c r="I38" s="54"/>
    </row>
    <row r="39" spans="1:11" s="60" customFormat="1" ht="23.1" customHeight="1" x14ac:dyDescent="0.3">
      <c r="A39" s="63" t="s">
        <v>59</v>
      </c>
      <c r="D39" s="50"/>
      <c r="E39" s="50"/>
      <c r="F39" s="24">
        <v>2854</v>
      </c>
      <c r="G39" s="24"/>
      <c r="H39" s="30">
        <v>3668</v>
      </c>
      <c r="I39" s="54"/>
    </row>
    <row r="40" spans="1:11" s="60" customFormat="1" ht="23.1" customHeight="1" x14ac:dyDescent="0.3">
      <c r="A40" s="63" t="s">
        <v>107</v>
      </c>
      <c r="D40" s="50"/>
      <c r="E40" s="50"/>
      <c r="F40" s="24">
        <v>19166</v>
      </c>
      <c r="G40" s="24"/>
      <c r="H40" s="30">
        <v>14327</v>
      </c>
      <c r="I40" s="54"/>
    </row>
    <row r="41" spans="1:11" s="60" customFormat="1" ht="23.1" customHeight="1" x14ac:dyDescent="0.3">
      <c r="A41" s="63" t="s">
        <v>14</v>
      </c>
      <c r="D41" s="50"/>
      <c r="E41" s="50"/>
      <c r="F41" s="24">
        <v>5042</v>
      </c>
      <c r="G41" s="24"/>
      <c r="H41" s="30">
        <v>14677</v>
      </c>
      <c r="I41" s="54"/>
    </row>
    <row r="42" spans="1:11" s="60" customFormat="1" ht="23.1" customHeight="1" x14ac:dyDescent="0.3">
      <c r="A42" s="59" t="s">
        <v>15</v>
      </c>
      <c r="D42" s="50"/>
      <c r="E42" s="50"/>
      <c r="F42" s="97">
        <f>SUM(F36:F41)</f>
        <v>174573</v>
      </c>
      <c r="G42" s="24"/>
      <c r="H42" s="97">
        <f>SUM(H36:H41)</f>
        <v>171724</v>
      </c>
    </row>
    <row r="43" spans="1:11" s="60" customFormat="1" ht="23.1" customHeight="1" x14ac:dyDescent="0.3">
      <c r="A43" s="59" t="s">
        <v>16</v>
      </c>
      <c r="D43" s="50"/>
      <c r="E43" s="50"/>
      <c r="F43" s="24"/>
      <c r="G43" s="24"/>
      <c r="H43" s="30"/>
    </row>
    <row r="44" spans="1:11" s="60" customFormat="1" ht="23.1" customHeight="1" x14ac:dyDescent="0.3">
      <c r="A44" s="63" t="s">
        <v>106</v>
      </c>
      <c r="D44" s="50"/>
      <c r="E44" s="50"/>
      <c r="F44" s="24">
        <v>1801</v>
      </c>
      <c r="G44" s="24"/>
      <c r="H44" s="30">
        <v>2079</v>
      </c>
    </row>
    <row r="45" spans="1:11" s="60" customFormat="1" ht="23.1" customHeight="1" x14ac:dyDescent="0.3">
      <c r="A45" s="63" t="s">
        <v>143</v>
      </c>
      <c r="D45" s="50"/>
      <c r="E45" s="50"/>
      <c r="F45" s="24">
        <v>32276</v>
      </c>
      <c r="G45" s="24"/>
      <c r="H45" s="30">
        <v>31447</v>
      </c>
      <c r="I45" s="54"/>
    </row>
    <row r="46" spans="1:11" s="60" customFormat="1" ht="23.1" customHeight="1" x14ac:dyDescent="0.3">
      <c r="A46" s="63" t="s">
        <v>17</v>
      </c>
      <c r="D46" s="50"/>
      <c r="E46" s="50"/>
      <c r="F46" s="77">
        <v>3758</v>
      </c>
      <c r="G46" s="24"/>
      <c r="H46" s="86">
        <v>4087</v>
      </c>
      <c r="I46" s="54"/>
    </row>
    <row r="47" spans="1:11" s="60" customFormat="1" ht="23.1" customHeight="1" x14ac:dyDescent="0.3">
      <c r="A47" s="59" t="s">
        <v>18</v>
      </c>
      <c r="D47" s="50"/>
      <c r="E47" s="50"/>
      <c r="F47" s="77">
        <f>SUM(F44:F46)</f>
        <v>37835</v>
      </c>
      <c r="G47" s="65"/>
      <c r="H47" s="77">
        <f>SUM(H44:H46)</f>
        <v>37613</v>
      </c>
    </row>
    <row r="48" spans="1:11" s="60" customFormat="1" ht="23.1" customHeight="1" x14ac:dyDescent="0.3">
      <c r="A48" s="59" t="s">
        <v>19</v>
      </c>
      <c r="D48" s="50"/>
      <c r="E48" s="50"/>
      <c r="F48" s="51">
        <f>F42+F47</f>
        <v>212408</v>
      </c>
      <c r="G48" s="65"/>
      <c r="H48" s="51">
        <f>H42+H47</f>
        <v>209337</v>
      </c>
      <c r="J48" s="56"/>
      <c r="K48" s="56"/>
    </row>
    <row r="49" spans="1:8" s="60" customFormat="1" ht="23.1" customHeight="1" x14ac:dyDescent="0.3">
      <c r="B49" s="61"/>
      <c r="C49" s="61"/>
      <c r="D49" s="62"/>
      <c r="E49" s="61"/>
      <c r="F49" s="62"/>
      <c r="H49" s="62"/>
    </row>
    <row r="50" spans="1:8" s="60" customFormat="1" ht="23.1" customHeight="1" x14ac:dyDescent="0.3">
      <c r="A50" s="60" t="s">
        <v>11</v>
      </c>
      <c r="B50" s="61"/>
      <c r="C50" s="61"/>
      <c r="D50" s="62"/>
      <c r="E50" s="61"/>
      <c r="F50" s="62"/>
      <c r="H50" s="62"/>
    </row>
    <row r="51" spans="1:8" s="60" customFormat="1" ht="23.1" customHeight="1" x14ac:dyDescent="0.3">
      <c r="B51" s="61"/>
      <c r="C51" s="61"/>
      <c r="D51" s="62"/>
      <c r="E51" s="61"/>
      <c r="F51" s="62"/>
      <c r="H51" s="62"/>
    </row>
    <row r="52" spans="1:8" s="60" customFormat="1" ht="23.1" customHeight="1" x14ac:dyDescent="0.3">
      <c r="B52" s="61"/>
      <c r="C52" s="61"/>
      <c r="D52" s="62"/>
      <c r="E52" s="61"/>
      <c r="F52" s="62"/>
      <c r="H52" s="62"/>
    </row>
    <row r="53" spans="1:8" s="60" customFormat="1" ht="23.1" customHeight="1" x14ac:dyDescent="0.3">
      <c r="B53" s="61"/>
      <c r="C53" s="61"/>
      <c r="D53" s="62"/>
      <c r="E53" s="61"/>
      <c r="F53" s="62"/>
      <c r="H53" s="62"/>
    </row>
    <row r="54" spans="1:8" s="60" customFormat="1" ht="23.1" customHeight="1" x14ac:dyDescent="0.3">
      <c r="B54" s="61"/>
      <c r="C54" s="61"/>
      <c r="D54" s="62"/>
      <c r="E54" s="61"/>
      <c r="F54" s="62"/>
      <c r="H54" s="62"/>
    </row>
    <row r="55" spans="1:8" s="66" customFormat="1" ht="23.1" customHeight="1" x14ac:dyDescent="0.25">
      <c r="A55" s="59" t="s">
        <v>57</v>
      </c>
      <c r="B55" s="59"/>
      <c r="C55" s="59"/>
      <c r="D55" s="59"/>
      <c r="E55" s="59"/>
      <c r="F55" s="59"/>
      <c r="G55" s="59"/>
      <c r="H55" s="59"/>
    </row>
    <row r="56" spans="1:8" s="66" customFormat="1" ht="23.1" customHeight="1" x14ac:dyDescent="0.25">
      <c r="A56" s="66" t="s">
        <v>52</v>
      </c>
      <c r="D56" s="67"/>
      <c r="F56" s="67"/>
      <c r="H56" s="67"/>
    </row>
    <row r="57" spans="1:8" ht="23.1" customHeight="1" x14ac:dyDescent="0.25">
      <c r="H57" s="30" t="s">
        <v>74</v>
      </c>
    </row>
    <row r="58" spans="1:8" ht="23.1" customHeight="1" x14ac:dyDescent="0.25">
      <c r="F58" s="39" t="s">
        <v>70</v>
      </c>
      <c r="H58" s="39" t="s">
        <v>70</v>
      </c>
    </row>
    <row r="59" spans="1:8" ht="23.1" customHeight="1" x14ac:dyDescent="0.25">
      <c r="D59" s="21"/>
      <c r="E59" s="22"/>
      <c r="F59" s="36" t="s">
        <v>135</v>
      </c>
      <c r="G59" s="23"/>
      <c r="H59" s="36" t="s">
        <v>140</v>
      </c>
    </row>
    <row r="60" spans="1:8" ht="23.1" customHeight="1" x14ac:dyDescent="0.25">
      <c r="D60" s="21"/>
      <c r="E60" s="22"/>
      <c r="F60" s="34" t="s">
        <v>75</v>
      </c>
      <c r="G60" s="34"/>
      <c r="H60" s="34" t="s">
        <v>76</v>
      </c>
    </row>
    <row r="61" spans="1:8" ht="23.1" customHeight="1" x14ac:dyDescent="0.25">
      <c r="D61" s="21"/>
      <c r="E61" s="22"/>
      <c r="F61" s="37" t="s">
        <v>77</v>
      </c>
      <c r="G61" s="22"/>
      <c r="H61" s="38"/>
    </row>
    <row r="62" spans="1:8" s="60" customFormat="1" ht="23.1" customHeight="1" x14ac:dyDescent="0.3">
      <c r="A62" s="59" t="s">
        <v>66</v>
      </c>
      <c r="D62" s="68"/>
      <c r="F62" s="69"/>
      <c r="G62" s="70"/>
      <c r="H62" s="69"/>
    </row>
    <row r="63" spans="1:8" s="60" customFormat="1" ht="23.1" customHeight="1" x14ac:dyDescent="0.3">
      <c r="A63" s="59" t="s">
        <v>20</v>
      </c>
      <c r="D63" s="61"/>
      <c r="F63" s="71"/>
      <c r="H63" s="71"/>
    </row>
    <row r="64" spans="1:8" s="60" customFormat="1" ht="23.1" customHeight="1" x14ac:dyDescent="0.3">
      <c r="A64" s="60" t="s">
        <v>21</v>
      </c>
      <c r="D64" s="72"/>
      <c r="F64" s="71"/>
      <c r="H64" s="71"/>
    </row>
    <row r="65" spans="1:8" s="60" customFormat="1" ht="23.1" customHeight="1" x14ac:dyDescent="0.3">
      <c r="A65" s="63" t="s">
        <v>22</v>
      </c>
      <c r="D65" s="72"/>
      <c r="E65" s="73"/>
      <c r="F65" s="71"/>
      <c r="H65" s="71"/>
    </row>
    <row r="66" spans="1:8" s="60" customFormat="1" ht="23.1" customHeight="1" thickBot="1" x14ac:dyDescent="0.35">
      <c r="A66" s="63" t="s">
        <v>61</v>
      </c>
      <c r="D66" s="50"/>
      <c r="E66" s="50"/>
      <c r="F66" s="53">
        <v>225000</v>
      </c>
      <c r="G66" s="54"/>
      <c r="H66" s="35">
        <v>225000</v>
      </c>
    </row>
    <row r="67" spans="1:8" s="60" customFormat="1" ht="23.1" customHeight="1" thickTop="1" x14ac:dyDescent="0.3">
      <c r="A67" s="63" t="s">
        <v>23</v>
      </c>
      <c r="D67" s="50"/>
      <c r="E67" s="50"/>
      <c r="F67" s="71"/>
      <c r="G67" s="65"/>
      <c r="H67" s="24"/>
    </row>
    <row r="68" spans="1:8" s="60" customFormat="1" ht="23.1" customHeight="1" x14ac:dyDescent="0.3">
      <c r="A68" s="63" t="s">
        <v>62</v>
      </c>
      <c r="D68" s="50"/>
      <c r="E68" s="50"/>
      <c r="F68" s="54">
        <f>scse!D20</f>
        <v>193842</v>
      </c>
      <c r="G68" s="54"/>
      <c r="H68" s="24">
        <f>scse!D16</f>
        <v>193842</v>
      </c>
    </row>
    <row r="69" spans="1:8" s="60" customFormat="1" ht="23.1" customHeight="1" x14ac:dyDescent="0.3">
      <c r="A69" s="63" t="s">
        <v>84</v>
      </c>
      <c r="D69" s="50"/>
      <c r="E69" s="50"/>
      <c r="F69" s="54">
        <f>scse!F20</f>
        <v>372579</v>
      </c>
      <c r="G69" s="54"/>
      <c r="H69" s="24">
        <f>scse!F16</f>
        <v>372579</v>
      </c>
    </row>
    <row r="70" spans="1:8" s="60" customFormat="1" ht="23.1" customHeight="1" x14ac:dyDescent="0.3">
      <c r="A70" s="63" t="s">
        <v>116</v>
      </c>
      <c r="D70" s="74"/>
      <c r="E70" s="62"/>
      <c r="F70" s="54"/>
      <c r="G70" s="54"/>
      <c r="H70" s="24"/>
    </row>
    <row r="71" spans="1:8" s="60" customFormat="1" ht="23.1" customHeight="1" x14ac:dyDescent="0.3">
      <c r="A71" s="63" t="s">
        <v>24</v>
      </c>
      <c r="D71" s="50"/>
      <c r="E71" s="50"/>
      <c r="F71" s="54">
        <f>scse!H20</f>
        <v>22500</v>
      </c>
      <c r="G71" s="54"/>
      <c r="H71" s="24">
        <f>scse!H16</f>
        <v>22500</v>
      </c>
    </row>
    <row r="72" spans="1:8" s="60" customFormat="1" ht="23.1" customHeight="1" x14ac:dyDescent="0.3">
      <c r="A72" s="63" t="s">
        <v>115</v>
      </c>
      <c r="D72" s="50"/>
      <c r="E72" s="50"/>
      <c r="F72" s="54">
        <f>scse!J20</f>
        <v>363049</v>
      </c>
      <c r="G72" s="54"/>
      <c r="H72" s="24">
        <f>scse!J16</f>
        <v>316177</v>
      </c>
    </row>
    <row r="73" spans="1:8" s="60" customFormat="1" ht="23.1" customHeight="1" x14ac:dyDescent="0.25">
      <c r="A73" s="59" t="s">
        <v>25</v>
      </c>
      <c r="D73" s="62"/>
      <c r="E73" s="62"/>
      <c r="F73" s="55">
        <f>SUM(F68:F72)</f>
        <v>951970</v>
      </c>
      <c r="G73" s="65"/>
      <c r="H73" s="75">
        <f>SUM(H68:H72)</f>
        <v>905098</v>
      </c>
    </row>
    <row r="74" spans="1:8" s="60" customFormat="1" ht="23.1" customHeight="1" thickBot="1" x14ac:dyDescent="0.3">
      <c r="A74" s="59" t="s">
        <v>26</v>
      </c>
      <c r="D74" s="62"/>
      <c r="E74" s="62"/>
      <c r="F74" s="53">
        <f>SUM(F48+F73)</f>
        <v>1164378</v>
      </c>
      <c r="G74" s="65"/>
      <c r="H74" s="76">
        <f>SUM(H48+H73)</f>
        <v>1114435</v>
      </c>
    </row>
    <row r="75" spans="1:8" ht="23.1" customHeight="1" thickTop="1" x14ac:dyDescent="0.25">
      <c r="D75" s="25"/>
      <c r="F75" s="24"/>
      <c r="G75" s="30"/>
      <c r="H75" s="24"/>
    </row>
    <row r="76" spans="1:8" ht="23.1" customHeight="1" x14ac:dyDescent="0.25">
      <c r="A76" s="25" t="s">
        <v>11</v>
      </c>
    </row>
    <row r="78" spans="1:8" ht="23.1" customHeight="1" x14ac:dyDescent="0.25">
      <c r="A78" s="41"/>
      <c r="B78" s="41"/>
      <c r="C78" s="41"/>
      <c r="D78" s="41"/>
    </row>
    <row r="80" spans="1:8" ht="23.1" customHeight="1" x14ac:dyDescent="0.25">
      <c r="F80" s="25" t="s">
        <v>27</v>
      </c>
    </row>
    <row r="81" spans="1:8" ht="23.1" customHeight="1" x14ac:dyDescent="0.25">
      <c r="A81" s="41"/>
      <c r="B81" s="41"/>
      <c r="C81" s="41"/>
      <c r="D81" s="41"/>
    </row>
    <row r="82" spans="1:8" ht="23.1" customHeight="1" x14ac:dyDescent="0.25">
      <c r="D82" s="9"/>
      <c r="E82" s="32"/>
      <c r="F82" s="9"/>
      <c r="G82" s="32"/>
      <c r="H82" s="9"/>
    </row>
    <row r="83" spans="1:8" ht="23.1" customHeight="1" x14ac:dyDescent="0.25">
      <c r="D83" s="9"/>
      <c r="E83" s="32"/>
      <c r="F83" s="9"/>
      <c r="G83" s="32"/>
      <c r="H83" s="9"/>
    </row>
    <row r="84" spans="1:8" ht="23.1" customHeight="1" x14ac:dyDescent="0.25">
      <c r="D84" s="9"/>
      <c r="E84" s="32"/>
      <c r="F84" s="9"/>
      <c r="G84" s="32"/>
      <c r="H84" s="9"/>
    </row>
    <row r="85" spans="1:8" ht="23.1" customHeight="1" x14ac:dyDescent="0.25">
      <c r="D85" s="9"/>
      <c r="E85" s="32"/>
      <c r="F85" s="9"/>
      <c r="G85" s="32"/>
      <c r="H85" s="9"/>
    </row>
    <row r="86" spans="1:8" ht="23.1" customHeight="1" x14ac:dyDescent="0.25">
      <c r="D86" s="9"/>
      <c r="E86" s="32"/>
      <c r="F86" s="9"/>
      <c r="G86" s="32"/>
      <c r="H86" s="9"/>
    </row>
    <row r="87" spans="1:8" ht="23.1" customHeight="1" x14ac:dyDescent="0.25">
      <c r="D87" s="9"/>
      <c r="E87" s="32"/>
      <c r="F87" s="9"/>
      <c r="G87" s="32"/>
      <c r="H87" s="9"/>
    </row>
    <row r="88" spans="1:8" ht="23.1" customHeight="1" x14ac:dyDescent="0.25">
      <c r="D88" s="9"/>
      <c r="E88" s="32"/>
      <c r="F88" s="9"/>
      <c r="G88" s="32"/>
      <c r="H88" s="9"/>
    </row>
    <row r="89" spans="1:8" ht="23.1" customHeight="1" x14ac:dyDescent="0.25">
      <c r="D89" s="9"/>
      <c r="E89" s="32"/>
      <c r="F89" s="9"/>
      <c r="G89" s="32"/>
      <c r="H89" s="9"/>
    </row>
    <row r="90" spans="1:8" ht="23.1" customHeight="1" x14ac:dyDescent="0.25">
      <c r="D90" s="9"/>
      <c r="E90" s="32"/>
      <c r="F90" s="9"/>
      <c r="G90" s="32"/>
      <c r="H90" s="9"/>
    </row>
    <row r="91" spans="1:8" ht="23.1" customHeight="1" x14ac:dyDescent="0.25">
      <c r="D91" s="9"/>
      <c r="E91" s="32"/>
      <c r="F91" s="9"/>
      <c r="G91" s="32"/>
      <c r="H91" s="9"/>
    </row>
    <row r="92" spans="1:8" ht="23.1" customHeight="1" x14ac:dyDescent="0.25">
      <c r="D92" s="9"/>
      <c r="E92" s="32"/>
      <c r="F92" s="9"/>
      <c r="G92" s="32"/>
      <c r="H92" s="9"/>
    </row>
    <row r="93" spans="1:8" ht="23.1" customHeight="1" x14ac:dyDescent="0.25">
      <c r="D93" s="9"/>
      <c r="E93" s="32"/>
      <c r="F93" s="9"/>
      <c r="G93" s="32"/>
      <c r="H93" s="9"/>
    </row>
    <row r="94" spans="1:8" ht="23.1" customHeight="1" x14ac:dyDescent="0.25">
      <c r="D94" s="9"/>
      <c r="E94" s="32"/>
      <c r="F94" s="9"/>
      <c r="G94" s="32"/>
      <c r="H94" s="9"/>
    </row>
    <row r="95" spans="1:8" ht="23.1" customHeight="1" x14ac:dyDescent="0.25">
      <c r="D95" s="9"/>
      <c r="E95" s="32"/>
      <c r="F95" s="9"/>
      <c r="G95" s="32"/>
      <c r="H95" s="9"/>
    </row>
    <row r="96" spans="1:8" ht="23.1" customHeight="1" x14ac:dyDescent="0.25">
      <c r="D96" s="9"/>
      <c r="E96" s="32"/>
      <c r="F96" s="9"/>
      <c r="G96" s="32"/>
      <c r="H96" s="9"/>
    </row>
  </sheetData>
  <printOptions horizontalCentered="1"/>
  <pageMargins left="0.98425196850393704" right="0.39370078740157499" top="0.78740157480314998" bottom="0.196850393700787" header="0.196850393700787" footer="0.196850393700787"/>
  <pageSetup paperSize="9" scale="95" fitToHeight="0" orientation="portrait" useFirstPageNumber="1" r:id="rId1"/>
  <headerFooter>
    <oddFooter>&amp;R&amp;11&amp;P</oddFooter>
  </headerFooter>
  <rowBreaks count="2" manualBreakCount="2">
    <brk id="26" max="16383" man="1"/>
    <brk id="54" max="16383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5"/>
  <sheetViews>
    <sheetView showGridLines="0" view="pageBreakPreview" topLeftCell="A28" zoomScale="115" zoomScaleNormal="85" zoomScaleSheetLayoutView="115" workbookViewId="0">
      <selection activeCell="A66" sqref="A66"/>
    </sheetView>
  </sheetViews>
  <sheetFormatPr defaultColWidth="10.88671875" defaultRowHeight="23.1" customHeight="1" x14ac:dyDescent="0.25"/>
  <cols>
    <col min="1" max="1" width="40.6640625" style="25" customWidth="1"/>
    <col min="2" max="2" width="9.6640625" style="25" customWidth="1"/>
    <col min="3" max="3" width="1.88671875" style="25" customWidth="1"/>
    <col min="4" max="4" width="6.6640625" style="32" customWidth="1"/>
    <col min="5" max="5" width="1.88671875" style="25" customWidth="1"/>
    <col min="6" max="6" width="13.6640625" style="32" customWidth="1"/>
    <col min="7" max="7" width="1.88671875" style="25" customWidth="1"/>
    <col min="8" max="8" width="13.6640625" style="32" customWidth="1"/>
    <col min="9" max="9" width="1.88671875" style="25" customWidth="1"/>
    <col min="10" max="10" width="15.109375" style="25" customWidth="1"/>
    <col min="11" max="11" width="13.109375" style="25" bestFit="1" customWidth="1"/>
    <col min="12" max="12" width="11.5546875" style="25" bestFit="1" customWidth="1"/>
    <col min="13" max="16384" width="10.88671875" style="25"/>
  </cols>
  <sheetData>
    <row r="1" spans="1:10" ht="23.1" customHeight="1" x14ac:dyDescent="0.25">
      <c r="H1" s="30" t="s">
        <v>73</v>
      </c>
    </row>
    <row r="2" spans="1:10" ht="23.1" customHeight="1" x14ac:dyDescent="0.25">
      <c r="A2" s="99" t="s">
        <v>57</v>
      </c>
      <c r="B2" s="99"/>
      <c r="C2" s="99"/>
      <c r="D2" s="99"/>
      <c r="E2" s="99"/>
      <c r="F2" s="99"/>
      <c r="H2" s="25"/>
    </row>
    <row r="3" spans="1:10" ht="23.1" customHeight="1" x14ac:dyDescent="0.25">
      <c r="A3" s="26" t="s">
        <v>126</v>
      </c>
      <c r="B3" s="26"/>
      <c r="C3" s="26"/>
      <c r="D3" s="27"/>
      <c r="E3" s="26"/>
      <c r="F3" s="27"/>
      <c r="H3" s="25"/>
    </row>
    <row r="4" spans="1:10" ht="23.1" customHeight="1" x14ac:dyDescent="0.25">
      <c r="A4" s="2" t="s">
        <v>136</v>
      </c>
      <c r="B4" s="28"/>
      <c r="C4" s="28"/>
      <c r="D4" s="29"/>
      <c r="E4" s="28"/>
      <c r="F4" s="29"/>
      <c r="H4" s="25"/>
    </row>
    <row r="5" spans="1:10" ht="23.1" customHeight="1" x14ac:dyDescent="0.25">
      <c r="D5" s="25"/>
      <c r="F5" s="30"/>
      <c r="H5" s="30" t="s">
        <v>93</v>
      </c>
    </row>
    <row r="6" spans="1:10" s="1" customFormat="1" ht="23.1" customHeight="1" x14ac:dyDescent="0.25">
      <c r="D6" s="21" t="s">
        <v>0</v>
      </c>
      <c r="F6" s="40">
        <v>2026</v>
      </c>
      <c r="G6" s="21"/>
      <c r="H6" s="40">
        <v>2025</v>
      </c>
    </row>
    <row r="7" spans="1:10" ht="23.1" customHeight="1" x14ac:dyDescent="0.3">
      <c r="A7" s="2" t="s">
        <v>28</v>
      </c>
      <c r="D7" s="31"/>
      <c r="E7" s="32"/>
      <c r="F7" s="4"/>
      <c r="G7" s="4"/>
      <c r="H7" s="4"/>
    </row>
    <row r="8" spans="1:10" ht="23.1" customHeight="1" x14ac:dyDescent="0.3">
      <c r="A8" s="87" t="s">
        <v>29</v>
      </c>
      <c r="D8" s="31">
        <v>3</v>
      </c>
      <c r="E8" s="31"/>
      <c r="F8" s="4">
        <v>277126</v>
      </c>
      <c r="G8" s="4"/>
      <c r="H8" s="4">
        <v>264683</v>
      </c>
    </row>
    <row r="9" spans="1:10" ht="23.1" customHeight="1" x14ac:dyDescent="0.3">
      <c r="A9" s="87" t="s">
        <v>30</v>
      </c>
      <c r="D9" s="31">
        <v>3</v>
      </c>
      <c r="E9" s="31"/>
      <c r="F9" s="5">
        <v>5624</v>
      </c>
      <c r="G9" s="4"/>
      <c r="H9" s="5">
        <v>3551</v>
      </c>
    </row>
    <row r="10" spans="1:10" ht="23.1" customHeight="1" x14ac:dyDescent="0.3">
      <c r="A10" s="2" t="s">
        <v>31</v>
      </c>
      <c r="D10" s="31"/>
      <c r="E10" s="31"/>
      <c r="F10" s="5">
        <f>SUM(F8:F9)</f>
        <v>282750</v>
      </c>
      <c r="G10" s="4"/>
      <c r="H10" s="5">
        <f>SUM(H8:H9)</f>
        <v>268234</v>
      </c>
      <c r="J10" s="34"/>
    </row>
    <row r="11" spans="1:10" ht="23.1" customHeight="1" x14ac:dyDescent="0.3">
      <c r="A11" s="2" t="s">
        <v>32</v>
      </c>
      <c r="D11" s="31"/>
      <c r="E11" s="31"/>
      <c r="F11" s="4"/>
      <c r="G11" s="4"/>
      <c r="H11" s="4"/>
    </row>
    <row r="12" spans="1:10" ht="23.1" customHeight="1" x14ac:dyDescent="0.3">
      <c r="A12" s="87" t="s">
        <v>33</v>
      </c>
      <c r="D12" s="31">
        <v>3</v>
      </c>
      <c r="E12" s="31"/>
      <c r="F12" s="4">
        <v>181985</v>
      </c>
      <c r="G12" s="4"/>
      <c r="H12" s="4">
        <v>166644</v>
      </c>
      <c r="J12" s="4"/>
    </row>
    <row r="13" spans="1:10" ht="23.1" customHeight="1" x14ac:dyDescent="0.3">
      <c r="A13" s="87" t="s">
        <v>34</v>
      </c>
      <c r="D13" s="31">
        <v>3</v>
      </c>
      <c r="E13" s="31"/>
      <c r="F13" s="5">
        <v>46824</v>
      </c>
      <c r="G13" s="4"/>
      <c r="H13" s="5">
        <v>52805</v>
      </c>
      <c r="J13" s="4"/>
    </row>
    <row r="14" spans="1:10" ht="23.1" customHeight="1" x14ac:dyDescent="0.25">
      <c r="A14" s="2" t="s">
        <v>35</v>
      </c>
      <c r="D14" s="39"/>
      <c r="E14" s="32"/>
      <c r="F14" s="5">
        <f>SUM(F12:F13)</f>
        <v>228809</v>
      </c>
      <c r="G14" s="4"/>
      <c r="H14" s="5">
        <f>SUM(H12:H13)</f>
        <v>219449</v>
      </c>
    </row>
    <row r="15" spans="1:10" ht="23.1" customHeight="1" x14ac:dyDescent="0.3">
      <c r="A15" s="2" t="s">
        <v>94</v>
      </c>
      <c r="D15" s="31"/>
      <c r="E15" s="31"/>
      <c r="F15" s="4">
        <f>SUM(F10-F14)</f>
        <v>53941</v>
      </c>
      <c r="G15" s="4"/>
      <c r="H15" s="4">
        <f>SUM(H10-H14)</f>
        <v>48785</v>
      </c>
    </row>
    <row r="16" spans="1:10" ht="23.1" customHeight="1" x14ac:dyDescent="0.3">
      <c r="A16" s="1" t="s">
        <v>96</v>
      </c>
      <c r="D16" s="31"/>
      <c r="E16" s="31"/>
      <c r="F16" s="4">
        <v>1293</v>
      </c>
      <c r="G16" s="4"/>
      <c r="H16" s="4">
        <v>2146</v>
      </c>
    </row>
    <row r="17" spans="1:10" ht="23.1" customHeight="1" x14ac:dyDescent="0.3">
      <c r="A17" s="1" t="s">
        <v>117</v>
      </c>
      <c r="D17" s="31"/>
      <c r="E17" s="31"/>
      <c r="F17" s="5">
        <v>-66</v>
      </c>
      <c r="G17" s="4"/>
      <c r="H17" s="5">
        <v>-134</v>
      </c>
      <c r="J17" s="7"/>
    </row>
    <row r="18" spans="1:10" ht="23.1" customHeight="1" x14ac:dyDescent="0.3">
      <c r="A18" s="2" t="s">
        <v>86</v>
      </c>
      <c r="D18" s="31"/>
      <c r="E18" s="31"/>
      <c r="F18" s="57">
        <f>SUM(F15:F17)</f>
        <v>55168</v>
      </c>
      <c r="G18" s="4"/>
      <c r="H18" s="57">
        <f>SUM(H15:H17)</f>
        <v>50797</v>
      </c>
    </row>
    <row r="19" spans="1:10" ht="23.1" customHeight="1" x14ac:dyDescent="0.3">
      <c r="A19" s="1" t="s">
        <v>83</v>
      </c>
      <c r="D19" s="31"/>
      <c r="E19" s="31"/>
      <c r="F19" s="7">
        <v>-8296</v>
      </c>
      <c r="G19" s="4"/>
      <c r="H19" s="7">
        <v>-10243</v>
      </c>
    </row>
    <row r="20" spans="1:10" ht="23.1" customHeight="1" thickBot="1" x14ac:dyDescent="0.35">
      <c r="A20" s="2" t="s">
        <v>87</v>
      </c>
      <c r="D20" s="31"/>
      <c r="E20" s="32"/>
      <c r="F20" s="8">
        <f>SUM(F18:F19)</f>
        <v>46872</v>
      </c>
      <c r="G20" s="4"/>
      <c r="H20" s="8">
        <f>SUM(H18:H19)</f>
        <v>40554</v>
      </c>
    </row>
    <row r="21" spans="1:10" ht="23.1" customHeight="1" thickTop="1" x14ac:dyDescent="0.25">
      <c r="A21" s="2"/>
      <c r="E21" s="32"/>
      <c r="F21" s="9"/>
      <c r="G21" s="4"/>
      <c r="H21" s="9"/>
    </row>
    <row r="22" spans="1:10" ht="23.1" customHeight="1" x14ac:dyDescent="0.3">
      <c r="A22" s="2" t="s">
        <v>92</v>
      </c>
      <c r="D22" s="31"/>
      <c r="E22" s="32"/>
      <c r="F22" s="88"/>
      <c r="G22" s="9"/>
      <c r="H22" s="88"/>
    </row>
    <row r="23" spans="1:10" ht="23.1" customHeight="1" thickBot="1" x14ac:dyDescent="0.3">
      <c r="A23" s="87" t="s">
        <v>88</v>
      </c>
      <c r="E23" s="32"/>
      <c r="F23" s="89">
        <f>+F20/F25*1000</f>
        <v>2.4180485720709202</v>
      </c>
      <c r="G23" s="90"/>
      <c r="H23" s="89">
        <f>+H20/H25*1000</f>
        <v>2.0921134534853234</v>
      </c>
    </row>
    <row r="24" spans="1:10" ht="23.1" customHeight="1" thickTop="1" x14ac:dyDescent="0.25">
      <c r="A24" s="87"/>
      <c r="E24" s="32"/>
      <c r="F24" s="90"/>
      <c r="G24" s="90"/>
      <c r="H24" s="90"/>
    </row>
    <row r="25" spans="1:10" ht="23.1" customHeight="1" thickBot="1" x14ac:dyDescent="0.3">
      <c r="A25" s="87" t="s">
        <v>65</v>
      </c>
      <c r="E25" s="32"/>
      <c r="F25" s="91">
        <v>19384226</v>
      </c>
      <c r="G25" s="90"/>
      <c r="H25" s="91">
        <v>19384226</v>
      </c>
    </row>
    <row r="26" spans="1:10" ht="23.1" customHeight="1" thickTop="1" x14ac:dyDescent="0.25">
      <c r="A26" s="87"/>
      <c r="E26" s="32"/>
      <c r="F26" s="90"/>
      <c r="G26" s="90"/>
      <c r="H26" s="90"/>
    </row>
    <row r="27" spans="1:10" ht="23.1" customHeight="1" x14ac:dyDescent="0.25">
      <c r="A27" s="25" t="s">
        <v>11</v>
      </c>
      <c r="E27" s="32"/>
      <c r="F27" s="90"/>
      <c r="G27" s="90"/>
      <c r="H27" s="90"/>
    </row>
    <row r="28" spans="1:10" ht="23.1" customHeight="1" x14ac:dyDescent="0.25">
      <c r="H28" s="30" t="s">
        <v>73</v>
      </c>
    </row>
    <row r="29" spans="1:10" ht="23.1" customHeight="1" x14ac:dyDescent="0.25">
      <c r="A29" s="99" t="s">
        <v>57</v>
      </c>
      <c r="B29" s="99"/>
      <c r="C29" s="99"/>
      <c r="D29" s="99"/>
      <c r="E29" s="99"/>
      <c r="F29" s="99"/>
      <c r="H29" s="25"/>
    </row>
    <row r="30" spans="1:10" ht="23.1" customHeight="1" x14ac:dyDescent="0.25">
      <c r="A30" s="26" t="s">
        <v>53</v>
      </c>
      <c r="B30" s="26"/>
      <c r="C30" s="26"/>
      <c r="D30" s="27"/>
      <c r="E30" s="26"/>
      <c r="F30" s="27"/>
      <c r="H30" s="25"/>
    </row>
    <row r="31" spans="1:10" ht="23.1" customHeight="1" x14ac:dyDescent="0.25">
      <c r="A31" s="2" t="s">
        <v>136</v>
      </c>
      <c r="B31" s="28"/>
      <c r="C31" s="28"/>
      <c r="D31" s="29"/>
      <c r="E31" s="28"/>
      <c r="F31" s="29"/>
      <c r="H31" s="25"/>
    </row>
    <row r="32" spans="1:10" ht="23.1" customHeight="1" x14ac:dyDescent="0.25">
      <c r="D32" s="25"/>
      <c r="F32" s="30"/>
      <c r="H32" s="30" t="s">
        <v>74</v>
      </c>
    </row>
    <row r="33" spans="1:8" s="1" customFormat="1" ht="23.1" customHeight="1" x14ac:dyDescent="0.3">
      <c r="B33" s="31"/>
      <c r="D33" s="21"/>
      <c r="F33" s="40">
        <v>2026</v>
      </c>
      <c r="G33" s="21"/>
      <c r="H33" s="40">
        <v>2025</v>
      </c>
    </row>
    <row r="34" spans="1:8" ht="23.1" customHeight="1" x14ac:dyDescent="0.25">
      <c r="A34" s="2"/>
      <c r="D34" s="25"/>
      <c r="F34" s="25"/>
      <c r="G34" s="34"/>
      <c r="H34" s="43"/>
    </row>
    <row r="35" spans="1:8" ht="23.1" customHeight="1" x14ac:dyDescent="0.25">
      <c r="A35" s="2" t="s">
        <v>87</v>
      </c>
      <c r="D35" s="25"/>
      <c r="F35" s="5">
        <f>SUM(F20)</f>
        <v>46872</v>
      </c>
      <c r="G35" s="7"/>
      <c r="H35" s="5">
        <f>SUM(H20)</f>
        <v>40554</v>
      </c>
    </row>
    <row r="36" spans="1:8" ht="23.1" customHeight="1" x14ac:dyDescent="0.25">
      <c r="A36" s="92"/>
      <c r="D36" s="25"/>
      <c r="F36" s="4"/>
      <c r="G36" s="7"/>
      <c r="H36" s="4"/>
    </row>
    <row r="37" spans="1:8" ht="23.1" customHeight="1" x14ac:dyDescent="0.25">
      <c r="A37" s="92" t="s">
        <v>127</v>
      </c>
      <c r="D37" s="25"/>
      <c r="F37" s="4"/>
      <c r="G37" s="7"/>
      <c r="H37" s="4"/>
    </row>
    <row r="38" spans="1:8" ht="23.1" customHeight="1" x14ac:dyDescent="0.25">
      <c r="A38" s="92" t="s">
        <v>118</v>
      </c>
      <c r="D38" s="25"/>
      <c r="F38" s="5">
        <v>0</v>
      </c>
      <c r="G38" s="7"/>
      <c r="H38" s="5">
        <v>0</v>
      </c>
    </row>
    <row r="39" spans="1:8" ht="23.1" customHeight="1" x14ac:dyDescent="0.3">
      <c r="A39" s="93"/>
      <c r="D39" s="25"/>
      <c r="F39" s="4"/>
      <c r="G39" s="7"/>
      <c r="H39" s="4"/>
    </row>
    <row r="40" spans="1:8" ht="23.1" customHeight="1" thickBot="1" x14ac:dyDescent="0.35">
      <c r="A40" s="92" t="s">
        <v>80</v>
      </c>
      <c r="B40" s="31"/>
      <c r="C40" s="31"/>
      <c r="D40" s="25"/>
      <c r="F40" s="91">
        <f>F35+F38</f>
        <v>46872</v>
      </c>
      <c r="G40" s="7"/>
      <c r="H40" s="91">
        <f>H35+H38</f>
        <v>40554</v>
      </c>
    </row>
    <row r="41" spans="1:8" ht="23.1" customHeight="1" thickTop="1" x14ac:dyDescent="0.3">
      <c r="A41" s="87"/>
      <c r="B41" s="31"/>
      <c r="C41" s="31"/>
      <c r="D41" s="4"/>
      <c r="E41" s="4"/>
      <c r="F41" s="4"/>
      <c r="H41" s="25"/>
    </row>
    <row r="42" spans="1:8" ht="22.5" customHeight="1" x14ac:dyDescent="0.3">
      <c r="A42" s="25" t="s">
        <v>11</v>
      </c>
      <c r="B42" s="31"/>
      <c r="C42" s="31"/>
      <c r="D42" s="4"/>
      <c r="E42" s="4"/>
      <c r="F42" s="4"/>
      <c r="H42" s="25"/>
    </row>
    <row r="43" spans="1:8" ht="23.1" customHeight="1" x14ac:dyDescent="0.3">
      <c r="B43" s="31"/>
      <c r="C43" s="31"/>
      <c r="D43" s="4"/>
      <c r="E43" s="4"/>
      <c r="F43" s="4"/>
      <c r="H43" s="25"/>
    </row>
    <row r="44" spans="1:8" ht="23.1" customHeight="1" x14ac:dyDescent="0.25">
      <c r="D44" s="25"/>
      <c r="F44" s="9"/>
      <c r="G44" s="32"/>
      <c r="H44" s="9"/>
    </row>
    <row r="45" spans="1:8" ht="23.1" customHeight="1" x14ac:dyDescent="0.25">
      <c r="D45" s="25"/>
      <c r="F45" s="9"/>
      <c r="G45" s="32"/>
      <c r="H45" s="9"/>
    </row>
    <row r="46" spans="1:8" ht="23.1" customHeight="1" x14ac:dyDescent="0.25">
      <c r="D46" s="25"/>
      <c r="F46" s="9"/>
      <c r="G46" s="32"/>
      <c r="H46" s="9"/>
    </row>
    <row r="47" spans="1:8" ht="23.1" customHeight="1" x14ac:dyDescent="0.25">
      <c r="D47" s="25"/>
      <c r="F47" s="9"/>
      <c r="G47" s="32"/>
      <c r="H47" s="9"/>
    </row>
    <row r="48" spans="1:8" ht="23.1" customHeight="1" x14ac:dyDescent="0.25">
      <c r="D48" s="25"/>
      <c r="F48" s="9"/>
      <c r="G48" s="32"/>
      <c r="H48" s="9"/>
    </row>
    <row r="49" spans="4:8" ht="23.1" customHeight="1" x14ac:dyDescent="0.25">
      <c r="D49" s="25"/>
      <c r="F49" s="9"/>
      <c r="G49" s="32"/>
      <c r="H49" s="9"/>
    </row>
    <row r="50" spans="4:8" ht="23.1" customHeight="1" x14ac:dyDescent="0.25">
      <c r="D50" s="25"/>
      <c r="F50" s="9"/>
      <c r="G50" s="32"/>
      <c r="H50" s="9"/>
    </row>
    <row r="51" spans="4:8" ht="23.1" customHeight="1" x14ac:dyDescent="0.25">
      <c r="D51" s="25"/>
      <c r="F51" s="9"/>
      <c r="G51" s="32"/>
      <c r="H51" s="9"/>
    </row>
    <row r="52" spans="4:8" ht="23.1" customHeight="1" x14ac:dyDescent="0.25">
      <c r="D52" s="25"/>
      <c r="F52" s="9"/>
      <c r="G52" s="32"/>
      <c r="H52" s="9"/>
    </row>
    <row r="53" spans="4:8" ht="23.1" customHeight="1" x14ac:dyDescent="0.25">
      <c r="D53" s="25"/>
      <c r="F53" s="9"/>
      <c r="G53" s="32"/>
      <c r="H53" s="9"/>
    </row>
    <row r="54" spans="4:8" ht="23.1" customHeight="1" x14ac:dyDescent="0.25">
      <c r="D54" s="25"/>
      <c r="F54" s="9"/>
      <c r="G54" s="32"/>
      <c r="H54" s="9"/>
    </row>
    <row r="55" spans="4:8" ht="23.1" customHeight="1" x14ac:dyDescent="0.25">
      <c r="D55" s="25"/>
      <c r="F55" s="9"/>
      <c r="G55" s="32"/>
      <c r="H55" s="9"/>
    </row>
    <row r="56" spans="4:8" ht="23.1" customHeight="1" x14ac:dyDescent="0.25">
      <c r="D56" s="25"/>
      <c r="F56" s="9"/>
      <c r="G56" s="32"/>
      <c r="H56" s="9"/>
    </row>
    <row r="57" spans="4:8" ht="23.1" customHeight="1" x14ac:dyDescent="0.25">
      <c r="D57" s="25"/>
      <c r="F57" s="9"/>
      <c r="G57" s="32"/>
      <c r="H57" s="9"/>
    </row>
    <row r="58" spans="4:8" ht="23.1" customHeight="1" x14ac:dyDescent="0.25">
      <c r="D58" s="25"/>
      <c r="F58" s="9"/>
      <c r="G58" s="32"/>
      <c r="H58" s="9"/>
    </row>
    <row r="59" spans="4:8" ht="23.1" customHeight="1" x14ac:dyDescent="0.25">
      <c r="D59" s="25"/>
      <c r="F59" s="9"/>
      <c r="G59" s="32"/>
      <c r="H59" s="9"/>
    </row>
    <row r="60" spans="4:8" ht="23.1" customHeight="1" x14ac:dyDescent="0.25">
      <c r="D60" s="25"/>
      <c r="F60" s="9"/>
      <c r="G60" s="32"/>
      <c r="H60" s="9"/>
    </row>
    <row r="61" spans="4:8" ht="23.1" customHeight="1" x14ac:dyDescent="0.25">
      <c r="D61" s="25"/>
      <c r="F61" s="9"/>
      <c r="G61" s="32"/>
      <c r="H61" s="9"/>
    </row>
    <row r="62" spans="4:8" ht="23.1" customHeight="1" x14ac:dyDescent="0.25">
      <c r="D62" s="25"/>
      <c r="F62" s="9"/>
      <c r="G62" s="32"/>
      <c r="H62" s="9"/>
    </row>
    <row r="63" spans="4:8" ht="23.1" customHeight="1" x14ac:dyDescent="0.25">
      <c r="D63" s="25"/>
      <c r="F63" s="9"/>
      <c r="G63" s="32"/>
      <c r="H63" s="9"/>
    </row>
    <row r="64" spans="4:8" ht="23.1" customHeight="1" x14ac:dyDescent="0.25">
      <c r="D64" s="25"/>
      <c r="F64" s="9"/>
      <c r="G64" s="32"/>
      <c r="H64" s="9"/>
    </row>
    <row r="65" spans="4:8" ht="23.1" customHeight="1" x14ac:dyDescent="0.25">
      <c r="D65" s="25"/>
      <c r="F65" s="9"/>
      <c r="G65" s="32"/>
      <c r="H65" s="9"/>
    </row>
    <row r="66" spans="4:8" ht="23.1" customHeight="1" x14ac:dyDescent="0.25">
      <c r="D66" s="25"/>
      <c r="F66" s="9"/>
      <c r="G66" s="32"/>
      <c r="H66" s="9"/>
    </row>
    <row r="67" spans="4:8" ht="23.1" customHeight="1" x14ac:dyDescent="0.25">
      <c r="D67" s="25"/>
      <c r="F67" s="9"/>
      <c r="G67" s="32"/>
      <c r="H67" s="9"/>
    </row>
    <row r="68" spans="4:8" ht="23.1" customHeight="1" x14ac:dyDescent="0.25">
      <c r="D68" s="25"/>
      <c r="F68" s="9"/>
      <c r="G68" s="32"/>
      <c r="H68" s="9"/>
    </row>
    <row r="69" spans="4:8" ht="23.1" customHeight="1" x14ac:dyDescent="0.25">
      <c r="D69" s="25"/>
      <c r="F69" s="9"/>
      <c r="G69" s="32"/>
      <c r="H69" s="9"/>
    </row>
    <row r="70" spans="4:8" ht="23.1" customHeight="1" x14ac:dyDescent="0.25">
      <c r="D70" s="25"/>
      <c r="F70" s="9"/>
      <c r="G70" s="32"/>
      <c r="H70" s="9"/>
    </row>
    <row r="71" spans="4:8" ht="23.1" customHeight="1" x14ac:dyDescent="0.25">
      <c r="D71" s="25"/>
      <c r="F71" s="9"/>
      <c r="G71" s="32"/>
      <c r="H71" s="9"/>
    </row>
    <row r="72" spans="4:8" ht="23.1" customHeight="1" x14ac:dyDescent="0.25">
      <c r="D72" s="9"/>
      <c r="E72" s="32"/>
      <c r="F72" s="9"/>
      <c r="G72" s="32"/>
      <c r="H72" s="9"/>
    </row>
    <row r="73" spans="4:8" ht="23.1" customHeight="1" x14ac:dyDescent="0.25">
      <c r="D73" s="9"/>
      <c r="E73" s="32"/>
      <c r="F73" s="9"/>
      <c r="G73" s="32"/>
      <c r="H73" s="9"/>
    </row>
    <row r="74" spans="4:8" ht="23.1" customHeight="1" x14ac:dyDescent="0.25">
      <c r="D74" s="9"/>
      <c r="E74" s="32"/>
      <c r="F74" s="9"/>
      <c r="G74" s="32"/>
      <c r="H74" s="9"/>
    </row>
    <row r="75" spans="4:8" ht="23.1" customHeight="1" x14ac:dyDescent="0.25">
      <c r="D75" s="9"/>
      <c r="E75" s="32"/>
      <c r="F75" s="9"/>
      <c r="G75" s="32"/>
      <c r="H75" s="9"/>
    </row>
    <row r="76" spans="4:8" ht="23.1" customHeight="1" x14ac:dyDescent="0.25">
      <c r="D76" s="9"/>
      <c r="E76" s="32"/>
      <c r="F76" s="9"/>
      <c r="G76" s="32"/>
      <c r="H76" s="9"/>
    </row>
    <row r="77" spans="4:8" ht="23.1" customHeight="1" x14ac:dyDescent="0.25">
      <c r="D77" s="9"/>
      <c r="E77" s="32"/>
      <c r="F77" s="9"/>
      <c r="G77" s="32"/>
      <c r="H77" s="9"/>
    </row>
    <row r="78" spans="4:8" ht="23.1" customHeight="1" x14ac:dyDescent="0.25">
      <c r="D78" s="9"/>
      <c r="E78" s="32"/>
      <c r="F78" s="9"/>
      <c r="G78" s="32"/>
      <c r="H78" s="9"/>
    </row>
    <row r="79" spans="4:8" ht="23.1" customHeight="1" x14ac:dyDescent="0.25">
      <c r="D79" s="9"/>
      <c r="E79" s="32"/>
      <c r="F79" s="9"/>
      <c r="G79" s="32"/>
      <c r="H79" s="9"/>
    </row>
    <row r="80" spans="4:8" ht="23.1" customHeight="1" x14ac:dyDescent="0.25">
      <c r="D80" s="9"/>
      <c r="E80" s="32"/>
      <c r="F80" s="9"/>
      <c r="G80" s="32"/>
      <c r="H80" s="9"/>
    </row>
    <row r="81" spans="4:8" ht="23.1" customHeight="1" x14ac:dyDescent="0.25">
      <c r="D81" s="9"/>
      <c r="E81" s="32"/>
      <c r="F81" s="9"/>
      <c r="G81" s="32"/>
      <c r="H81" s="9"/>
    </row>
    <row r="82" spans="4:8" ht="23.1" customHeight="1" x14ac:dyDescent="0.25">
      <c r="D82" s="9"/>
      <c r="E82" s="32"/>
      <c r="F82" s="9"/>
      <c r="G82" s="32"/>
      <c r="H82" s="9"/>
    </row>
    <row r="83" spans="4:8" ht="23.1" customHeight="1" x14ac:dyDescent="0.25">
      <c r="D83" s="9"/>
      <c r="E83" s="32"/>
      <c r="F83" s="9"/>
      <c r="G83" s="32"/>
      <c r="H83" s="9"/>
    </row>
    <row r="84" spans="4:8" ht="23.1" customHeight="1" x14ac:dyDescent="0.25">
      <c r="D84" s="9"/>
      <c r="E84" s="32"/>
      <c r="F84" s="9"/>
      <c r="G84" s="32"/>
      <c r="H84" s="9"/>
    </row>
    <row r="85" spans="4:8" ht="23.1" customHeight="1" x14ac:dyDescent="0.25">
      <c r="D85" s="9"/>
      <c r="E85" s="32"/>
      <c r="F85" s="9"/>
      <c r="G85" s="32"/>
      <c r="H85" s="9"/>
    </row>
    <row r="86" spans="4:8" ht="23.1" customHeight="1" x14ac:dyDescent="0.25">
      <c r="D86" s="9"/>
      <c r="E86" s="32"/>
      <c r="F86" s="9"/>
      <c r="G86" s="32"/>
      <c r="H86" s="9"/>
    </row>
    <row r="87" spans="4:8" ht="23.1" customHeight="1" x14ac:dyDescent="0.25">
      <c r="D87" s="9"/>
      <c r="E87" s="32"/>
      <c r="F87" s="9"/>
      <c r="G87" s="32"/>
      <c r="H87" s="9"/>
    </row>
    <row r="88" spans="4:8" ht="23.1" customHeight="1" x14ac:dyDescent="0.25">
      <c r="D88" s="9"/>
      <c r="E88" s="32"/>
      <c r="F88" s="9"/>
      <c r="G88" s="32"/>
      <c r="H88" s="9"/>
    </row>
    <row r="89" spans="4:8" ht="23.1" customHeight="1" x14ac:dyDescent="0.25">
      <c r="D89" s="9"/>
      <c r="E89" s="32"/>
      <c r="F89" s="9"/>
      <c r="G89" s="32"/>
      <c r="H89" s="9"/>
    </row>
    <row r="90" spans="4:8" ht="23.1" customHeight="1" x14ac:dyDescent="0.25">
      <c r="D90" s="9"/>
      <c r="E90" s="32"/>
      <c r="F90" s="9"/>
      <c r="G90" s="32"/>
      <c r="H90" s="9"/>
    </row>
    <row r="91" spans="4:8" ht="23.1" customHeight="1" x14ac:dyDescent="0.25">
      <c r="D91" s="9"/>
      <c r="E91" s="32"/>
      <c r="F91" s="9"/>
      <c r="G91" s="32"/>
      <c r="H91" s="9"/>
    </row>
    <row r="92" spans="4:8" ht="23.1" customHeight="1" x14ac:dyDescent="0.25">
      <c r="D92" s="9"/>
      <c r="E92" s="32"/>
      <c r="F92" s="9"/>
      <c r="G92" s="32"/>
      <c r="H92" s="9"/>
    </row>
    <row r="93" spans="4:8" ht="23.1" customHeight="1" x14ac:dyDescent="0.25">
      <c r="D93" s="9"/>
      <c r="E93" s="32"/>
      <c r="F93" s="9"/>
      <c r="G93" s="32"/>
      <c r="H93" s="9"/>
    </row>
    <row r="94" spans="4:8" ht="23.1" customHeight="1" x14ac:dyDescent="0.25">
      <c r="D94" s="9"/>
      <c r="E94" s="32"/>
      <c r="F94" s="9"/>
      <c r="G94" s="32"/>
      <c r="H94" s="9"/>
    </row>
    <row r="95" spans="4:8" ht="23.1" customHeight="1" x14ac:dyDescent="0.25">
      <c r="D95" s="9"/>
      <c r="E95" s="32"/>
      <c r="F95" s="9"/>
      <c r="G95" s="32"/>
      <c r="H95" s="9"/>
    </row>
    <row r="96" spans="4:8" ht="23.1" customHeight="1" x14ac:dyDescent="0.25">
      <c r="D96" s="9"/>
      <c r="E96" s="32"/>
      <c r="F96" s="9"/>
      <c r="G96" s="32"/>
      <c r="H96" s="9"/>
    </row>
    <row r="97" spans="4:8" ht="23.1" customHeight="1" x14ac:dyDescent="0.25">
      <c r="D97" s="9"/>
      <c r="E97" s="32"/>
      <c r="F97" s="9"/>
      <c r="G97" s="32"/>
      <c r="H97" s="9"/>
    </row>
    <row r="98" spans="4:8" ht="23.1" customHeight="1" x14ac:dyDescent="0.25">
      <c r="D98" s="9"/>
      <c r="E98" s="32"/>
      <c r="F98" s="9"/>
      <c r="G98" s="32"/>
      <c r="H98" s="9"/>
    </row>
    <row r="99" spans="4:8" ht="23.1" customHeight="1" x14ac:dyDescent="0.25">
      <c r="D99" s="9"/>
      <c r="E99" s="32"/>
      <c r="F99" s="9"/>
      <c r="G99" s="32"/>
      <c r="H99" s="9"/>
    </row>
    <row r="100" spans="4:8" ht="23.1" customHeight="1" x14ac:dyDescent="0.25">
      <c r="D100" s="9"/>
      <c r="E100" s="32"/>
      <c r="F100" s="9"/>
      <c r="G100" s="32"/>
      <c r="H100" s="9"/>
    </row>
    <row r="101" spans="4:8" ht="23.1" customHeight="1" x14ac:dyDescent="0.25">
      <c r="D101" s="9"/>
      <c r="E101" s="32"/>
      <c r="F101" s="9"/>
      <c r="G101" s="32"/>
      <c r="H101" s="9"/>
    </row>
    <row r="102" spans="4:8" ht="23.1" customHeight="1" x14ac:dyDescent="0.25">
      <c r="D102" s="9"/>
      <c r="E102" s="32"/>
      <c r="F102" s="9"/>
      <c r="G102" s="32"/>
      <c r="H102" s="9"/>
    </row>
    <row r="103" spans="4:8" ht="23.1" customHeight="1" x14ac:dyDescent="0.25">
      <c r="D103" s="9"/>
      <c r="E103" s="32"/>
      <c r="F103" s="9"/>
      <c r="G103" s="32"/>
      <c r="H103" s="9"/>
    </row>
    <row r="104" spans="4:8" ht="23.1" customHeight="1" x14ac:dyDescent="0.25">
      <c r="D104" s="9"/>
      <c r="E104" s="32"/>
      <c r="F104" s="9"/>
      <c r="G104" s="32"/>
      <c r="H104" s="9"/>
    </row>
    <row r="105" spans="4:8" ht="23.1" customHeight="1" x14ac:dyDescent="0.25">
      <c r="D105" s="9"/>
      <c r="E105" s="32"/>
      <c r="F105" s="9"/>
      <c r="G105" s="32"/>
      <c r="H105" s="9"/>
    </row>
    <row r="106" spans="4:8" ht="23.1" customHeight="1" x14ac:dyDescent="0.25">
      <c r="D106" s="9"/>
      <c r="E106" s="32"/>
      <c r="F106" s="9"/>
      <c r="G106" s="32"/>
      <c r="H106" s="9"/>
    </row>
    <row r="107" spans="4:8" ht="23.1" customHeight="1" x14ac:dyDescent="0.25">
      <c r="D107" s="9"/>
      <c r="E107" s="32"/>
      <c r="F107" s="9"/>
      <c r="G107" s="32"/>
      <c r="H107" s="9"/>
    </row>
    <row r="108" spans="4:8" ht="23.1" customHeight="1" x14ac:dyDescent="0.25">
      <c r="D108" s="9"/>
      <c r="E108" s="32"/>
      <c r="F108" s="9"/>
      <c r="G108" s="32"/>
      <c r="H108" s="9"/>
    </row>
    <row r="109" spans="4:8" ht="23.1" customHeight="1" x14ac:dyDescent="0.25">
      <c r="D109" s="9"/>
      <c r="E109" s="32"/>
      <c r="F109" s="9"/>
      <c r="G109" s="32"/>
      <c r="H109" s="9"/>
    </row>
    <row r="110" spans="4:8" ht="23.1" customHeight="1" x14ac:dyDescent="0.25">
      <c r="D110" s="9"/>
      <c r="E110" s="32"/>
      <c r="F110" s="9"/>
      <c r="G110" s="32"/>
      <c r="H110" s="9"/>
    </row>
    <row r="111" spans="4:8" ht="23.1" customHeight="1" x14ac:dyDescent="0.25">
      <c r="D111" s="9"/>
      <c r="E111" s="32"/>
      <c r="F111" s="9"/>
      <c r="G111" s="32"/>
      <c r="H111" s="9"/>
    </row>
    <row r="112" spans="4:8" ht="23.1" customHeight="1" x14ac:dyDescent="0.25">
      <c r="D112" s="9"/>
      <c r="E112" s="32"/>
      <c r="F112" s="9"/>
      <c r="G112" s="32"/>
      <c r="H112" s="9"/>
    </row>
    <row r="113" spans="4:8" ht="23.1" customHeight="1" x14ac:dyDescent="0.25">
      <c r="D113" s="9"/>
      <c r="E113" s="32"/>
      <c r="F113" s="9"/>
      <c r="G113" s="32"/>
      <c r="H113" s="9"/>
    </row>
    <row r="114" spans="4:8" ht="23.1" customHeight="1" x14ac:dyDescent="0.25">
      <c r="D114" s="9"/>
      <c r="E114" s="32"/>
      <c r="F114" s="9"/>
      <c r="G114" s="32"/>
      <c r="H114" s="9"/>
    </row>
    <row r="115" spans="4:8" ht="23.1" customHeight="1" x14ac:dyDescent="0.25">
      <c r="D115" s="9"/>
      <c r="E115" s="32"/>
      <c r="F115" s="9"/>
      <c r="G115" s="32"/>
      <c r="H115" s="9"/>
    </row>
    <row r="116" spans="4:8" ht="23.1" customHeight="1" x14ac:dyDescent="0.25">
      <c r="D116" s="9"/>
      <c r="E116" s="32"/>
      <c r="F116" s="9"/>
      <c r="G116" s="32"/>
      <c r="H116" s="9"/>
    </row>
    <row r="117" spans="4:8" ht="23.1" customHeight="1" x14ac:dyDescent="0.25">
      <c r="D117" s="9"/>
      <c r="E117" s="32"/>
      <c r="F117" s="9"/>
      <c r="G117" s="32"/>
      <c r="H117" s="9"/>
    </row>
    <row r="118" spans="4:8" ht="23.1" customHeight="1" x14ac:dyDescent="0.25">
      <c r="D118" s="9"/>
      <c r="E118" s="32"/>
      <c r="F118" s="9"/>
      <c r="G118" s="32"/>
      <c r="H118" s="9"/>
    </row>
    <row r="119" spans="4:8" ht="23.1" customHeight="1" x14ac:dyDescent="0.25">
      <c r="D119" s="9"/>
      <c r="E119" s="32"/>
      <c r="F119" s="9"/>
      <c r="G119" s="32"/>
      <c r="H119" s="9"/>
    </row>
    <row r="120" spans="4:8" ht="23.1" customHeight="1" x14ac:dyDescent="0.25">
      <c r="D120" s="9"/>
      <c r="E120" s="32"/>
      <c r="F120" s="9"/>
      <c r="G120" s="32"/>
      <c r="H120" s="9"/>
    </row>
    <row r="121" spans="4:8" ht="23.1" customHeight="1" x14ac:dyDescent="0.25">
      <c r="D121" s="9"/>
      <c r="E121" s="32"/>
      <c r="F121" s="9"/>
      <c r="G121" s="32"/>
      <c r="H121" s="9"/>
    </row>
    <row r="122" spans="4:8" ht="23.1" customHeight="1" x14ac:dyDescent="0.25">
      <c r="D122" s="9"/>
      <c r="E122" s="32"/>
      <c r="F122" s="9"/>
      <c r="G122" s="32"/>
      <c r="H122" s="9"/>
    </row>
    <row r="123" spans="4:8" ht="23.1" customHeight="1" x14ac:dyDescent="0.25">
      <c r="D123" s="9"/>
      <c r="E123" s="32"/>
      <c r="F123" s="9"/>
      <c r="G123" s="32"/>
      <c r="H123" s="9"/>
    </row>
    <row r="124" spans="4:8" ht="23.1" customHeight="1" x14ac:dyDescent="0.25">
      <c r="D124" s="9"/>
      <c r="E124" s="32"/>
      <c r="F124" s="9"/>
      <c r="G124" s="32"/>
      <c r="H124" s="9"/>
    </row>
    <row r="125" spans="4:8" ht="23.1" customHeight="1" x14ac:dyDescent="0.25">
      <c r="D125" s="9"/>
      <c r="E125" s="32"/>
      <c r="F125" s="9"/>
      <c r="G125" s="32"/>
      <c r="H125" s="9"/>
    </row>
  </sheetData>
  <mergeCells count="2">
    <mergeCell ref="A2:F2"/>
    <mergeCell ref="A29:F29"/>
  </mergeCells>
  <printOptions horizontalCentered="1"/>
  <pageMargins left="0.98425196850393704" right="0.39370078740157499" top="0.78740157480314998" bottom="0.196850393700787" header="0.196850393700787" footer="0.196850393700787"/>
  <pageSetup paperSize="9" scale="95" firstPageNumber="4" orientation="portrait" useFirstPageNumber="1" r:id="rId1"/>
  <headerFooter>
    <oddFooter>&amp;R&amp;11&amp;P</oddFooter>
  </headerFooter>
  <rowBreaks count="1" manualBreakCount="1">
    <brk id="27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showGridLines="0" view="pageBreakPreview" topLeftCell="A19" zoomScaleNormal="85" zoomScaleSheetLayoutView="100" workbookViewId="0">
      <selection activeCell="F28" sqref="F28"/>
    </sheetView>
  </sheetViews>
  <sheetFormatPr defaultColWidth="9.109375" defaultRowHeight="23.1" customHeight="1" x14ac:dyDescent="0.25"/>
  <cols>
    <col min="1" max="1" width="30.6640625" style="1" customWidth="1"/>
    <col min="2" max="2" width="6.6640625" style="1" customWidth="1"/>
    <col min="3" max="3" width="1.6640625" style="1" customWidth="1"/>
    <col min="4" max="4" width="13.33203125" style="1" customWidth="1"/>
    <col min="5" max="5" width="1.6640625" style="1" customWidth="1"/>
    <col min="6" max="6" width="13.33203125" style="1" customWidth="1"/>
    <col min="7" max="7" width="1.6640625" style="1" customWidth="1"/>
    <col min="8" max="8" width="13.33203125" style="1" customWidth="1"/>
    <col min="9" max="9" width="1.6640625" style="1" customWidth="1"/>
    <col min="10" max="10" width="13.33203125" style="1" customWidth="1"/>
    <col min="11" max="11" width="1.6640625" style="1" customWidth="1"/>
    <col min="12" max="12" width="13.33203125" style="1" customWidth="1"/>
    <col min="13" max="13" width="1.6640625" style="1" customWidth="1"/>
    <col min="14" max="14" width="11.5546875" style="1" customWidth="1"/>
    <col min="15" max="16384" width="9.109375" style="1"/>
  </cols>
  <sheetData>
    <row r="1" spans="1:21" ht="23.1" customHeight="1" x14ac:dyDescent="0.25">
      <c r="L1" s="42" t="s">
        <v>73</v>
      </c>
    </row>
    <row r="2" spans="1:21" s="81" customFormat="1" ht="23.1" customHeight="1" x14ac:dyDescent="0.25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81" customFormat="1" ht="23.1" customHeight="1" x14ac:dyDescent="0.25">
      <c r="A3" s="2" t="s">
        <v>55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1" s="81" customFormat="1" ht="23.1" customHeight="1" x14ac:dyDescent="0.25">
      <c r="A4" s="2" t="s">
        <v>137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1" s="81" customFormat="1" ht="23.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2" t="s">
        <v>74</v>
      </c>
    </row>
    <row r="6" spans="1:21" ht="23.1" customHeight="1" x14ac:dyDescent="0.25">
      <c r="D6" s="43"/>
      <c r="E6" s="43"/>
      <c r="F6" s="43"/>
      <c r="G6" s="43"/>
      <c r="H6" s="40"/>
      <c r="I6" s="40" t="s">
        <v>116</v>
      </c>
      <c r="J6" s="40"/>
      <c r="K6" s="43"/>
      <c r="L6" s="43"/>
    </row>
    <row r="7" spans="1:21" ht="23.1" customHeight="1" x14ac:dyDescent="0.25">
      <c r="D7" s="43" t="s">
        <v>123</v>
      </c>
      <c r="E7" s="43"/>
      <c r="F7" s="43" t="s">
        <v>85</v>
      </c>
      <c r="G7" s="43"/>
      <c r="H7" s="43" t="s">
        <v>67</v>
      </c>
      <c r="I7" s="43"/>
      <c r="J7" s="43"/>
      <c r="K7" s="43"/>
      <c r="L7" s="43" t="s">
        <v>47</v>
      </c>
    </row>
    <row r="8" spans="1:21" s="43" customFormat="1" ht="23.1" customHeight="1" x14ac:dyDescent="0.25">
      <c r="D8" s="43" t="s">
        <v>122</v>
      </c>
      <c r="F8" s="43" t="s">
        <v>125</v>
      </c>
      <c r="H8" s="43" t="s">
        <v>109</v>
      </c>
      <c r="L8" s="43" t="s">
        <v>110</v>
      </c>
    </row>
    <row r="9" spans="1:21" s="43" customFormat="1" ht="23.1" customHeight="1" x14ac:dyDescent="0.25">
      <c r="B9" s="21"/>
      <c r="D9" s="40" t="s">
        <v>46</v>
      </c>
      <c r="F9" s="40" t="s">
        <v>124</v>
      </c>
      <c r="H9" s="40" t="s">
        <v>108</v>
      </c>
      <c r="J9" s="40" t="s">
        <v>114</v>
      </c>
      <c r="L9" s="82" t="s">
        <v>111</v>
      </c>
    </row>
    <row r="10" spans="1:21" ht="23.1" customHeight="1" x14ac:dyDescent="0.3">
      <c r="A10" s="2" t="s">
        <v>129</v>
      </c>
      <c r="B10" s="3"/>
      <c r="D10" s="5">
        <v>193842</v>
      </c>
      <c r="E10" s="4"/>
      <c r="F10" s="5">
        <v>372579</v>
      </c>
      <c r="G10" s="4"/>
      <c r="H10" s="5">
        <v>22500</v>
      </c>
      <c r="I10" s="4"/>
      <c r="J10" s="5">
        <v>213481</v>
      </c>
      <c r="K10" s="4"/>
      <c r="L10" s="58">
        <f>SUM(D10:J10)</f>
        <v>802402</v>
      </c>
    </row>
    <row r="11" spans="1:21" ht="23.1" customHeight="1" x14ac:dyDescent="0.3">
      <c r="A11" s="1" t="s">
        <v>82</v>
      </c>
      <c r="B11" s="3"/>
      <c r="D11" s="44">
        <v>0</v>
      </c>
      <c r="E11" s="4"/>
      <c r="F11" s="44">
        <v>0</v>
      </c>
      <c r="G11" s="4"/>
      <c r="H11" s="44">
        <v>0</v>
      </c>
      <c r="I11" s="4"/>
      <c r="J11" s="45">
        <v>40554</v>
      </c>
      <c r="K11" s="4"/>
      <c r="L11" s="44">
        <f t="shared" ref="L11" si="0">SUM(D11:J11)</f>
        <v>40554</v>
      </c>
    </row>
    <row r="12" spans="1:21" ht="23.1" customHeight="1" x14ac:dyDescent="0.3">
      <c r="A12" s="1" t="s">
        <v>72</v>
      </c>
      <c r="B12" s="3"/>
      <c r="D12" s="46">
        <v>0</v>
      </c>
      <c r="E12" s="4"/>
      <c r="F12" s="46">
        <v>0</v>
      </c>
      <c r="G12" s="4"/>
      <c r="H12" s="46">
        <v>0</v>
      </c>
      <c r="I12" s="4"/>
      <c r="J12" s="46">
        <v>0</v>
      </c>
      <c r="K12" s="4"/>
      <c r="L12" s="46">
        <f>SUM(D12:K12)</f>
        <v>0</v>
      </c>
    </row>
    <row r="13" spans="1:21" s="2" customFormat="1" ht="23.1" customHeight="1" x14ac:dyDescent="0.3">
      <c r="A13" s="1" t="s">
        <v>71</v>
      </c>
      <c r="B13" s="3"/>
      <c r="C13" s="47"/>
      <c r="D13" s="94">
        <f>SUM(D11:D12)</f>
        <v>0</v>
      </c>
      <c r="E13" s="4"/>
      <c r="F13" s="94">
        <f>SUM(F11:F12)</f>
        <v>0</v>
      </c>
      <c r="G13" s="7"/>
      <c r="H13" s="94">
        <f>SUM(H11:H12)</f>
        <v>0</v>
      </c>
      <c r="I13" s="4"/>
      <c r="J13" s="94">
        <f>SUM(J11:J12)</f>
        <v>40554</v>
      </c>
      <c r="K13" s="4"/>
      <c r="L13" s="6">
        <f>SUM(L11:L12)</f>
        <v>40554</v>
      </c>
    </row>
    <row r="14" spans="1:21" ht="23.1" customHeight="1" thickBot="1" x14ac:dyDescent="0.3">
      <c r="A14" s="2" t="s">
        <v>130</v>
      </c>
      <c r="B14" s="48"/>
      <c r="C14" s="32"/>
      <c r="D14" s="49">
        <f>SUM(D10:D13)-D13</f>
        <v>193842</v>
      </c>
      <c r="E14" s="4"/>
      <c r="F14" s="49">
        <f>SUM(F10:F13)-F13</f>
        <v>372579</v>
      </c>
      <c r="G14" s="7"/>
      <c r="H14" s="49">
        <f>SUM(H10:H13)-H13</f>
        <v>22500</v>
      </c>
      <c r="I14" s="4"/>
      <c r="J14" s="49">
        <f>SUM(J10:J13)-J13</f>
        <v>254035</v>
      </c>
      <c r="K14" s="4"/>
      <c r="L14" s="49">
        <f>SUM(L10:L13)-L13</f>
        <v>842956</v>
      </c>
    </row>
    <row r="15" spans="1:21" ht="23.1" customHeight="1" thickTop="1" x14ac:dyDescent="0.25">
      <c r="A15" s="2"/>
      <c r="B15" s="48"/>
      <c r="C15" s="32"/>
      <c r="D15" s="7"/>
      <c r="E15" s="4"/>
      <c r="F15" s="7"/>
      <c r="G15" s="7"/>
      <c r="H15" s="7"/>
      <c r="I15" s="4"/>
      <c r="J15" s="7"/>
      <c r="K15" s="4"/>
      <c r="L15" s="7"/>
    </row>
    <row r="16" spans="1:21" ht="23.1" customHeight="1" x14ac:dyDescent="0.3">
      <c r="A16" s="2" t="s">
        <v>138</v>
      </c>
      <c r="B16" s="3"/>
      <c r="D16" s="5">
        <v>193842</v>
      </c>
      <c r="E16" s="4"/>
      <c r="F16" s="5">
        <v>372579</v>
      </c>
      <c r="G16" s="4"/>
      <c r="H16" s="5">
        <v>22500</v>
      </c>
      <c r="I16" s="4"/>
      <c r="J16" s="5">
        <v>316177</v>
      </c>
      <c r="K16" s="4"/>
      <c r="L16" s="5">
        <f>SUM(D16:J16)</f>
        <v>905098</v>
      </c>
    </row>
    <row r="17" spans="1:12" ht="23.1" customHeight="1" x14ac:dyDescent="0.3">
      <c r="A17" s="1" t="s">
        <v>82</v>
      </c>
      <c r="B17" s="3"/>
      <c r="D17" s="44">
        <v>0</v>
      </c>
      <c r="E17" s="4"/>
      <c r="F17" s="44">
        <v>0</v>
      </c>
      <c r="G17" s="4"/>
      <c r="H17" s="44">
        <v>0</v>
      </c>
      <c r="I17" s="4"/>
      <c r="J17" s="45">
        <f>PL!F20</f>
        <v>46872</v>
      </c>
      <c r="K17" s="4"/>
      <c r="L17" s="45">
        <f>SUM(D17:K17)</f>
        <v>46872</v>
      </c>
    </row>
    <row r="18" spans="1:12" ht="23.1" customHeight="1" x14ac:dyDescent="0.3">
      <c r="A18" s="1" t="s">
        <v>72</v>
      </c>
      <c r="B18" s="3"/>
      <c r="D18" s="46">
        <v>0</v>
      </c>
      <c r="E18" s="4"/>
      <c r="F18" s="46">
        <v>0</v>
      </c>
      <c r="G18" s="4"/>
      <c r="H18" s="46">
        <v>0</v>
      </c>
      <c r="I18" s="4"/>
      <c r="J18" s="46">
        <v>0</v>
      </c>
      <c r="K18" s="4"/>
      <c r="L18" s="46">
        <f>SUM(D18:K18)</f>
        <v>0</v>
      </c>
    </row>
    <row r="19" spans="1:12" s="2" customFormat="1" ht="23.1" customHeight="1" x14ac:dyDescent="0.3">
      <c r="A19" s="1" t="s">
        <v>71</v>
      </c>
      <c r="B19" s="3"/>
      <c r="C19" s="47"/>
      <c r="D19" s="57">
        <f>SUM(D17:D18)</f>
        <v>0</v>
      </c>
      <c r="E19" s="4"/>
      <c r="F19" s="57">
        <f>SUM(F17:F18)</f>
        <v>0</v>
      </c>
      <c r="G19" s="7"/>
      <c r="H19" s="57">
        <f>SUM(H17:H18)</f>
        <v>0</v>
      </c>
      <c r="I19" s="4"/>
      <c r="J19" s="57">
        <f>SUM(J17:J18)</f>
        <v>46872</v>
      </c>
      <c r="K19" s="4"/>
      <c r="L19" s="57">
        <f>SUM(L17:L18)</f>
        <v>46872</v>
      </c>
    </row>
    <row r="20" spans="1:12" ht="23.1" customHeight="1" thickBot="1" x14ac:dyDescent="0.3">
      <c r="A20" s="2" t="s">
        <v>139</v>
      </c>
      <c r="B20" s="48"/>
      <c r="C20" s="32"/>
      <c r="D20" s="8">
        <f>SUM(D16:D19)</f>
        <v>193842</v>
      </c>
      <c r="E20" s="4"/>
      <c r="F20" s="8">
        <f>SUM(F16:F19)</f>
        <v>372579</v>
      </c>
      <c r="G20" s="7"/>
      <c r="H20" s="8">
        <f>SUM(H16:H19)</f>
        <v>22500</v>
      </c>
      <c r="I20" s="4"/>
      <c r="J20" s="8">
        <f>SUM(J16:J19)-J19</f>
        <v>363049</v>
      </c>
      <c r="K20" s="4"/>
      <c r="L20" s="8">
        <f>SUM(L16:L19)-L19</f>
        <v>951970</v>
      </c>
    </row>
    <row r="21" spans="1:12" ht="23.1" customHeight="1" thickTop="1" x14ac:dyDescent="0.25">
      <c r="A21" s="2"/>
      <c r="B21" s="48"/>
      <c r="C21" s="32"/>
      <c r="D21" s="7"/>
      <c r="E21" s="4"/>
      <c r="F21" s="7"/>
      <c r="G21" s="7"/>
      <c r="H21" s="7"/>
      <c r="I21" s="4"/>
      <c r="J21" s="7"/>
      <c r="K21" s="4"/>
      <c r="L21" s="7"/>
    </row>
    <row r="22" spans="1:12" ht="23.1" customHeight="1" x14ac:dyDescent="0.25">
      <c r="A22" s="1" t="s">
        <v>11</v>
      </c>
      <c r="D22" s="7"/>
      <c r="E22" s="4"/>
      <c r="F22" s="7"/>
      <c r="G22" s="4"/>
      <c r="H22" s="7"/>
      <c r="I22" s="4"/>
      <c r="J22" s="7"/>
      <c r="K22" s="4"/>
      <c r="L22" s="7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80" firstPageNumber="6" orientation="portrait" useFirstPageNumber="1" r:id="rId1"/>
  <headerFooter>
    <oddFooter>&amp;R&amp;11&amp;P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1E953-BDC6-4B13-ABF6-E83D1D3B47D8}">
  <dimension ref="A1:H141"/>
  <sheetViews>
    <sheetView showGridLines="0" view="pageBreakPreview" topLeftCell="A45" zoomScale="85" zoomScaleNormal="85" zoomScaleSheetLayoutView="85" workbookViewId="0">
      <selection activeCell="F51" sqref="F51"/>
    </sheetView>
  </sheetViews>
  <sheetFormatPr defaultColWidth="10.88671875" defaultRowHeight="23.1" customHeight="1" x14ac:dyDescent="0.25"/>
  <cols>
    <col min="1" max="1" width="40.6640625" style="25" customWidth="1"/>
    <col min="2" max="2" width="9.6640625" style="25" customWidth="1"/>
    <col min="3" max="3" width="1.88671875" style="25" customWidth="1"/>
    <col min="4" max="4" width="5.6640625" style="32" customWidth="1"/>
    <col min="5" max="5" width="1.88671875" style="25" customWidth="1"/>
    <col min="6" max="6" width="14.6640625" style="32" customWidth="1"/>
    <col min="7" max="7" width="1.88671875" style="25" customWidth="1"/>
    <col min="8" max="8" width="14.6640625" style="32" customWidth="1"/>
    <col min="9" max="9" width="1.88671875" style="25" customWidth="1"/>
    <col min="10" max="10" width="15.109375" style="25" customWidth="1"/>
    <col min="11" max="11" width="13.109375" style="25" bestFit="1" customWidth="1"/>
    <col min="12" max="12" width="11.5546875" style="25" bestFit="1" customWidth="1"/>
    <col min="13" max="16384" width="10.88671875" style="25"/>
  </cols>
  <sheetData>
    <row r="1" spans="1:8" ht="22.5" customHeight="1" x14ac:dyDescent="0.25">
      <c r="H1" s="30" t="s">
        <v>73</v>
      </c>
    </row>
    <row r="2" spans="1:8" ht="22.5" customHeight="1" x14ac:dyDescent="0.25">
      <c r="A2" s="99" t="s">
        <v>57</v>
      </c>
      <c r="B2" s="99"/>
      <c r="C2" s="99"/>
      <c r="D2" s="99"/>
      <c r="E2" s="99"/>
      <c r="F2" s="99"/>
      <c r="H2" s="25"/>
    </row>
    <row r="3" spans="1:8" ht="22.5" customHeight="1" x14ac:dyDescent="0.25">
      <c r="A3" s="26" t="s">
        <v>54</v>
      </c>
      <c r="B3" s="26"/>
      <c r="C3" s="26"/>
      <c r="D3" s="27"/>
      <c r="E3" s="26"/>
      <c r="F3" s="27"/>
      <c r="H3" s="25"/>
    </row>
    <row r="4" spans="1:8" ht="22.5" customHeight="1" x14ac:dyDescent="0.25">
      <c r="A4" s="2" t="s">
        <v>136</v>
      </c>
      <c r="B4" s="28"/>
      <c r="C4" s="28"/>
      <c r="D4" s="29"/>
      <c r="E4" s="28"/>
      <c r="F4" s="29"/>
      <c r="H4" s="25"/>
    </row>
    <row r="5" spans="1:8" ht="22.5" customHeight="1" x14ac:dyDescent="0.25">
      <c r="D5" s="25"/>
      <c r="F5" s="30"/>
      <c r="H5" s="30" t="s">
        <v>74</v>
      </c>
    </row>
    <row r="6" spans="1:8" s="1" customFormat="1" ht="22.5" customHeight="1" x14ac:dyDescent="0.3">
      <c r="B6" s="31"/>
      <c r="F6" s="40">
        <v>2026</v>
      </c>
      <c r="G6" s="21"/>
      <c r="H6" s="40">
        <v>2025</v>
      </c>
    </row>
    <row r="7" spans="1:8" ht="22.5" customHeight="1" x14ac:dyDescent="0.25">
      <c r="A7" s="33" t="s">
        <v>36</v>
      </c>
      <c r="D7" s="25"/>
    </row>
    <row r="8" spans="1:8" ht="22.5" customHeight="1" x14ac:dyDescent="0.25">
      <c r="A8" s="19" t="s">
        <v>89</v>
      </c>
      <c r="D8" s="25"/>
      <c r="F8" s="4">
        <f>PL!F18</f>
        <v>55168</v>
      </c>
      <c r="H8" s="4">
        <f>PL!H18</f>
        <v>50797</v>
      </c>
    </row>
    <row r="9" spans="1:8" ht="22.5" customHeight="1" x14ac:dyDescent="0.25">
      <c r="A9" s="19" t="s">
        <v>119</v>
      </c>
      <c r="D9" s="25"/>
      <c r="F9" s="10"/>
      <c r="G9" s="4"/>
      <c r="H9" s="10"/>
    </row>
    <row r="10" spans="1:8" ht="22.5" customHeight="1" x14ac:dyDescent="0.25">
      <c r="A10" s="19" t="s">
        <v>120</v>
      </c>
      <c r="D10" s="25"/>
      <c r="F10" s="10"/>
      <c r="G10" s="4"/>
      <c r="H10" s="10"/>
    </row>
    <row r="11" spans="1:8" ht="22.5" customHeight="1" x14ac:dyDescent="0.25">
      <c r="A11" s="19" t="s">
        <v>37</v>
      </c>
      <c r="D11" s="25"/>
      <c r="F11" s="10">
        <v>13217</v>
      </c>
      <c r="G11" s="4"/>
      <c r="H11" s="10">
        <v>10508</v>
      </c>
    </row>
    <row r="12" spans="1:8" ht="22.5" customHeight="1" x14ac:dyDescent="0.25">
      <c r="A12" s="19" t="s">
        <v>133</v>
      </c>
      <c r="D12" s="25"/>
      <c r="F12" s="10">
        <v>5</v>
      </c>
      <c r="G12" s="4"/>
      <c r="H12" s="10">
        <v>392</v>
      </c>
    </row>
    <row r="13" spans="1:8" ht="22.5" customHeight="1" x14ac:dyDescent="0.25">
      <c r="A13" s="19" t="s">
        <v>131</v>
      </c>
      <c r="D13" s="25"/>
      <c r="F13" s="10">
        <v>-25</v>
      </c>
      <c r="G13" s="4"/>
      <c r="H13" s="10">
        <v>-13</v>
      </c>
    </row>
    <row r="14" spans="1:8" ht="22.5" customHeight="1" x14ac:dyDescent="0.25">
      <c r="A14" s="19" t="s">
        <v>144</v>
      </c>
      <c r="D14" s="25"/>
      <c r="F14" s="12">
        <v>829</v>
      </c>
      <c r="G14" s="4"/>
      <c r="H14" s="12">
        <v>789</v>
      </c>
    </row>
    <row r="15" spans="1:8" ht="22.5" customHeight="1" x14ac:dyDescent="0.25">
      <c r="A15" s="19" t="s">
        <v>100</v>
      </c>
      <c r="D15" s="25"/>
      <c r="F15" s="13">
        <v>-1293</v>
      </c>
      <c r="G15" s="4"/>
      <c r="H15" s="13">
        <v>-2146</v>
      </c>
    </row>
    <row r="16" spans="1:8" ht="22.5" customHeight="1" x14ac:dyDescent="0.25">
      <c r="A16" s="19" t="s">
        <v>101</v>
      </c>
      <c r="D16" s="25"/>
      <c r="F16" s="14">
        <v>66</v>
      </c>
      <c r="G16" s="4"/>
      <c r="H16" s="14">
        <v>134</v>
      </c>
    </row>
    <row r="17" spans="1:8" ht="22.5" customHeight="1" x14ac:dyDescent="0.25">
      <c r="A17" s="19" t="s">
        <v>69</v>
      </c>
      <c r="D17" s="25"/>
      <c r="F17" s="12"/>
      <c r="G17" s="4"/>
      <c r="H17" s="12"/>
    </row>
    <row r="18" spans="1:8" ht="22.5" customHeight="1" x14ac:dyDescent="0.25">
      <c r="A18" s="25" t="s">
        <v>38</v>
      </c>
      <c r="D18" s="25"/>
      <c r="F18" s="15">
        <f>SUM(F8:F16)</f>
        <v>67967</v>
      </c>
      <c r="G18" s="4"/>
      <c r="H18" s="15">
        <f>SUM(H8:H16)</f>
        <v>60461</v>
      </c>
    </row>
    <row r="19" spans="1:8" ht="22.5" customHeight="1" x14ac:dyDescent="0.25">
      <c r="A19" s="19" t="s">
        <v>148</v>
      </c>
      <c r="D19" s="25"/>
      <c r="F19" s="10"/>
      <c r="G19" s="4"/>
      <c r="H19" s="10"/>
    </row>
    <row r="20" spans="1:8" ht="22.5" customHeight="1" x14ac:dyDescent="0.25">
      <c r="A20" s="96" t="s">
        <v>145</v>
      </c>
      <c r="D20" s="25"/>
      <c r="F20" s="10">
        <v>-8419</v>
      </c>
      <c r="G20" s="4"/>
      <c r="H20" s="10">
        <v>10942</v>
      </c>
    </row>
    <row r="21" spans="1:8" ht="22.5" customHeight="1" x14ac:dyDescent="0.25">
      <c r="A21" s="19" t="s">
        <v>39</v>
      </c>
      <c r="D21" s="25"/>
      <c r="F21" s="10">
        <v>-7547</v>
      </c>
      <c r="G21" s="4"/>
      <c r="H21" s="10">
        <v>1862</v>
      </c>
    </row>
    <row r="22" spans="1:8" ht="22.5" customHeight="1" x14ac:dyDescent="0.25">
      <c r="A22" s="19" t="s">
        <v>113</v>
      </c>
      <c r="D22" s="25"/>
      <c r="F22" s="32">
        <v>-602</v>
      </c>
      <c r="G22" s="4"/>
      <c r="H22" s="32">
        <v>72</v>
      </c>
    </row>
    <row r="23" spans="1:8" ht="22.5" customHeight="1" x14ac:dyDescent="0.25">
      <c r="A23" s="19" t="s">
        <v>40</v>
      </c>
      <c r="D23" s="25"/>
      <c r="G23" s="4"/>
    </row>
    <row r="24" spans="1:8" ht="22.5" customHeight="1" x14ac:dyDescent="0.25">
      <c r="A24" s="96" t="s">
        <v>146</v>
      </c>
      <c r="D24" s="25"/>
      <c r="F24" s="83">
        <v>4541</v>
      </c>
      <c r="G24" s="4"/>
      <c r="H24" s="83">
        <v>-12665</v>
      </c>
    </row>
    <row r="25" spans="1:8" ht="22.5" customHeight="1" x14ac:dyDescent="0.25">
      <c r="A25" s="19" t="s">
        <v>64</v>
      </c>
      <c r="D25" s="25"/>
      <c r="F25" s="83">
        <v>1698</v>
      </c>
      <c r="G25" s="4"/>
      <c r="H25" s="83">
        <v>5667</v>
      </c>
    </row>
    <row r="26" spans="1:8" ht="22.5" customHeight="1" x14ac:dyDescent="0.25">
      <c r="A26" s="19" t="s">
        <v>41</v>
      </c>
      <c r="D26" s="25"/>
      <c r="F26" s="84">
        <v>-9635</v>
      </c>
      <c r="G26" s="4"/>
      <c r="H26" s="84">
        <v>-5332</v>
      </c>
    </row>
    <row r="27" spans="1:8" ht="22.5" customHeight="1" x14ac:dyDescent="0.25">
      <c r="A27" s="19" t="s">
        <v>50</v>
      </c>
      <c r="D27" s="25"/>
      <c r="F27" s="17">
        <v>-329</v>
      </c>
      <c r="G27" s="4"/>
      <c r="H27" s="17">
        <v>-4</v>
      </c>
    </row>
    <row r="28" spans="1:8" ht="22.5" customHeight="1" x14ac:dyDescent="0.25">
      <c r="A28" s="19" t="s">
        <v>90</v>
      </c>
      <c r="D28" s="25"/>
      <c r="F28" s="13">
        <f>SUM(F18:F27)</f>
        <v>47674</v>
      </c>
      <c r="G28" s="4"/>
      <c r="H28" s="13">
        <f>SUM(H18:H27)</f>
        <v>61003</v>
      </c>
    </row>
    <row r="29" spans="1:8" ht="22.5" customHeight="1" x14ac:dyDescent="0.25">
      <c r="A29" s="19" t="s">
        <v>102</v>
      </c>
      <c r="D29" s="25"/>
      <c r="F29" s="13">
        <v>688</v>
      </c>
      <c r="G29" s="4"/>
      <c r="H29" s="13">
        <v>1210</v>
      </c>
    </row>
    <row r="30" spans="1:8" ht="22.5" customHeight="1" x14ac:dyDescent="0.25">
      <c r="A30" s="19" t="s">
        <v>79</v>
      </c>
      <c r="D30" s="25"/>
      <c r="F30" s="11">
        <v>-2261</v>
      </c>
      <c r="G30" s="4"/>
      <c r="H30" s="11">
        <v>-2341</v>
      </c>
    </row>
    <row r="31" spans="1:8" ht="22.5" customHeight="1" x14ac:dyDescent="0.25">
      <c r="A31" s="33" t="s">
        <v>91</v>
      </c>
      <c r="D31" s="25"/>
      <c r="F31" s="18">
        <f>SUM(F28:F30)</f>
        <v>46101</v>
      </c>
      <c r="G31" s="4"/>
      <c r="H31" s="18">
        <f>SUM(H28:H30)</f>
        <v>59872</v>
      </c>
    </row>
    <row r="32" spans="1:8" ht="17.25" customHeight="1" x14ac:dyDescent="0.25">
      <c r="A32" s="19"/>
      <c r="D32" s="80"/>
      <c r="E32" s="32"/>
      <c r="F32" s="80"/>
      <c r="H32" s="25"/>
    </row>
    <row r="33" spans="1:8" ht="22.5" customHeight="1" x14ac:dyDescent="0.25">
      <c r="A33" s="19" t="s">
        <v>11</v>
      </c>
      <c r="H33" s="25"/>
    </row>
    <row r="34" spans="1:8" ht="23.1" customHeight="1" x14ac:dyDescent="0.25">
      <c r="H34" s="30" t="s">
        <v>73</v>
      </c>
    </row>
    <row r="35" spans="1:8" ht="23.1" customHeight="1" x14ac:dyDescent="0.25">
      <c r="A35" s="99" t="s">
        <v>57</v>
      </c>
      <c r="B35" s="99"/>
      <c r="C35" s="99"/>
      <c r="D35" s="99"/>
      <c r="E35" s="99"/>
      <c r="F35" s="99"/>
      <c r="H35" s="25"/>
    </row>
    <row r="36" spans="1:8" ht="23.1" customHeight="1" x14ac:dyDescent="0.25">
      <c r="A36" s="26" t="s">
        <v>56</v>
      </c>
      <c r="B36" s="26"/>
      <c r="C36" s="26"/>
      <c r="D36" s="27"/>
      <c r="E36" s="26"/>
      <c r="F36" s="27"/>
      <c r="H36" s="25"/>
    </row>
    <row r="37" spans="1:8" ht="23.1" customHeight="1" x14ac:dyDescent="0.25">
      <c r="A37" s="2" t="s">
        <v>137</v>
      </c>
      <c r="B37" s="28"/>
      <c r="C37" s="28"/>
      <c r="D37" s="29"/>
      <c r="E37" s="28"/>
      <c r="F37" s="29"/>
      <c r="H37" s="25"/>
    </row>
    <row r="38" spans="1:8" ht="23.1" customHeight="1" x14ac:dyDescent="0.25">
      <c r="D38" s="25"/>
      <c r="F38" s="30"/>
      <c r="H38" s="30" t="s">
        <v>74</v>
      </c>
    </row>
    <row r="39" spans="1:8" s="1" customFormat="1" ht="23.1" customHeight="1" x14ac:dyDescent="0.25">
      <c r="B39" s="21"/>
      <c r="F39" s="40">
        <v>2026</v>
      </c>
      <c r="G39" s="21"/>
      <c r="H39" s="40">
        <v>2025</v>
      </c>
    </row>
    <row r="40" spans="1:8" ht="23.1" customHeight="1" x14ac:dyDescent="0.25">
      <c r="A40" s="33" t="s">
        <v>42</v>
      </c>
      <c r="D40" s="25"/>
      <c r="F40" s="4"/>
      <c r="G40" s="4"/>
      <c r="H40" s="4"/>
    </row>
    <row r="41" spans="1:8" ht="23.1" customHeight="1" x14ac:dyDescent="0.25">
      <c r="A41" s="19" t="s">
        <v>128</v>
      </c>
      <c r="D41" s="25"/>
      <c r="F41" s="95">
        <v>70000</v>
      </c>
      <c r="G41" s="95"/>
      <c r="H41" s="95">
        <v>0</v>
      </c>
    </row>
    <row r="42" spans="1:8" ht="23.1" customHeight="1" x14ac:dyDescent="0.25">
      <c r="A42" s="19" t="s">
        <v>103</v>
      </c>
      <c r="D42" s="25"/>
      <c r="F42" s="98">
        <v>-13052</v>
      </c>
      <c r="G42" s="95"/>
      <c r="H42" s="95">
        <v>-30392</v>
      </c>
    </row>
    <row r="43" spans="1:8" ht="23.1" customHeight="1" x14ac:dyDescent="0.25">
      <c r="A43" s="19" t="s">
        <v>132</v>
      </c>
      <c r="D43" s="25"/>
      <c r="F43" s="95">
        <v>25</v>
      </c>
      <c r="G43" s="95"/>
      <c r="H43" s="95">
        <v>13</v>
      </c>
    </row>
    <row r="44" spans="1:8" ht="23.1" customHeight="1" x14ac:dyDescent="0.25">
      <c r="A44" s="33" t="s">
        <v>134</v>
      </c>
      <c r="D44" s="25"/>
      <c r="F44" s="18">
        <f>SUM(F41:F43)</f>
        <v>56973</v>
      </c>
      <c r="G44" s="4"/>
      <c r="H44" s="18">
        <f>SUM(H41:H43)</f>
        <v>-30379</v>
      </c>
    </row>
    <row r="45" spans="1:8" ht="23.1" customHeight="1" x14ac:dyDescent="0.25">
      <c r="A45" s="33" t="s">
        <v>43</v>
      </c>
      <c r="D45" s="25"/>
      <c r="F45" s="16"/>
      <c r="G45" s="4"/>
      <c r="H45" s="16"/>
    </row>
    <row r="46" spans="1:8" ht="23.1" customHeight="1" x14ac:dyDescent="0.25">
      <c r="A46" s="19" t="s">
        <v>121</v>
      </c>
      <c r="D46" s="25"/>
      <c r="F46" s="17">
        <v>-1158</v>
      </c>
      <c r="G46" s="4"/>
      <c r="H46" s="17">
        <v>-1421</v>
      </c>
    </row>
    <row r="47" spans="1:8" ht="23.1" customHeight="1" x14ac:dyDescent="0.25">
      <c r="A47" s="33" t="s">
        <v>78</v>
      </c>
      <c r="D47" s="25"/>
      <c r="F47" s="18">
        <f>SUM(F46:F46)</f>
        <v>-1158</v>
      </c>
      <c r="G47" s="4"/>
      <c r="H47" s="18">
        <f>SUM(H46:H46)</f>
        <v>-1421</v>
      </c>
    </row>
    <row r="48" spans="1:8" ht="23.1" customHeight="1" x14ac:dyDescent="0.25">
      <c r="A48" s="33" t="s">
        <v>98</v>
      </c>
      <c r="D48" s="25"/>
      <c r="F48" s="10">
        <f>SUM(F31,F44,F47)</f>
        <v>101916</v>
      </c>
      <c r="G48" s="10"/>
      <c r="H48" s="10">
        <f>SUM(H31,H44,H47)</f>
        <v>28072</v>
      </c>
    </row>
    <row r="49" spans="1:8" ht="23.1" customHeight="1" x14ac:dyDescent="0.25">
      <c r="A49" s="19" t="s">
        <v>81</v>
      </c>
      <c r="D49" s="25"/>
      <c r="F49" s="10">
        <v>134643</v>
      </c>
      <c r="G49" s="10"/>
      <c r="H49" s="10">
        <v>149884</v>
      </c>
    </row>
    <row r="50" spans="1:8" ht="23.1" customHeight="1" thickBot="1" x14ac:dyDescent="0.3">
      <c r="A50" s="33" t="s">
        <v>99</v>
      </c>
      <c r="D50" s="25"/>
      <c r="F50" s="20">
        <f>SUM(F48:F49)</f>
        <v>236559</v>
      </c>
      <c r="G50" s="10"/>
      <c r="H50" s="20">
        <f>SUM(H48:H49)</f>
        <v>177956</v>
      </c>
    </row>
    <row r="51" spans="1:8" ht="23.1" customHeight="1" thickTop="1" x14ac:dyDescent="0.25">
      <c r="A51" s="19"/>
      <c r="D51" s="4"/>
      <c r="E51" s="4"/>
      <c r="F51" s="4"/>
      <c r="G51" s="4"/>
      <c r="H51" s="4"/>
    </row>
    <row r="52" spans="1:8" ht="23.1" customHeight="1" x14ac:dyDescent="0.25">
      <c r="A52" s="33" t="s">
        <v>44</v>
      </c>
      <c r="D52" s="4"/>
      <c r="E52" s="4"/>
      <c r="F52" s="4"/>
      <c r="G52" s="4"/>
      <c r="H52" s="4"/>
    </row>
    <row r="53" spans="1:8" ht="23.1" customHeight="1" x14ac:dyDescent="0.25">
      <c r="A53" s="19" t="s">
        <v>45</v>
      </c>
      <c r="D53" s="15"/>
      <c r="E53" s="7"/>
      <c r="F53" s="15"/>
      <c r="G53" s="4"/>
      <c r="H53" s="15"/>
    </row>
    <row r="54" spans="1:8" ht="23.1" customHeight="1" x14ac:dyDescent="0.25">
      <c r="A54" s="19" t="s">
        <v>149</v>
      </c>
      <c r="D54" s="4"/>
      <c r="E54" s="4"/>
      <c r="F54" s="7"/>
      <c r="G54" s="4"/>
      <c r="H54" s="7"/>
    </row>
    <row r="55" spans="1:8" ht="23.1" customHeight="1" x14ac:dyDescent="0.25">
      <c r="A55" s="19" t="s">
        <v>147</v>
      </c>
      <c r="D55" s="4"/>
      <c r="E55" s="4"/>
      <c r="F55" s="7">
        <v>2220</v>
      </c>
      <c r="G55" s="4"/>
      <c r="H55" s="7">
        <v>-8439</v>
      </c>
    </row>
    <row r="56" spans="1:8" ht="23.1" customHeight="1" x14ac:dyDescent="0.25">
      <c r="D56" s="4"/>
      <c r="E56" s="4"/>
      <c r="F56" s="4"/>
      <c r="G56" s="4"/>
      <c r="H56" s="4"/>
    </row>
    <row r="57" spans="1:8" ht="23.1" customHeight="1" x14ac:dyDescent="0.25">
      <c r="A57" s="19" t="s">
        <v>11</v>
      </c>
      <c r="D57" s="4"/>
      <c r="E57" s="4"/>
      <c r="F57" s="4"/>
      <c r="H57" s="4"/>
    </row>
    <row r="58" spans="1:8" ht="23.1" customHeight="1" x14ac:dyDescent="0.25">
      <c r="A58" s="19"/>
      <c r="D58" s="4"/>
      <c r="E58" s="4"/>
      <c r="F58" s="4"/>
      <c r="H58" s="4"/>
    </row>
    <row r="59" spans="1:8" ht="23.1" customHeight="1" x14ac:dyDescent="0.25">
      <c r="E59" s="1"/>
    </row>
    <row r="60" spans="1:8" ht="23.1" customHeight="1" x14ac:dyDescent="0.25">
      <c r="D60" s="25"/>
      <c r="F60" s="9"/>
      <c r="G60" s="32"/>
      <c r="H60" s="9"/>
    </row>
    <row r="61" spans="1:8" ht="23.1" customHeight="1" x14ac:dyDescent="0.25">
      <c r="D61" s="25"/>
      <c r="F61" s="9"/>
      <c r="G61" s="32"/>
      <c r="H61" s="9"/>
    </row>
    <row r="62" spans="1:8" ht="23.1" customHeight="1" x14ac:dyDescent="0.25">
      <c r="D62" s="25"/>
      <c r="F62" s="9"/>
      <c r="G62" s="32"/>
      <c r="H62" s="9"/>
    </row>
    <row r="63" spans="1:8" ht="23.1" customHeight="1" x14ac:dyDescent="0.25">
      <c r="D63" s="25"/>
      <c r="F63" s="9"/>
      <c r="G63" s="32"/>
      <c r="H63" s="9"/>
    </row>
    <row r="64" spans="1:8" ht="23.1" customHeight="1" x14ac:dyDescent="0.25">
      <c r="D64" s="25"/>
      <c r="F64" s="9"/>
      <c r="G64" s="32"/>
      <c r="H64" s="9"/>
    </row>
    <row r="65" spans="4:8" ht="23.1" customHeight="1" x14ac:dyDescent="0.25">
      <c r="D65" s="25"/>
      <c r="F65" s="9"/>
      <c r="G65" s="32"/>
      <c r="H65" s="9"/>
    </row>
    <row r="66" spans="4:8" ht="23.1" customHeight="1" x14ac:dyDescent="0.25">
      <c r="D66" s="25"/>
      <c r="F66" s="9"/>
      <c r="G66" s="32"/>
      <c r="H66" s="9"/>
    </row>
    <row r="67" spans="4:8" ht="23.1" customHeight="1" x14ac:dyDescent="0.25">
      <c r="D67" s="25"/>
      <c r="F67" s="9"/>
      <c r="G67" s="32"/>
      <c r="H67" s="9"/>
    </row>
    <row r="68" spans="4:8" ht="23.1" customHeight="1" x14ac:dyDescent="0.25">
      <c r="D68" s="25"/>
      <c r="F68" s="9"/>
      <c r="G68" s="32"/>
      <c r="H68" s="9"/>
    </row>
    <row r="69" spans="4:8" ht="23.1" customHeight="1" x14ac:dyDescent="0.25">
      <c r="D69" s="25"/>
      <c r="F69" s="9"/>
      <c r="G69" s="32"/>
      <c r="H69" s="9"/>
    </row>
    <row r="70" spans="4:8" ht="23.1" customHeight="1" x14ac:dyDescent="0.25">
      <c r="D70" s="25"/>
      <c r="F70" s="9"/>
      <c r="G70" s="32"/>
      <c r="H70" s="9"/>
    </row>
    <row r="71" spans="4:8" ht="23.1" customHeight="1" x14ac:dyDescent="0.25">
      <c r="D71" s="25"/>
      <c r="F71" s="9"/>
      <c r="G71" s="32"/>
      <c r="H71" s="9"/>
    </row>
    <row r="72" spans="4:8" ht="23.1" customHeight="1" x14ac:dyDescent="0.25">
      <c r="D72" s="25"/>
      <c r="F72" s="9"/>
      <c r="G72" s="32"/>
      <c r="H72" s="9"/>
    </row>
    <row r="73" spans="4:8" ht="23.1" customHeight="1" x14ac:dyDescent="0.25">
      <c r="D73" s="25"/>
      <c r="F73" s="9"/>
      <c r="G73" s="32"/>
      <c r="H73" s="9"/>
    </row>
    <row r="74" spans="4:8" ht="23.1" customHeight="1" x14ac:dyDescent="0.25">
      <c r="D74" s="25"/>
      <c r="F74" s="9"/>
      <c r="G74" s="32"/>
      <c r="H74" s="9"/>
    </row>
    <row r="75" spans="4:8" ht="23.1" customHeight="1" x14ac:dyDescent="0.25">
      <c r="D75" s="25"/>
      <c r="F75" s="9"/>
      <c r="G75" s="32"/>
      <c r="H75" s="9"/>
    </row>
    <row r="76" spans="4:8" ht="23.1" customHeight="1" x14ac:dyDescent="0.25">
      <c r="D76" s="25"/>
      <c r="F76" s="9"/>
      <c r="G76" s="32"/>
      <c r="H76" s="9"/>
    </row>
    <row r="77" spans="4:8" ht="23.1" customHeight="1" x14ac:dyDescent="0.25">
      <c r="D77" s="25"/>
      <c r="F77" s="9"/>
      <c r="G77" s="32"/>
      <c r="H77" s="9"/>
    </row>
    <row r="78" spans="4:8" ht="23.1" customHeight="1" x14ac:dyDescent="0.25">
      <c r="D78" s="25"/>
      <c r="F78" s="9"/>
      <c r="G78" s="32"/>
      <c r="H78" s="9"/>
    </row>
    <row r="79" spans="4:8" ht="23.1" customHeight="1" x14ac:dyDescent="0.25">
      <c r="D79" s="25"/>
      <c r="F79" s="9"/>
      <c r="G79" s="32"/>
      <c r="H79" s="9"/>
    </row>
    <row r="80" spans="4:8" ht="23.1" customHeight="1" x14ac:dyDescent="0.25">
      <c r="D80" s="25"/>
      <c r="F80" s="9"/>
      <c r="G80" s="32"/>
      <c r="H80" s="9"/>
    </row>
    <row r="81" spans="4:8" ht="23.1" customHeight="1" x14ac:dyDescent="0.25">
      <c r="D81" s="25"/>
      <c r="F81" s="9"/>
      <c r="G81" s="32"/>
      <c r="H81" s="9"/>
    </row>
    <row r="82" spans="4:8" ht="23.1" customHeight="1" x14ac:dyDescent="0.25">
      <c r="D82" s="25"/>
      <c r="F82" s="9"/>
      <c r="G82" s="32"/>
      <c r="H82" s="9"/>
    </row>
    <row r="83" spans="4:8" ht="23.1" customHeight="1" x14ac:dyDescent="0.25">
      <c r="D83" s="25"/>
      <c r="F83" s="9"/>
      <c r="G83" s="32"/>
      <c r="H83" s="9"/>
    </row>
    <row r="84" spans="4:8" ht="23.1" customHeight="1" x14ac:dyDescent="0.25">
      <c r="D84" s="25"/>
      <c r="F84" s="9"/>
      <c r="G84" s="32"/>
      <c r="H84" s="9"/>
    </row>
    <row r="85" spans="4:8" ht="23.1" customHeight="1" x14ac:dyDescent="0.25">
      <c r="D85" s="25"/>
      <c r="F85" s="9"/>
      <c r="G85" s="32"/>
      <c r="H85" s="9"/>
    </row>
    <row r="86" spans="4:8" ht="23.1" customHeight="1" x14ac:dyDescent="0.25">
      <c r="D86" s="25"/>
      <c r="F86" s="9"/>
      <c r="G86" s="32"/>
      <c r="H86" s="9"/>
    </row>
    <row r="87" spans="4:8" ht="23.1" customHeight="1" x14ac:dyDescent="0.25">
      <c r="D87" s="25"/>
      <c r="F87" s="9"/>
      <c r="G87" s="32"/>
      <c r="H87" s="9"/>
    </row>
    <row r="88" spans="4:8" ht="23.1" customHeight="1" x14ac:dyDescent="0.25">
      <c r="D88" s="9"/>
      <c r="E88" s="32"/>
      <c r="F88" s="9"/>
      <c r="G88" s="32"/>
      <c r="H88" s="9"/>
    </row>
    <row r="89" spans="4:8" ht="23.1" customHeight="1" x14ac:dyDescent="0.25">
      <c r="D89" s="9"/>
      <c r="E89" s="32"/>
      <c r="F89" s="9"/>
      <c r="G89" s="32"/>
      <c r="H89" s="9"/>
    </row>
    <row r="90" spans="4:8" ht="23.1" customHeight="1" x14ac:dyDescent="0.25">
      <c r="D90" s="9"/>
      <c r="E90" s="32"/>
      <c r="F90" s="9"/>
      <c r="G90" s="32"/>
      <c r="H90" s="9"/>
    </row>
    <row r="91" spans="4:8" ht="23.1" customHeight="1" x14ac:dyDescent="0.25">
      <c r="D91" s="9"/>
      <c r="E91" s="32"/>
      <c r="F91" s="9"/>
      <c r="G91" s="32"/>
      <c r="H91" s="9"/>
    </row>
    <row r="92" spans="4:8" ht="23.1" customHeight="1" x14ac:dyDescent="0.25">
      <c r="D92" s="9"/>
      <c r="E92" s="32"/>
      <c r="F92" s="9"/>
      <c r="G92" s="32"/>
      <c r="H92" s="9"/>
    </row>
    <row r="93" spans="4:8" ht="23.1" customHeight="1" x14ac:dyDescent="0.25">
      <c r="D93" s="9"/>
      <c r="E93" s="32"/>
      <c r="F93" s="9"/>
      <c r="G93" s="32"/>
      <c r="H93" s="9"/>
    </row>
    <row r="94" spans="4:8" ht="23.1" customHeight="1" x14ac:dyDescent="0.25">
      <c r="D94" s="9"/>
      <c r="E94" s="32"/>
      <c r="F94" s="9"/>
      <c r="G94" s="32"/>
      <c r="H94" s="9"/>
    </row>
    <row r="95" spans="4:8" ht="23.1" customHeight="1" x14ac:dyDescent="0.25">
      <c r="D95" s="9"/>
      <c r="E95" s="32"/>
      <c r="F95" s="9"/>
      <c r="G95" s="32"/>
      <c r="H95" s="9"/>
    </row>
    <row r="96" spans="4:8" ht="23.1" customHeight="1" x14ac:dyDescent="0.25">
      <c r="D96" s="9"/>
      <c r="E96" s="32"/>
      <c r="F96" s="9"/>
      <c r="G96" s="32"/>
      <c r="H96" s="9"/>
    </row>
    <row r="97" spans="4:8" ht="23.1" customHeight="1" x14ac:dyDescent="0.25">
      <c r="D97" s="9"/>
      <c r="E97" s="32"/>
      <c r="F97" s="9"/>
      <c r="G97" s="32"/>
      <c r="H97" s="9"/>
    </row>
    <row r="98" spans="4:8" ht="23.1" customHeight="1" x14ac:dyDescent="0.25">
      <c r="D98" s="9"/>
      <c r="E98" s="32"/>
      <c r="F98" s="9"/>
      <c r="G98" s="32"/>
      <c r="H98" s="9"/>
    </row>
    <row r="99" spans="4:8" ht="23.1" customHeight="1" x14ac:dyDescent="0.25">
      <c r="D99" s="9"/>
      <c r="E99" s="32"/>
      <c r="F99" s="9"/>
      <c r="G99" s="32"/>
      <c r="H99" s="9"/>
    </row>
    <row r="100" spans="4:8" ht="23.1" customHeight="1" x14ac:dyDescent="0.25">
      <c r="D100" s="9"/>
      <c r="E100" s="32"/>
      <c r="F100" s="9"/>
      <c r="G100" s="32"/>
      <c r="H100" s="9"/>
    </row>
    <row r="101" spans="4:8" ht="23.1" customHeight="1" x14ac:dyDescent="0.25">
      <c r="D101" s="9"/>
      <c r="E101" s="32"/>
      <c r="F101" s="9"/>
      <c r="G101" s="32"/>
      <c r="H101" s="9"/>
    </row>
    <row r="102" spans="4:8" ht="23.1" customHeight="1" x14ac:dyDescent="0.25">
      <c r="D102" s="9"/>
      <c r="E102" s="32"/>
      <c r="F102" s="9"/>
      <c r="G102" s="32"/>
      <c r="H102" s="9"/>
    </row>
    <row r="103" spans="4:8" ht="23.1" customHeight="1" x14ac:dyDescent="0.25">
      <c r="D103" s="9"/>
      <c r="E103" s="32"/>
      <c r="F103" s="9"/>
      <c r="G103" s="32"/>
      <c r="H103" s="9"/>
    </row>
    <row r="104" spans="4:8" ht="23.1" customHeight="1" x14ac:dyDescent="0.25">
      <c r="D104" s="9"/>
      <c r="E104" s="32"/>
      <c r="F104" s="9"/>
      <c r="G104" s="32"/>
      <c r="H104" s="9"/>
    </row>
    <row r="105" spans="4:8" ht="23.1" customHeight="1" x14ac:dyDescent="0.25">
      <c r="D105" s="9"/>
      <c r="E105" s="32"/>
      <c r="F105" s="9"/>
      <c r="G105" s="32"/>
      <c r="H105" s="9"/>
    </row>
    <row r="106" spans="4:8" ht="23.1" customHeight="1" x14ac:dyDescent="0.25">
      <c r="D106" s="9"/>
      <c r="E106" s="32"/>
      <c r="F106" s="9"/>
      <c r="G106" s="32"/>
      <c r="H106" s="9"/>
    </row>
    <row r="107" spans="4:8" ht="23.1" customHeight="1" x14ac:dyDescent="0.25">
      <c r="D107" s="9"/>
      <c r="E107" s="32"/>
      <c r="F107" s="9"/>
      <c r="G107" s="32"/>
      <c r="H107" s="9"/>
    </row>
    <row r="108" spans="4:8" ht="23.1" customHeight="1" x14ac:dyDescent="0.25">
      <c r="D108" s="9"/>
      <c r="E108" s="32"/>
      <c r="F108" s="9"/>
      <c r="G108" s="32"/>
      <c r="H108" s="9"/>
    </row>
    <row r="109" spans="4:8" ht="23.1" customHeight="1" x14ac:dyDescent="0.25">
      <c r="D109" s="9"/>
      <c r="E109" s="32"/>
      <c r="F109" s="9"/>
      <c r="G109" s="32"/>
      <c r="H109" s="9"/>
    </row>
    <row r="110" spans="4:8" ht="23.1" customHeight="1" x14ac:dyDescent="0.25">
      <c r="D110" s="9"/>
      <c r="E110" s="32"/>
      <c r="F110" s="9"/>
      <c r="G110" s="32"/>
      <c r="H110" s="9"/>
    </row>
    <row r="111" spans="4:8" ht="23.1" customHeight="1" x14ac:dyDescent="0.25">
      <c r="D111" s="9"/>
      <c r="E111" s="32"/>
      <c r="F111" s="9"/>
      <c r="G111" s="32"/>
      <c r="H111" s="9"/>
    </row>
    <row r="112" spans="4:8" ht="23.1" customHeight="1" x14ac:dyDescent="0.25">
      <c r="D112" s="9"/>
      <c r="E112" s="32"/>
      <c r="F112" s="9"/>
      <c r="G112" s="32"/>
      <c r="H112" s="9"/>
    </row>
    <row r="113" spans="4:8" ht="23.1" customHeight="1" x14ac:dyDescent="0.25">
      <c r="D113" s="9"/>
      <c r="E113" s="32"/>
      <c r="F113" s="9"/>
      <c r="G113" s="32"/>
      <c r="H113" s="9"/>
    </row>
    <row r="114" spans="4:8" ht="23.1" customHeight="1" x14ac:dyDescent="0.25">
      <c r="D114" s="9"/>
      <c r="E114" s="32"/>
      <c r="F114" s="9"/>
      <c r="G114" s="32"/>
      <c r="H114" s="9"/>
    </row>
    <row r="115" spans="4:8" ht="23.1" customHeight="1" x14ac:dyDescent="0.25">
      <c r="D115" s="9"/>
      <c r="E115" s="32"/>
      <c r="F115" s="9"/>
      <c r="G115" s="32"/>
      <c r="H115" s="9"/>
    </row>
    <row r="116" spans="4:8" ht="23.1" customHeight="1" x14ac:dyDescent="0.25">
      <c r="D116" s="9"/>
      <c r="E116" s="32"/>
      <c r="F116" s="9"/>
      <c r="G116" s="32"/>
      <c r="H116" s="9"/>
    </row>
    <row r="117" spans="4:8" ht="23.1" customHeight="1" x14ac:dyDescent="0.25">
      <c r="D117" s="9"/>
      <c r="E117" s="32"/>
      <c r="F117" s="9"/>
      <c r="G117" s="32"/>
      <c r="H117" s="9"/>
    </row>
    <row r="118" spans="4:8" ht="23.1" customHeight="1" x14ac:dyDescent="0.25">
      <c r="D118" s="9"/>
      <c r="E118" s="32"/>
      <c r="F118" s="9"/>
      <c r="G118" s="32"/>
      <c r="H118" s="9"/>
    </row>
    <row r="119" spans="4:8" ht="23.1" customHeight="1" x14ac:dyDescent="0.25">
      <c r="D119" s="9"/>
      <c r="E119" s="32"/>
      <c r="F119" s="9"/>
      <c r="G119" s="32"/>
      <c r="H119" s="9"/>
    </row>
    <row r="120" spans="4:8" ht="23.1" customHeight="1" x14ac:dyDescent="0.25">
      <c r="D120" s="9"/>
      <c r="E120" s="32"/>
      <c r="F120" s="9"/>
      <c r="G120" s="32"/>
      <c r="H120" s="9"/>
    </row>
    <row r="121" spans="4:8" ht="23.1" customHeight="1" x14ac:dyDescent="0.25">
      <c r="D121" s="9"/>
      <c r="E121" s="32"/>
      <c r="F121" s="9"/>
      <c r="G121" s="32"/>
      <c r="H121" s="9"/>
    </row>
    <row r="122" spans="4:8" ht="23.1" customHeight="1" x14ac:dyDescent="0.25">
      <c r="D122" s="9"/>
      <c r="E122" s="32"/>
      <c r="F122" s="9"/>
      <c r="G122" s="32"/>
      <c r="H122" s="9"/>
    </row>
    <row r="123" spans="4:8" ht="23.1" customHeight="1" x14ac:dyDescent="0.25">
      <c r="D123" s="9"/>
      <c r="E123" s="32"/>
      <c r="F123" s="9"/>
      <c r="G123" s="32"/>
      <c r="H123" s="9"/>
    </row>
    <row r="124" spans="4:8" ht="23.1" customHeight="1" x14ac:dyDescent="0.25">
      <c r="D124" s="9"/>
      <c r="E124" s="32"/>
      <c r="F124" s="9"/>
      <c r="G124" s="32"/>
      <c r="H124" s="9"/>
    </row>
    <row r="125" spans="4:8" ht="23.1" customHeight="1" x14ac:dyDescent="0.25">
      <c r="D125" s="9"/>
      <c r="E125" s="32"/>
      <c r="F125" s="9"/>
      <c r="G125" s="32"/>
      <c r="H125" s="9"/>
    </row>
    <row r="126" spans="4:8" ht="23.1" customHeight="1" x14ac:dyDescent="0.25">
      <c r="D126" s="9"/>
      <c r="E126" s="32"/>
      <c r="F126" s="9"/>
      <c r="G126" s="32"/>
      <c r="H126" s="9"/>
    </row>
    <row r="127" spans="4:8" ht="23.1" customHeight="1" x14ac:dyDescent="0.25">
      <c r="D127" s="9"/>
      <c r="E127" s="32"/>
      <c r="F127" s="9"/>
      <c r="G127" s="32"/>
      <c r="H127" s="9"/>
    </row>
    <row r="128" spans="4:8" ht="23.1" customHeight="1" x14ac:dyDescent="0.25">
      <c r="D128" s="9"/>
      <c r="E128" s="32"/>
      <c r="F128" s="9"/>
      <c r="G128" s="32"/>
      <c r="H128" s="9"/>
    </row>
    <row r="129" spans="4:8" ht="23.1" customHeight="1" x14ac:dyDescent="0.25">
      <c r="D129" s="9"/>
      <c r="E129" s="32"/>
      <c r="F129" s="9"/>
      <c r="G129" s="32"/>
      <c r="H129" s="9"/>
    </row>
    <row r="130" spans="4:8" ht="23.1" customHeight="1" x14ac:dyDescent="0.25">
      <c r="D130" s="9"/>
      <c r="E130" s="32"/>
      <c r="F130" s="9"/>
      <c r="G130" s="32"/>
      <c r="H130" s="9"/>
    </row>
    <row r="131" spans="4:8" ht="23.1" customHeight="1" x14ac:dyDescent="0.25">
      <c r="D131" s="9"/>
      <c r="E131" s="32"/>
      <c r="F131" s="9"/>
      <c r="G131" s="32"/>
      <c r="H131" s="9"/>
    </row>
    <row r="132" spans="4:8" ht="23.1" customHeight="1" x14ac:dyDescent="0.25">
      <c r="D132" s="9"/>
      <c r="E132" s="32"/>
      <c r="F132" s="9"/>
      <c r="G132" s="32"/>
      <c r="H132" s="9"/>
    </row>
    <row r="133" spans="4:8" ht="23.1" customHeight="1" x14ac:dyDescent="0.25">
      <c r="D133" s="9"/>
      <c r="E133" s="32"/>
      <c r="F133" s="9"/>
      <c r="G133" s="32"/>
      <c r="H133" s="9"/>
    </row>
    <row r="134" spans="4:8" ht="23.1" customHeight="1" x14ac:dyDescent="0.25">
      <c r="D134" s="9"/>
      <c r="E134" s="32"/>
      <c r="F134" s="9"/>
      <c r="G134" s="32"/>
      <c r="H134" s="9"/>
    </row>
    <row r="135" spans="4:8" ht="23.1" customHeight="1" x14ac:dyDescent="0.25">
      <c r="D135" s="9"/>
      <c r="E135" s="32"/>
      <c r="F135" s="9"/>
      <c r="G135" s="32"/>
      <c r="H135" s="9"/>
    </row>
    <row r="136" spans="4:8" ht="23.1" customHeight="1" x14ac:dyDescent="0.25">
      <c r="D136" s="9"/>
      <c r="E136" s="32"/>
      <c r="F136" s="9"/>
      <c r="G136" s="32"/>
      <c r="H136" s="9"/>
    </row>
    <row r="137" spans="4:8" ht="23.1" customHeight="1" x14ac:dyDescent="0.25">
      <c r="D137" s="9"/>
      <c r="E137" s="32"/>
      <c r="F137" s="9"/>
      <c r="G137" s="32"/>
      <c r="H137" s="9"/>
    </row>
    <row r="138" spans="4:8" ht="23.1" customHeight="1" x14ac:dyDescent="0.25">
      <c r="D138" s="9"/>
      <c r="E138" s="32"/>
      <c r="F138" s="9"/>
      <c r="G138" s="32"/>
      <c r="H138" s="9"/>
    </row>
    <row r="139" spans="4:8" ht="23.1" customHeight="1" x14ac:dyDescent="0.25">
      <c r="D139" s="9"/>
      <c r="E139" s="32"/>
      <c r="F139" s="9"/>
      <c r="G139" s="32"/>
      <c r="H139" s="9"/>
    </row>
    <row r="140" spans="4:8" ht="23.1" customHeight="1" x14ac:dyDescent="0.25">
      <c r="D140" s="9"/>
      <c r="E140" s="32"/>
      <c r="F140" s="9"/>
      <c r="G140" s="32"/>
      <c r="H140" s="9"/>
    </row>
    <row r="141" spans="4:8" ht="23.1" customHeight="1" x14ac:dyDescent="0.25">
      <c r="D141" s="9"/>
      <c r="E141" s="32"/>
      <c r="F141" s="9"/>
      <c r="G141" s="32"/>
      <c r="H141" s="9"/>
    </row>
  </sheetData>
  <mergeCells count="2">
    <mergeCell ref="A2:F2"/>
    <mergeCell ref="A35:F35"/>
  </mergeCells>
  <printOptions horizontalCentered="1"/>
  <pageMargins left="0.98425196850393704" right="0.39370078740157499" top="0.78740157480314998" bottom="0.196850393700787" header="0.196850393700787" footer="0.196850393700787"/>
  <pageSetup paperSize="9" scale="95" firstPageNumber="7" orientation="portrait" useFirstPageNumber="1" r:id="rId1"/>
  <headerFooter>
    <oddFooter>&amp;R&amp;11&amp;P</oddFooter>
  </headerFooter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82808-70e3-4662-87b1-3168301a42c6">
      <Terms xmlns="http://schemas.microsoft.com/office/infopath/2007/PartnerControls"/>
    </lcf76f155ced4ddcb4097134ff3c332f>
    <TaxCatchAll xmlns="d5c24db1-190a-4ec1-aebb-5a8163ba29d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15" ma:contentTypeDescription="สร้างเอกสารใหม่" ma:contentTypeScope="" ma:versionID="2c17d4db5567e6b3efeafea8b8b74cc2">
  <xsd:schema xmlns:xsd="http://www.w3.org/2001/XMLSchema" xmlns:xs="http://www.w3.org/2001/XMLSchema" xmlns:p="http://schemas.microsoft.com/office/2006/metadata/properties" xmlns:ns2="24582808-70e3-4662-87b1-3168301a42c6" xmlns:ns3="d5c24db1-190a-4ec1-aebb-5a8163ba29d0" targetNamespace="http://schemas.microsoft.com/office/2006/metadata/properties" ma:root="true" ma:fieldsID="7d5a15c979b00f8ad2496964b80acec5" ns2:_="" ns3:_="">
    <xsd:import namespace="24582808-70e3-4662-87b1-3168301a42c6"/>
    <xsd:import namespace="d5c24db1-190a-4ec1-aebb-5a8163ba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24db1-190a-4ec1-aebb-5a8163ba29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864777-4d2d-4795-a10a-d42e76c7c917}" ma:internalName="TaxCatchAll" ma:showField="CatchAllData" ma:web="d5c24db1-190a-4ec1-aebb-5a8163ba2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6B1A1-E204-41BB-92D7-23FD81C0BCEF}">
  <ds:schemaRefs>
    <ds:schemaRef ds:uri="http://schemas.microsoft.com/office/2006/metadata/properties"/>
    <ds:schemaRef ds:uri="http://schemas.microsoft.com/office/infopath/2007/PartnerControls"/>
    <ds:schemaRef ds:uri="24582808-70e3-4662-87b1-3168301a42c6"/>
    <ds:schemaRef ds:uri="d5c24db1-190a-4ec1-aebb-5a8163ba29d0"/>
  </ds:schemaRefs>
</ds:datastoreItem>
</file>

<file path=customXml/itemProps2.xml><?xml version="1.0" encoding="utf-8"?>
<ds:datastoreItem xmlns:ds="http://schemas.openxmlformats.org/officeDocument/2006/customXml" ds:itemID="{CBA02154-C656-4510-BB7F-5241BB3B22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DEBFD-BB3E-4124-BB10-0CB70417F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d5c24db1-190a-4ec1-aebb-5a8163ba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</vt:lpstr>
      <vt:lpstr>CF</vt:lpstr>
      <vt:lpstr>BS!Print_Area</vt:lpstr>
      <vt:lpstr>CF!Print_Area</vt:lpstr>
      <vt:lpstr>PL!Print_Area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Wanwimon Unanuya</cp:lastModifiedBy>
  <cp:lastPrinted>2026-05-08T11:48:24Z</cp:lastPrinted>
  <dcterms:created xsi:type="dcterms:W3CDTF">2011-09-20T06:47:28Z</dcterms:created>
  <dcterms:modified xsi:type="dcterms:W3CDTF">2026-05-08T11:49:48Z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