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filterPrivacy="1" defaultThemeVersion="124226"/>
  <xr:revisionPtr revIDLastSave="0" documentId="13_ncr:1_{4CBFFC86-9174-4674-8F6F-4A5C0558ABB3}" xr6:coauthVersionLast="47" xr6:coauthVersionMax="47" xr10:uidLastSave="{00000000-0000-0000-0000-000000000000}"/>
  <bookViews>
    <workbookView xWindow="28680" yWindow="-120" windowWidth="29040" windowHeight="15720" tabRatio="632" xr2:uid="{00000000-000D-0000-FFFF-FFFF00000000}"/>
  </bookViews>
  <sheets>
    <sheet name="BS" sheetId="8" r:id="rId1"/>
    <sheet name="PL" sheetId="1" r:id="rId2"/>
    <sheet name="Change in Equity" sheetId="6" r:id="rId3"/>
    <sheet name="CF" sheetId="3" r:id="rId4"/>
  </sheets>
  <definedNames>
    <definedName name="bAnt100perc">#REF!</definedName>
    <definedName name="bAnt100PercExt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PopulationType">#REF!</definedName>
    <definedName name="bSamplingNotRequired">ISNA(dSSF)</definedName>
    <definedName name="bStratification">#REF!</definedName>
    <definedName name="dCutoffSignificant">#REF!</definedName>
    <definedName name="dCutoffStratification">#REF!</definedName>
    <definedName name="dExpectedExt">#REF!</definedName>
    <definedName name="dIndSigValue">#REF!</definedName>
    <definedName name="dLowerSampleValue">#REF!</definedName>
    <definedName name="dOverstatementsExt">#REF!</definedName>
    <definedName name="dOverstatementsInit">#REF!</definedName>
    <definedName name="dPMExtension">#REF!</definedName>
    <definedName name="dPMInit">#REF!</definedName>
    <definedName name="dPopSampleValue">#REF!</definedName>
    <definedName name="dPopSubjectToSampling">#REF!</definedName>
    <definedName name="dPopTotValue">#REF!</definedName>
    <definedName name="dSampleBV">#REF!</definedName>
    <definedName name="dSampleBVExt">#REF!</definedName>
    <definedName name="dSampleBVUpper">#REF!</definedName>
    <definedName name="dSampleBVUpperExt">#REF!</definedName>
    <definedName name="dSSF">#REF!</definedName>
    <definedName name="dSSFExtension">#REF!</definedName>
    <definedName name="dUnderstatementsExt">#REF!</definedName>
    <definedName name="dUnderstatementsInit">#REF!</definedName>
    <definedName name="dUpperSampleValue">#REF!</definedName>
    <definedName name="ED">#N/A</definedName>
    <definedName name="iExpected">#REF!</definedName>
    <definedName name="iExpectedExt">#REF!</definedName>
    <definedName name="lActPopSize">#REF!</definedName>
    <definedName name="lIndSigNumber">#REF!</definedName>
    <definedName name="lKnownOverExt">#REF!</definedName>
    <definedName name="lKnownOverInit">#REF!</definedName>
    <definedName name="lLowerNumber">#REF!</definedName>
    <definedName name="LowerAverageItem">dLowerSampleValue/lLowerNumber</definedName>
    <definedName name="lPopNumber">#REF!</definedName>
    <definedName name="lPotentialPopSize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FPMOverExt">#REF!</definedName>
    <definedName name="lSFPMOverInit">#REF!</definedName>
    <definedName name="lUpperNumber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_xlnm.Print_Area" localSheetId="0">BS!$A$1:$J$69</definedName>
    <definedName name="_xlnm.Print_Area" localSheetId="3">CF!$A$1:$J$69</definedName>
    <definedName name="_xlnm.Print_Area" localSheetId="2">'Change in Equity'!$A$1:$O$23</definedName>
    <definedName name="_xlnm.Print_Area" localSheetId="1">PL!$A$1:$E$27</definedName>
    <definedName name="rngAuditDiffSignificant">#REF!</definedName>
    <definedName name="rngFirstNumber">#REF!</definedName>
    <definedName name="rngLinesPerPage">#REF!</definedName>
    <definedName name="rngSequenceID">#REF!</definedName>
    <definedName name="rngSequenceStart">#REF!</definedName>
    <definedName name="sAnticipate100PercentExt">#REF!</definedName>
    <definedName name="sAnticipate100PercentInit">#REF!</definedName>
    <definedName name="sExpAuditDiff">#REF!</definedName>
    <definedName name="sFound100PercErrorsIn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3" l="1"/>
  <c r="J62" i="3"/>
  <c r="J48" i="3"/>
  <c r="E18" i="1"/>
  <c r="E12" i="1"/>
  <c r="E20" i="1" l="1"/>
  <c r="E22" i="1" s="1"/>
  <c r="J19" i="3" s="1"/>
  <c r="J31" i="3" s="1"/>
  <c r="J33" i="3" s="1"/>
  <c r="J51" i="3" s="1"/>
  <c r="E24" i="1"/>
  <c r="H41" i="8"/>
  <c r="J53" i="3" l="1"/>
  <c r="J55" i="3" s="1"/>
  <c r="C18" i="1"/>
  <c r="K13" i="6" l="1"/>
  <c r="K14" i="6" s="1"/>
  <c r="I13" i="6"/>
  <c r="I14" i="6" s="1"/>
  <c r="G13" i="6"/>
  <c r="G14" i="6" s="1"/>
  <c r="O12" i="6"/>
  <c r="O9" i="6"/>
  <c r="O20" i="6"/>
  <c r="H68" i="3"/>
  <c r="G21" i="6"/>
  <c r="G22" i="6" s="1"/>
  <c r="I21" i="6"/>
  <c r="I22" i="6" s="1"/>
  <c r="K21" i="6"/>
  <c r="K22" i="6" s="1"/>
  <c r="H62" i="3"/>
  <c r="O17" i="6"/>
  <c r="J67" i="8"/>
  <c r="H67" i="8"/>
  <c r="J45" i="8"/>
  <c r="H45" i="8"/>
  <c r="J41" i="8"/>
  <c r="J22" i="8"/>
  <c r="H22" i="8"/>
  <c r="J15" i="8"/>
  <c r="H15" i="8"/>
  <c r="J46" i="8" l="1"/>
  <c r="J69" i="8" s="1"/>
  <c r="J24" i="8"/>
  <c r="H24" i="8"/>
  <c r="H46" i="8"/>
  <c r="H69" i="8" l="1"/>
  <c r="O11" i="6"/>
  <c r="H48" i="3"/>
  <c r="C12" i="1"/>
  <c r="C20" i="1" s="1"/>
  <c r="O13" i="6" l="1"/>
  <c r="O14" i="6" s="1"/>
  <c r="M13" i="6"/>
  <c r="M14" i="6" s="1"/>
  <c r="C22" i="1"/>
  <c r="H19" i="3" l="1"/>
  <c r="H31" i="3" s="1"/>
  <c r="H33" i="3" s="1"/>
  <c r="H51" i="3" s="1"/>
  <c r="C24" i="1"/>
  <c r="H53" i="3" l="1"/>
  <c r="H55" i="3" s="1"/>
  <c r="O19" i="6"/>
  <c r="O21" i="6" s="1"/>
  <c r="O22" i="6" s="1"/>
  <c r="M21" i="6"/>
  <c r="M22" i="6" s="1"/>
</calcChain>
</file>

<file path=xl/sharedStrings.xml><?xml version="1.0" encoding="utf-8"?>
<sst xmlns="http://schemas.openxmlformats.org/spreadsheetml/2006/main" count="181" uniqueCount="137">
  <si>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</si>
  <si>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</si>
  <si>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</si>
  <si>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</si>
  <si>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</si>
  <si>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</si>
  <si>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</si>
  <si>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</si>
  <si>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</si>
  <si>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</si>
  <si>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</si>
  <si>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</si>
  <si>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</si>
  <si>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</si>
  <si>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</si>
  <si>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</si>
  <si>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</si>
  <si>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</si>
  <si>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รวมค่าใช้จ่าย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</si>
  <si>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</si>
  <si>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</si>
  <si>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</si>
  <si>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</si>
  <si>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</si>
  <si>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</si>
  <si>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</si>
  <si>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</si>
  <si>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</si>
  <si>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</si>
  <si>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</si>
  <si>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</si>
  <si>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</si>
  <si>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</si>
  <si>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</si>
  <si>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</si>
  <si>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</si>
  <si>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</si>
  <si>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ส่วนเกิน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</si>
  <si>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</si>
  <si>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</si>
  <si>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</si>
  <si>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</si>
  <si>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</si>
  <si>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</si>
  <si>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</si>
  <si>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</si>
  <si>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</si>
  <si>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</si>
  <si>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</si>
  <si>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</si>
  <si>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</si>
  <si>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</si>
  <si>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</si>
  <si>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ค่าเสื่อมราคา</t>
  </si>
  <si>
    <t>สำหรับงวดสามเดือนสิ้นสุด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</si>
  <si>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</si>
  <si>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</si>
  <si>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</si>
  <si>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</si>
  <si>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</si>
  <si>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</si>
  <si>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</si>
  <si>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</si>
  <si>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</si>
  <si>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</si>
  <si>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</si>
  <si>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</si>
  <si>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</si>
  <si>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</si>
  <si>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</si>
  <si>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</si>
  <si>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</si>
  <si>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</si>
  <si>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</si>
  <si>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</si>
  <si>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</si>
  <si>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เงินสดจ่ายเพื่อซื้อสินทรัพย์ไม่มีตัวตน</t>
  </si>
  <si>
    <t>กำไรขาดทุนเบ็ดเสร็จอื่นสำหรับงวด</t>
  </si>
  <si>
    <t>หนี้สินที่เกิดจากสัญญา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</si>
  <si>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</si>
  <si>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</si>
  <si>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</si>
  <si>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</si>
  <si>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</si>
  <si>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</si>
  <si>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</si>
  <si>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</si>
  <si>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</si>
  <si>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t>อาคารและอุปกรณ์ที่ซื้อด้วยเงินสดสุทธิ</t>
  </si>
  <si>
    <t>2, 4</t>
  </si>
  <si>
    <t>2</t>
  </si>
  <si>
    <t>สินทรัพย์ไม่มีตัวตนที่เพิ่มขึ้นในระหว่างงวด</t>
  </si>
  <si>
    <t>สินทรัพย์ไม่มีตัวตนที่ซื้อด้วยเงินสดสุทธิ</t>
  </si>
  <si>
    <t>เงินลงทุนชั่วคราวในเงินฝากประจำ</t>
  </si>
  <si>
    <t>เงินสดจ่ายเพื่อซื้อเงินลงทุนชั่วคราว</t>
  </si>
  <si>
    <t>กระแสเงินสดสุทธิใช้ไปในกิจกรรมลงทุน</t>
  </si>
  <si>
    <t>ค่าใช้จ่ายภาษีเงินได้</t>
  </si>
  <si>
    <t>และ</t>
  </si>
  <si>
    <t>ทุนที่ออก</t>
  </si>
  <si>
    <t>งบฐานะการเงิน</t>
  </si>
  <si>
    <t>เงินสดรับจากการขายอุปกรณ์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</si>
  <si>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</si>
  <si>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</si>
  <si>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</si>
  <si>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</si>
  <si>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</si>
  <si>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</si>
  <si>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กำไรจากอัตราแลกเปลี่ยนที่ยังไม่เกิดขึ้น</t>
  </si>
  <si>
    <t>2, 5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</si>
  <si>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</si>
  <si>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</si>
  <si>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เงินสดและรายการเทียบเท่าเงินสดเพิ่มขึ้นสุทธิ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</si>
  <si>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</si>
  <si>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</si>
  <si>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</si>
  <si>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กำไรจากการจำหน่ายและตัดจำหน่ายอุปกรณ์</t>
  </si>
  <si>
    <t>เจ้าหนี้อื่นจากบุคคลหรือกิจการที่เกี่ยวข้องกัน</t>
  </si>
  <si>
    <t>เจ้าหนี้อื่นจากกิจการอื่น</t>
  </si>
  <si>
    <t>เจ้าหนี้อื่นจากกิจการอื่นๆ</t>
  </si>
  <si>
    <t>รายได้จากการขายสินค้า</t>
  </si>
  <si>
    <t>ต้นทุนขายสินค้า</t>
  </si>
  <si>
    <t>กำไรก่อนค่าใช้จ่ายภาษีเงินได้</t>
  </si>
  <si>
    <t>ปรับรายการที่กระทบกำไรเป็นเงินสดรับ</t>
  </si>
  <si>
    <t>จ่ายผลประโยชน์พนักงาน</t>
  </si>
  <si>
    <t>1. รายละเอียดเงินสดจ่ายเพื่อซื้ออาคารและอุปกรณ์ในระหว่างงวด มีดังนี้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</si>
  <si>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เจ้าหนี้ค่าซื้ออาคารและอุปกรณ์ ณ วันต้นงวด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</si>
  <si>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 ณ วันสิ้นงวด</t>
    </r>
  </si>
  <si>
    <t>2. รายละเอียดเงินสดจ่ายเพื่อซื้อสินทรัพย์ไม่มีตัวตนในระหว่างงวด มีดังนี้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</si>
  <si>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 ณ วันสิ้นงวด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</si>
  <si>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</si>
  <si>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เงินสดและรายการเทียบเท่าเงินสดเพิ่มขึ้นสุทธิก่อนผลกระทบของ</t>
  </si>
  <si>
    <t>อัตราแลกเปลี่ยน</t>
  </si>
  <si>
    <t>ประมาณการหนี้สินสำหรับผลประโยชน์พนักงาน</t>
  </si>
  <si>
    <t>กลับรายการขาดทุนจากการปรับมูลค่าสินค้า</t>
  </si>
  <si>
    <t>เจ้าหนี้อื่นจากกิจการที่เกี่ยวข้องกัน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</si>
  <si>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เจ้าหนี้ค่าซื้อสินทรัพย์ไม่มีตัวตน ณ วันต้นงวด</t>
    </r>
  </si>
  <si>
    <t>ภาษีมูลค่าเพิ่มรอรับคืน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</si>
</sst>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-&quot;_);_(@_)"/>
    <numFmt numFmtId="168" formatCode="_-* #,##0.00_-;\-* #,##0.00_-;_-* &quot;-&quot;??_-;_-@_-"/>
    <numFmt numFmtId="169" formatCode="&quot;ﬂ&quot;#,##0_);[Red]\(&quot;ﬂ&quot;#,##0\)"/>
    <numFmt numFmtId="170" formatCode="&quot;ﬂ&quot;#,##0.00_);[Red]\(&quot;ﬂ&quot;#,##0.00\)"/>
    <numFmt numFmtId="171" formatCode="#,##0.0"/>
    <numFmt numFmtId="172" formatCode="_-* #,##0.00_-;_-* #,##0.00\-;_-* &quot;-&quot;??_-;_-@_-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9"/>
      <color indexed="8"/>
      <name val="Calibri"/>
      <family val="2"/>
    </font>
    <font>
      <sz val="11"/>
      <color indexed="9"/>
      <name val="Calibri"/>
      <family val="2"/>
    </font>
    <font>
      <sz val="15"/>
      <name val="Arial"/>
      <family val="2"/>
      <charset val="186"/>
    </font>
    <font>
      <sz val="11"/>
      <color indexed="8"/>
      <name val="Calibri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top"/>
    </xf>
    <xf numFmtId="0" fontId="3" fillId="0" borderId="0"/>
    <xf numFmtId="0" fontId="12" fillId="0" borderId="0"/>
    <xf numFmtId="9" fontId="17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4" fontId="15" fillId="0" borderId="0" applyFont="0" applyFill="0" applyBorder="0" applyAlignment="0" applyProtection="0"/>
    <xf numFmtId="0" fontId="15" fillId="0" borderId="0">
      <alignment vertical="top"/>
    </xf>
    <xf numFmtId="9" fontId="15" fillId="0" borderId="0" applyFont="0" applyFill="0" applyBorder="0" applyAlignment="0" applyProtection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5" fillId="0" borderId="0">
      <alignment vertical="top"/>
    </xf>
    <xf numFmtId="0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>
      <alignment vertical="top"/>
    </xf>
    <xf numFmtId="0" fontId="15" fillId="0" borderId="0">
      <alignment vertical="top"/>
    </xf>
    <xf numFmtId="43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5" fillId="0" borderId="0">
      <alignment vertical="top"/>
    </xf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2" fillId="0" borderId="0"/>
    <xf numFmtId="0" fontId="15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4" fillId="0" borderId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</cellStyleXfs>
  <cellXfs count="14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/>
    </xf>
    <xf numFmtId="165" fontId="3" fillId="0" borderId="0" xfId="0" applyNumberFormat="1" applyFont="1"/>
    <xf numFmtId="164" fontId="0" fillId="0" borderId="0" xfId="0" applyNumberFormat="1"/>
    <xf numFmtId="0" fontId="0" fillId="0" borderId="0" xfId="0" applyAlignment="1">
      <alignment horizontal="left"/>
    </xf>
    <xf numFmtId="37" fontId="0" fillId="0" borderId="0" xfId="0" applyNumberFormat="1"/>
    <xf numFmtId="43" fontId="0" fillId="0" borderId="0" xfId="1" applyFont="1" applyFill="1"/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12" fillId="0" borderId="0" xfId="0" applyNumberFormat="1" applyFont="1"/>
    <xf numFmtId="49" fontId="1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165" fontId="0" fillId="0" borderId="0" xfId="1" applyNumberFormat="1" applyFont="1"/>
    <xf numFmtId="0" fontId="4" fillId="0" borderId="0" xfId="0" applyFont="1"/>
    <xf numFmtId="0" fontId="10" fillId="0" borderId="0" xfId="0" applyFont="1"/>
    <xf numFmtId="43" fontId="4" fillId="0" borderId="0" xfId="1" applyFont="1"/>
    <xf numFmtId="3" fontId="0" fillId="0" borderId="0" xfId="0" applyNumberFormat="1"/>
    <xf numFmtId="43" fontId="0" fillId="0" borderId="0" xfId="1" applyFont="1"/>
    <xf numFmtId="0" fontId="18" fillId="0" borderId="0" xfId="0" quotePrefix="1" applyFont="1" applyAlignment="1">
      <alignment horizontal="left"/>
    </xf>
    <xf numFmtId="0" fontId="12" fillId="0" borderId="0" xfId="0" applyFont="1"/>
    <xf numFmtId="164" fontId="18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43" fontId="3" fillId="0" borderId="0" xfId="1" applyFont="1"/>
    <xf numFmtId="43" fontId="0" fillId="0" borderId="0" xfId="1" quotePrefix="1" applyFont="1" applyAlignment="1">
      <alignment horizontal="center"/>
    </xf>
    <xf numFmtId="43" fontId="3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43" fontId="6" fillId="0" borderId="0" xfId="1" applyFont="1" applyFill="1" applyAlignment="1"/>
    <xf numFmtId="43" fontId="5" fillId="0" borderId="0" xfId="1" applyFont="1" applyFill="1" applyAlignment="1"/>
    <xf numFmtId="43" fontId="0" fillId="0" borderId="0" xfId="1" applyFont="1" applyFill="1" applyAlignment="1"/>
    <xf numFmtId="43" fontId="11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41" fontId="3" fillId="0" borderId="0" xfId="0" applyNumberFormat="1" applyFont="1"/>
    <xf numFmtId="41" fontId="0" fillId="0" borderId="0" xfId="1" applyNumberFormat="1" applyFont="1" applyAlignment="1">
      <alignment horizontal="right"/>
    </xf>
    <xf numFmtId="41" fontId="0" fillId="0" borderId="0" xfId="1" applyNumberFormat="1" applyFo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6" fillId="0" borderId="2" xfId="1" applyNumberFormat="1" applyFont="1" applyBorder="1"/>
    <xf numFmtId="41" fontId="3" fillId="0" borderId="0" xfId="1" applyNumberFormat="1" applyFont="1"/>
    <xf numFmtId="41" fontId="6" fillId="0" borderId="0" xfId="1" applyNumberFormat="1" applyFont="1"/>
    <xf numFmtId="41" fontId="6" fillId="0" borderId="4" xfId="1" applyNumberFormat="1" applyFont="1" applyBorder="1"/>
    <xf numFmtId="41" fontId="3" fillId="0" borderId="0" xfId="1" applyNumberFormat="1" applyFont="1" applyFill="1"/>
    <xf numFmtId="41" fontId="6" fillId="0" borderId="2" xfId="1" applyNumberFormat="1" applyFont="1" applyBorder="1" applyAlignment="1">
      <alignment horizontal="right"/>
    </xf>
    <xf numFmtId="41" fontId="3" fillId="0" borderId="0" xfId="1" applyNumberFormat="1" applyFont="1" applyAlignment="1">
      <alignment horizontal="right"/>
    </xf>
    <xf numFmtId="41" fontId="6" fillId="0" borderId="5" xfId="1" applyNumberFormat="1" applyFont="1" applyBorder="1"/>
    <xf numFmtId="41" fontId="0" fillId="0" borderId="4" xfId="1" applyNumberFormat="1" applyFont="1" applyBorder="1"/>
    <xf numFmtId="41" fontId="12" fillId="0" borderId="0" xfId="1" applyNumberFormat="1" applyFont="1"/>
    <xf numFmtId="41" fontId="6" fillId="0" borderId="0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0" xfId="0" applyNumberFormat="1"/>
    <xf numFmtId="41" fontId="6" fillId="0" borderId="3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/>
    <xf numFmtId="41" fontId="0" fillId="0" borderId="3" xfId="1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6" fillId="0" borderId="2" xfId="1" applyNumberFormat="1" applyFont="1" applyFill="1" applyBorder="1"/>
    <xf numFmtId="41" fontId="6" fillId="0" borderId="0" xfId="1" applyNumberFormat="1" applyFont="1" applyFill="1"/>
    <xf numFmtId="41" fontId="6" fillId="0" borderId="0" xfId="1" applyNumberFormat="1" applyFont="1" applyFill="1" applyBorder="1"/>
    <xf numFmtId="41" fontId="0" fillId="0" borderId="3" xfId="1" applyNumberFormat="1" applyFont="1" applyFill="1" applyBorder="1"/>
    <xf numFmtId="41" fontId="6" fillId="0" borderId="5" xfId="1" applyNumberFormat="1" applyFont="1" applyFill="1" applyBorder="1"/>
    <xf numFmtId="41" fontId="6" fillId="0" borderId="1" xfId="1" applyNumberFormat="1" applyFont="1" applyFill="1" applyBorder="1"/>
    <xf numFmtId="41" fontId="12" fillId="0" borderId="0" xfId="1" applyNumberFormat="1" applyFont="1" applyFill="1" applyBorder="1"/>
    <xf numFmtId="41" fontId="0" fillId="0" borderId="0" xfId="1" quotePrefix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6" fillId="0" borderId="1" xfId="1" applyNumberFormat="1" applyFont="1" applyFill="1" applyBorder="1" applyAlignment="1">
      <alignment horizontal="right"/>
    </xf>
    <xf numFmtId="167" fontId="6" fillId="0" borderId="4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6" fillId="0" borderId="0" xfId="1" applyNumberFormat="1" applyFont="1" applyFill="1" applyAlignment="1"/>
    <xf numFmtId="41" fontId="6" fillId="0" borderId="2" xfId="1" applyNumberFormat="1" applyFont="1" applyFill="1" applyBorder="1" applyAlignment="1"/>
    <xf numFmtId="43" fontId="6" fillId="0" borderId="0" xfId="1" applyFont="1" applyFill="1" applyBorder="1" applyAlignment="1"/>
    <xf numFmtId="41" fontId="6" fillId="0" borderId="1" xfId="1" applyNumberFormat="1" applyFont="1" applyFill="1" applyBorder="1" applyAlignment="1"/>
    <xf numFmtId="41" fontId="3" fillId="0" borderId="0" xfId="1" applyNumberFormat="1" applyFont="1" applyFill="1" applyAlignment="1"/>
    <xf numFmtId="41" fontId="6" fillId="0" borderId="4" xfId="1" applyNumberFormat="1" applyFont="1" applyFill="1" applyBorder="1"/>
    <xf numFmtId="41" fontId="26" fillId="0" borderId="0" xfId="0" applyNumberFormat="1" applyFont="1"/>
    <xf numFmtId="41" fontId="0" fillId="0" borderId="0" xfId="1" applyNumberFormat="1" applyFont="1" applyFill="1" applyAlignment="1" applyProtection="1">
      <alignment horizontal="right"/>
      <protection locked="0"/>
    </xf>
    <xf numFmtId="41" fontId="3" fillId="0" borderId="0" xfId="1" applyNumberFormat="1" applyFont="1" applyFill="1" applyBorder="1" applyProtection="1">
      <protection locked="0"/>
    </xf>
    <xf numFmtId="41" fontId="3" fillId="0" borderId="0" xfId="1" applyNumberFormat="1" applyFont="1" applyFill="1" applyProtection="1">
      <protection locked="0"/>
    </xf>
    <xf numFmtId="41" fontId="0" fillId="0" borderId="4" xfId="1" applyNumberFormat="1" applyFont="1" applyFill="1" applyBorder="1" applyProtection="1">
      <protection locked="0"/>
    </xf>
    <xf numFmtId="41" fontId="3" fillId="0" borderId="0" xfId="0" applyNumberFormat="1" applyFont="1" applyProtection="1"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3" fillId="0" borderId="3" xfId="1" applyNumberFormat="1" applyFont="1" applyFill="1" applyBorder="1" applyAlignment="1"/>
    <xf numFmtId="43" fontId="7" fillId="0" borderId="0" xfId="1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7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165" fontId="3" fillId="0" borderId="0" xfId="0" applyNumberFormat="1" applyFont="1" applyFill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center"/>
    </xf>
    <xf numFmtId="0" fontId="6" fillId="0" borderId="0" xfId="0" applyFont="1" applyFill="1"/>
    <xf numFmtId="41" fontId="6" fillId="0" borderId="0" xfId="0" applyNumberFormat="1" applyFont="1" applyFill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/>
    <xf numFmtId="0" fontId="0" fillId="0" borderId="0" xfId="0" applyFill="1"/>
    <xf numFmtId="41" fontId="0" fillId="0" borderId="0" xfId="0" applyNumberFormat="1" applyFill="1"/>
    <xf numFmtId="41" fontId="13" fillId="0" borderId="0" xfId="0" applyNumberFormat="1" applyFont="1" applyFill="1"/>
    <xf numFmtId="41" fontId="13" fillId="0" borderId="0" xfId="0" applyNumberFormat="1" applyFont="1" applyFill="1" applyAlignment="1">
      <alignment horizontal="center"/>
    </xf>
    <xf numFmtId="41" fontId="12" fillId="0" borderId="0" xfId="0" applyNumberFormat="1" applyFont="1" applyFill="1"/>
    <xf numFmtId="0" fontId="5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0" fillId="0" borderId="0" xfId="0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/>
    <xf numFmtId="0" fontId="7" fillId="0" borderId="0" xfId="0" applyFont="1" applyFill="1"/>
    <xf numFmtId="164" fontId="0" fillId="0" borderId="0" xfId="0" applyNumberFormat="1" applyFill="1"/>
    <xf numFmtId="164" fontId="3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indent="1"/>
    </xf>
  </cellXfs>
  <cellStyles count="61">
    <cellStyle name="Comma" xfId="1" builtinId="3"/>
    <cellStyle name="Comma 10 2" xfId="38" xr:uid="{EC127B6A-0295-43FA-802F-FC656CC13CBC}"/>
    <cellStyle name="Comma 11 3 3" xfId="50" xr:uid="{3E14E343-B25F-4D5D-9E0D-B88E29EFCCE8}"/>
    <cellStyle name="Comma 12" xfId="35" xr:uid="{FA882DCE-D113-4E81-8C9F-D76C26C8BA93}"/>
    <cellStyle name="Comma 15" xfId="24" xr:uid="{1C6156E2-C577-45FC-A302-2191145F0E72}"/>
    <cellStyle name="Comma 2" xfId="2" xr:uid="{00000000-0005-0000-0000-000001000000}"/>
    <cellStyle name="Comma 2 2" xfId="3" xr:uid="{00000000-0005-0000-0000-000002000000}"/>
    <cellStyle name="Comma 2 4" xfId="31" xr:uid="{37DB766C-0D78-4443-8252-E9B4B7CD144E}"/>
    <cellStyle name="Comma 2 7" xfId="27" xr:uid="{0D201E4F-FAD2-4764-9D14-EC7F447073BC}"/>
    <cellStyle name="Comma 29" xfId="53" xr:uid="{7F296B72-5167-4E57-96B7-B2CE1C8A95D6}"/>
    <cellStyle name="Comma 3" xfId="4" xr:uid="{00000000-0005-0000-0000-000003000000}"/>
    <cellStyle name="Comma 3 2" xfId="43" xr:uid="{B6DCA19E-1E3B-4612-B99F-5D72E9567A47}"/>
    <cellStyle name="Comma 3 3" xfId="30" xr:uid="{2A8F75E2-76AC-462A-A8D7-7AF670A08288}"/>
    <cellStyle name="Comma 38 2" xfId="45" xr:uid="{C7C07B41-94C3-497C-8430-94449200C881}"/>
    <cellStyle name="Comma 4" xfId="33" xr:uid="{785FB488-957B-4383-9B35-E6D935D149F2}"/>
    <cellStyle name="Comma 4 2" xfId="44" xr:uid="{FF041A42-05C9-46DF-B6B8-5FAAF2ADB855}"/>
    <cellStyle name="Comma 4 2 2" xfId="57" xr:uid="{967C23C5-4701-4212-A316-C0353B323E01}"/>
    <cellStyle name="Comma 4 3" xfId="56" xr:uid="{D228B055-88AB-41CC-A0C9-5107385D8543}"/>
    <cellStyle name="Comma 44 2 6" xfId="52" xr:uid="{0D8A1B5E-C214-4886-91DD-C2B5BA9AE817}"/>
    <cellStyle name="Comma 5" xfId="40" xr:uid="{E7E43019-2A4C-45C3-8C6F-9F535B7EAA9D}"/>
    <cellStyle name="Comma 53" xfId="55" xr:uid="{CEEAEF68-5EDB-4088-869A-231C4E91260F}"/>
    <cellStyle name="Currency 2" xfId="16" xr:uid="{2CC7150D-43B8-4F53-998B-59022E69776D}"/>
    <cellStyle name="Normal" xfId="0" builtinId="0"/>
    <cellStyle name="Normal - Style2 2 2" xfId="47" xr:uid="{D7114BD0-F7FF-48F7-B7E8-68FE57EB4DD6}"/>
    <cellStyle name="Normal 10" xfId="15" xr:uid="{A27A4C40-2318-4FF6-9BE9-EEB3A530EB6F}"/>
    <cellStyle name="Normal 11" xfId="58" xr:uid="{83530428-D7C1-4363-A10A-85600AADAC7C}"/>
    <cellStyle name="Normal 12" xfId="60" xr:uid="{AF5CD489-25D7-48EC-B685-1E2EF3B90F61}"/>
    <cellStyle name="Normal 13" xfId="59" xr:uid="{417ED59C-28A5-4E6B-9E0C-E6733D1A5064}"/>
    <cellStyle name="Normal 18" xfId="37" xr:uid="{3D6FAB32-C714-4561-8094-FF19733AAF08}"/>
    <cellStyle name="Normal 18 3" xfId="49" xr:uid="{DF99FFEA-5E57-4DCC-9A19-AB718A09C6B4}"/>
    <cellStyle name="Normal 2" xfId="5" xr:uid="{00000000-0005-0000-0000-000005000000}"/>
    <cellStyle name="Normal 2 2" xfId="6" xr:uid="{00000000-0005-0000-0000-000006000000}"/>
    <cellStyle name="Normal 2 2 2" xfId="41" xr:uid="{0F7DA5A7-DC5D-45EA-9896-C9539D9E5BBE}"/>
    <cellStyle name="Normal 2 3" xfId="7" xr:uid="{00000000-0005-0000-0000-000007000000}"/>
    <cellStyle name="Normal 2 4" xfId="17" xr:uid="{0C10D151-783D-45E4-B86E-26CF62FE199E}"/>
    <cellStyle name="Normal 3" xfId="8" xr:uid="{00000000-0005-0000-0000-000008000000}"/>
    <cellStyle name="Normal 3 2" xfId="26" xr:uid="{8A8054D7-E3BE-4F92-9624-BEC90232873A}"/>
    <cellStyle name="Normal 4" xfId="9" xr:uid="{00000000-0005-0000-0000-000009000000}"/>
    <cellStyle name="Normal 4 2" xfId="42" xr:uid="{3CF047F7-9B7E-4796-BB4F-F351D36AD223}"/>
    <cellStyle name="Normal 4 3" xfId="29" xr:uid="{D57D0EED-F6CA-478E-8CFF-09C3A5E9058E}"/>
    <cellStyle name="Normal 46 2" xfId="48" xr:uid="{DBBB77FA-2DE5-4F76-B619-FF1D66642119}"/>
    <cellStyle name="Normal 5" xfId="10" xr:uid="{00000000-0005-0000-0000-00000A000000}"/>
    <cellStyle name="Normal 5 2" xfId="39" xr:uid="{B4CAC193-45DD-4E60-9935-DE5373F7B2C9}"/>
    <cellStyle name="Normal 6" xfId="11" xr:uid="{00000000-0005-0000-0000-00000B000000}"/>
    <cellStyle name="Normal 7" xfId="12" xr:uid="{00000000-0005-0000-0000-00000C000000}"/>
    <cellStyle name="Normal 8" xfId="25" xr:uid="{5508E0D6-DAA7-4A94-AF65-7625F9F957B3}"/>
    <cellStyle name="Normal 9" xfId="14" xr:uid="{CA2E1477-0C2A-431E-94FD-FB17CF969C21}"/>
    <cellStyle name="Percent 11 2 2" xfId="54" xr:uid="{D1BF1775-2F24-4982-A732-6A47AB9832D2}"/>
    <cellStyle name="Percent 2" xfId="13" xr:uid="{00000000-0005-0000-0000-00000D000000}"/>
    <cellStyle name="Percent 2 2" xfId="28" xr:uid="{066FB140-CFA7-463E-8684-2546C164A245}"/>
    <cellStyle name="Percent 2 2 2" xfId="46" xr:uid="{A2FC7804-477D-4D84-B8BB-7A82EA5AC79D}"/>
    <cellStyle name="Percent 28 3" xfId="51" xr:uid="{1213E660-D681-49B7-8E2A-10C145E7009A}"/>
    <cellStyle name="Percent 3" xfId="18" xr:uid="{E4EDE298-28FE-4DB6-9049-61B4F5FD2727}"/>
    <cellStyle name="Percent 3 3" xfId="34" xr:uid="{E86E189D-DDC7-41A5-ABAB-F2BE1DC22277}"/>
    <cellStyle name="Percent 6" xfId="32" xr:uid="{EFF65E19-AE46-4E68-83C8-7084DE653FCE}"/>
    <cellStyle name="Style 1" xfId="36" xr:uid="{58999E12-12E7-48D1-BA5B-0566241B5D59}"/>
    <cellStyle name="เครื่องหมายจุลภาค [0]_power-break00" xfId="19" xr:uid="{FF6FCBB0-35B4-4E4C-B028-9E3BD00268F0}"/>
    <cellStyle name="เครื่องหมายจุลภาค_power-break00" xfId="20" xr:uid="{1D180A4A-50EF-4273-98BA-25D5ED932CD6}"/>
    <cellStyle name="เครื่องหมายสกุลเงิน [0]_power-break00" xfId="21" xr:uid="{AC49D76C-54F4-4E61-8466-4DD1EB30CA6E}"/>
    <cellStyle name="เครื่องหมายสกุลเงิน_power-break00" xfId="22" xr:uid="{7EA9ABF4-3559-4FAE-B2C1-75D5FA5E975B}"/>
    <cellStyle name="ปกติ_power-break00" xfId="23" xr:uid="{3472E7B5-E914-47B0-9652-04FA47CB3F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"/>
  <sheetViews>
    <sheetView tabSelected="1" zoomScaleNormal="100" zoomScaleSheetLayoutView="100" workbookViewId="0">
      <selection sqref="A1:J1"/>
    </sheetView>
  </sheetViews>
  <sheetFormatPr defaultColWidth="10.875" defaultRowHeight="21.6"/>
  <cols>
    <col min="1" max="3" width="1.875" style="1" customWidth="1"/>
    <col min="4" max="4" width="13.875" style="1" customWidth="1"/>
    <col min="5" max="5" width="34" style="1" customWidth="1"/>
    <col min="6" max="6" width="9.875" style="9" customWidth="1"/>
    <col min="7" max="7" width="1.875" style="1" customWidth="1"/>
    <col min="8" max="8" width="14.75" style="1" customWidth="1"/>
    <col min="9" max="9" width="1.875" style="1" customWidth="1"/>
    <col min="10" max="10" width="14.75" style="1" customWidth="1"/>
    <col min="11" max="11" width="15.25" style="1" bestFit="1" customWidth="1"/>
    <col min="12" max="13" width="10.875" style="1"/>
    <col min="14" max="14" width="13.5" style="1" bestFit="1" customWidth="1"/>
    <col min="15" max="16384" width="10.875" style="1"/>
  </cols>
  <sheetData>
    <row r="1" spans="1:12" s="2" customFormat="1" ht="22.5" customHeight="1">
      <c r="A1" s="105" t="s">
        <v>33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2" s="2" customFormat="1" ht="22.5" customHeight="1">
      <c r="A2" s="105" t="s">
        <v>99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2" s="2" customFormat="1" ht="22.5" customHeight="1">
      <c r="F3" s="22"/>
    </row>
    <row r="4" spans="1:12" ht="22.5" customHeight="1">
      <c r="F4" s="11"/>
      <c r="H4" s="37" t="s">
        <v>101</v>
      </c>
      <c r="I4" s="38"/>
      <c r="J4" s="39" t="s">
        <v>40</v>
      </c>
    </row>
    <row r="5" spans="1:12" ht="22.5" customHeight="1">
      <c r="A5" s="6" t="s">
        <v>0</v>
      </c>
      <c r="F5" s="11" t="s">
        <v>22</v>
      </c>
      <c r="H5" s="24">
        <v>2569</v>
      </c>
      <c r="I5" s="25"/>
      <c r="J5" s="24">
        <v>2568</v>
      </c>
    </row>
    <row r="6" spans="1:12" ht="22.5" customHeight="1">
      <c r="A6" s="3"/>
      <c r="F6" s="11"/>
      <c r="H6" s="23" t="s">
        <v>73</v>
      </c>
      <c r="I6" s="25"/>
      <c r="J6" s="24"/>
    </row>
    <row r="7" spans="1:12" ht="22.5" customHeight="1">
      <c r="F7" s="11"/>
      <c r="H7" s="104" t="s">
        <v>39</v>
      </c>
      <c r="I7" s="104"/>
      <c r="J7" s="104"/>
    </row>
    <row r="8" spans="1:12" ht="22.5" customHeight="1">
      <c r="A8" s="7" t="s">
        <v>2</v>
      </c>
      <c r="H8" s="45"/>
      <c r="I8" s="45"/>
      <c r="J8" s="45"/>
    </row>
    <row r="9" spans="1:12" ht="22.5" customHeight="1">
      <c r="A9" t="s">
        <v>29</v>
      </c>
      <c r="B9"/>
      <c r="C9"/>
      <c r="D9"/>
      <c r="E9"/>
      <c r="F9" s="11"/>
      <c r="G9"/>
      <c r="H9" s="46">
        <v>1420852</v>
      </c>
      <c r="I9" s="47"/>
      <c r="J9" s="95">
        <v>1304538</v>
      </c>
      <c r="K9" s="12"/>
      <c r="L9" s="94"/>
    </row>
    <row r="10" spans="1:12" ht="22.5" customHeight="1">
      <c r="A10" t="s">
        <v>93</v>
      </c>
      <c r="B10"/>
      <c r="C10"/>
      <c r="D10"/>
      <c r="E10"/>
      <c r="F10" s="11"/>
      <c r="G10"/>
      <c r="H10" s="48">
        <v>2540010</v>
      </c>
      <c r="I10" s="49"/>
      <c r="J10" s="95">
        <v>2202300</v>
      </c>
      <c r="L10" s="94"/>
    </row>
    <row r="11" spans="1:12" ht="22.5" customHeight="1">
      <c r="A11" t="s">
        <v>45</v>
      </c>
      <c r="B11"/>
      <c r="C11"/>
      <c r="D11"/>
      <c r="E11"/>
      <c r="F11" s="11" t="s">
        <v>108</v>
      </c>
      <c r="G11"/>
      <c r="H11" s="46">
        <v>1387967</v>
      </c>
      <c r="I11" s="47"/>
      <c r="J11" s="95">
        <v>1445782</v>
      </c>
      <c r="L11" s="94"/>
    </row>
    <row r="12" spans="1:12" ht="22.5" customHeight="1">
      <c r="A12" t="s">
        <v>59</v>
      </c>
      <c r="B12"/>
      <c r="C12"/>
      <c r="D12"/>
      <c r="E12"/>
      <c r="F12" s="11"/>
      <c r="G12"/>
      <c r="H12" s="46">
        <v>1947926</v>
      </c>
      <c r="I12" s="47"/>
      <c r="J12" s="95">
        <v>1698281</v>
      </c>
      <c r="L12" s="94"/>
    </row>
    <row r="13" spans="1:12" ht="22.5" customHeight="1">
      <c r="A13" s="14" t="s">
        <v>136</v>
      </c>
      <c r="B13"/>
      <c r="C13"/>
      <c r="D13" s="27"/>
      <c r="E13" s="27"/>
      <c r="F13" s="28"/>
      <c r="G13" s="27"/>
      <c r="H13" s="46">
        <v>40222</v>
      </c>
      <c r="I13" s="47"/>
      <c r="J13" s="95">
        <v>40814</v>
      </c>
      <c r="L13" s="94"/>
    </row>
    <row r="14" spans="1:12" ht="22.5" customHeight="1">
      <c r="A14" t="s">
        <v>3</v>
      </c>
      <c r="B14"/>
      <c r="C14"/>
      <c r="D14" s="27"/>
      <c r="E14" s="27"/>
      <c r="F14" s="11"/>
      <c r="G14" s="29"/>
      <c r="H14" s="46">
        <v>33542</v>
      </c>
      <c r="I14" s="47"/>
      <c r="J14" s="95">
        <v>44091</v>
      </c>
      <c r="L14" s="94"/>
    </row>
    <row r="15" spans="1:12" ht="22.5" customHeight="1">
      <c r="A15" s="3" t="s">
        <v>4</v>
      </c>
      <c r="B15"/>
      <c r="C15"/>
      <c r="D15"/>
      <c r="E15"/>
      <c r="G15"/>
      <c r="H15" s="50">
        <f>SUM(H9:H14)</f>
        <v>7370519</v>
      </c>
      <c r="I15" s="47"/>
      <c r="J15" s="50">
        <f>SUM(J9:J14)</f>
        <v>6735806</v>
      </c>
      <c r="L15" s="45"/>
    </row>
    <row r="16" spans="1:12" ht="22.5" customHeight="1">
      <c r="A16" s="3"/>
      <c r="B16"/>
      <c r="C16"/>
      <c r="D16"/>
      <c r="E16"/>
      <c r="G16"/>
      <c r="H16" s="47"/>
      <c r="I16" s="47"/>
      <c r="J16" s="47"/>
      <c r="L16" s="45"/>
    </row>
    <row r="17" spans="1:16" ht="22.5" customHeight="1">
      <c r="A17" s="7" t="s">
        <v>5</v>
      </c>
      <c r="B17"/>
      <c r="C17"/>
      <c r="D17"/>
      <c r="E17"/>
      <c r="G17"/>
      <c r="H17" s="47"/>
      <c r="I17" s="47"/>
      <c r="J17" s="47"/>
      <c r="L17" s="45"/>
      <c r="N17"/>
      <c r="P17"/>
    </row>
    <row r="18" spans="1:16" ht="22.5" customHeight="1">
      <c r="A18" t="s">
        <v>43</v>
      </c>
      <c r="B18"/>
      <c r="C18"/>
      <c r="D18"/>
      <c r="E18"/>
      <c r="F18" s="11">
        <v>3</v>
      </c>
      <c r="G18"/>
      <c r="H18" s="51">
        <v>1644503</v>
      </c>
      <c r="I18" s="47"/>
      <c r="J18" s="96">
        <v>1680691</v>
      </c>
      <c r="L18" s="94"/>
      <c r="N18" s="36"/>
      <c r="P18" s="45"/>
    </row>
    <row r="19" spans="1:16" ht="22.5" customHeight="1">
      <c r="A19" t="s">
        <v>60</v>
      </c>
      <c r="B19"/>
      <c r="C19"/>
      <c r="D19"/>
      <c r="E19"/>
      <c r="F19" s="11"/>
      <c r="G19"/>
      <c r="H19" s="51">
        <v>3285</v>
      </c>
      <c r="I19" s="47"/>
      <c r="J19" s="96">
        <v>3556</v>
      </c>
      <c r="L19" s="94"/>
      <c r="M19"/>
      <c r="N19" s="36"/>
    </row>
    <row r="20" spans="1:16" ht="22.5" customHeight="1">
      <c r="A20" t="s">
        <v>52</v>
      </c>
      <c r="B20"/>
      <c r="C20"/>
      <c r="D20"/>
      <c r="E20"/>
      <c r="F20" s="11"/>
      <c r="G20"/>
      <c r="H20" s="51">
        <v>57482</v>
      </c>
      <c r="I20" s="47"/>
      <c r="J20" s="96">
        <v>55554</v>
      </c>
      <c r="L20" s="94"/>
      <c r="M20"/>
      <c r="N20" s="36"/>
      <c r="P20"/>
    </row>
    <row r="21" spans="1:16" ht="22.5" customHeight="1">
      <c r="A21" t="s">
        <v>31</v>
      </c>
      <c r="B21"/>
      <c r="C21"/>
      <c r="D21"/>
      <c r="E21"/>
      <c r="F21" s="11"/>
      <c r="G21" s="30"/>
      <c r="H21" s="51">
        <v>215</v>
      </c>
      <c r="I21" s="47"/>
      <c r="J21" s="97">
        <v>215</v>
      </c>
      <c r="L21" s="94"/>
      <c r="M21"/>
    </row>
    <row r="22" spans="1:16" ht="22.5" customHeight="1">
      <c r="A22" s="3" t="s">
        <v>7</v>
      </c>
      <c r="B22"/>
      <c r="C22"/>
      <c r="D22"/>
      <c r="E22"/>
      <c r="G22"/>
      <c r="H22" s="50">
        <f>SUM(H18:H21)</f>
        <v>1705485</v>
      </c>
      <c r="I22" s="47"/>
      <c r="J22" s="50">
        <f>SUM(J18:J21)</f>
        <v>1740016</v>
      </c>
      <c r="L22" s="45"/>
      <c r="M22"/>
      <c r="N22" s="31"/>
    </row>
    <row r="23" spans="1:16" ht="22.5" customHeight="1">
      <c r="A23" s="3"/>
      <c r="B23"/>
      <c r="C23"/>
      <c r="D23"/>
      <c r="E23"/>
      <c r="G23"/>
      <c r="H23" s="52"/>
      <c r="I23" s="47"/>
      <c r="J23" s="52"/>
      <c r="L23" s="45"/>
      <c r="M23"/>
      <c r="N23" s="31"/>
    </row>
    <row r="24" spans="1:16" ht="22.5" customHeight="1" thickBot="1">
      <c r="A24" s="3" t="s">
        <v>6</v>
      </c>
      <c r="B24"/>
      <c r="C24"/>
      <c r="D24"/>
      <c r="E24"/>
      <c r="G24"/>
      <c r="H24" s="93">
        <f>+H15+H22</f>
        <v>9076004</v>
      </c>
      <c r="I24" s="47"/>
      <c r="J24" s="53">
        <f>+J15+J22</f>
        <v>8475822</v>
      </c>
      <c r="L24" s="45"/>
      <c r="N24"/>
    </row>
    <row r="25" spans="1:16" ht="22.5" customHeight="1" thickTop="1">
      <c r="A25" s="3"/>
      <c r="B25"/>
      <c r="C25"/>
      <c r="D25"/>
      <c r="E25"/>
      <c r="G25"/>
      <c r="H25" s="10"/>
      <c r="I25" s="13"/>
      <c r="J25" s="10"/>
      <c r="L25" s="45"/>
    </row>
    <row r="26" spans="1:16" s="2" customFormat="1" ht="22.5" customHeight="1">
      <c r="A26" s="105" t="s">
        <v>33</v>
      </c>
      <c r="B26" s="105"/>
      <c r="C26" s="105"/>
      <c r="D26" s="105"/>
      <c r="E26" s="105"/>
      <c r="F26" s="105"/>
      <c r="G26" s="105"/>
      <c r="H26" s="105"/>
      <c r="I26" s="105"/>
      <c r="J26" s="105"/>
      <c r="L26" s="45"/>
    </row>
    <row r="27" spans="1:16" s="2" customFormat="1" ht="22.5" customHeight="1">
      <c r="A27" s="105" t="s">
        <v>99</v>
      </c>
      <c r="B27" s="105"/>
      <c r="C27" s="105"/>
      <c r="D27" s="105"/>
      <c r="E27" s="105"/>
      <c r="F27" s="105"/>
      <c r="G27" s="105"/>
      <c r="H27" s="105"/>
      <c r="I27" s="105"/>
      <c r="J27" s="105"/>
      <c r="L27" s="45"/>
    </row>
    <row r="28" spans="1:16" s="2" customFormat="1" ht="22.5" customHeight="1">
      <c r="L28" s="45"/>
    </row>
    <row r="29" spans="1:16" ht="22.5" customHeight="1">
      <c r="A29"/>
      <c r="B29"/>
      <c r="C29"/>
      <c r="D29"/>
      <c r="E29"/>
      <c r="F29" s="11"/>
      <c r="G29"/>
      <c r="H29" s="37" t="s">
        <v>101</v>
      </c>
      <c r="I29" s="38"/>
      <c r="J29" s="39" t="s">
        <v>40</v>
      </c>
      <c r="L29" s="45"/>
    </row>
    <row r="30" spans="1:16" ht="22.5" customHeight="1">
      <c r="A30" s="6" t="s">
        <v>1</v>
      </c>
      <c r="B30"/>
      <c r="C30"/>
      <c r="D30"/>
      <c r="E30"/>
      <c r="F30" s="11" t="s">
        <v>22</v>
      </c>
      <c r="G30"/>
      <c r="H30" s="24">
        <v>2569</v>
      </c>
      <c r="I30" s="25"/>
      <c r="J30" s="24">
        <v>2568</v>
      </c>
      <c r="L30" s="45"/>
    </row>
    <row r="31" spans="1:16" ht="22.5" customHeight="1">
      <c r="A31" s="3"/>
      <c r="B31"/>
      <c r="C31"/>
      <c r="D31"/>
      <c r="E31"/>
      <c r="F31" s="11"/>
      <c r="G31"/>
      <c r="H31" s="23" t="s">
        <v>73</v>
      </c>
      <c r="I31" s="25"/>
      <c r="J31" s="24"/>
      <c r="L31" s="45"/>
    </row>
    <row r="32" spans="1:16" ht="22.5" customHeight="1">
      <c r="A32"/>
      <c r="B32"/>
      <c r="C32"/>
      <c r="D32"/>
      <c r="E32"/>
      <c r="F32" s="11"/>
      <c r="G32"/>
      <c r="H32" s="104" t="s">
        <v>39</v>
      </c>
      <c r="I32" s="104"/>
      <c r="J32" s="104"/>
      <c r="L32" s="45"/>
    </row>
    <row r="33" spans="1:14" ht="22.5" customHeight="1">
      <c r="A33" s="7" t="s">
        <v>8</v>
      </c>
      <c r="B33"/>
      <c r="C33"/>
      <c r="D33"/>
      <c r="E33"/>
      <c r="G33"/>
      <c r="H33" s="13"/>
      <c r="I33" s="13"/>
      <c r="J33" s="13"/>
      <c r="L33" s="45"/>
    </row>
    <row r="34" spans="1:14" ht="22.5" customHeight="1">
      <c r="A34" t="s">
        <v>21</v>
      </c>
      <c r="B34"/>
      <c r="C34"/>
      <c r="D34"/>
      <c r="E34"/>
      <c r="F34" s="11">
        <v>2</v>
      </c>
      <c r="G34"/>
      <c r="H34" s="51">
        <v>416253</v>
      </c>
      <c r="I34" s="47"/>
      <c r="J34" s="97">
        <v>272533</v>
      </c>
      <c r="L34" s="94"/>
    </row>
    <row r="35" spans="1:14" ht="22.5" customHeight="1">
      <c r="A35" t="s">
        <v>78</v>
      </c>
      <c r="B35"/>
      <c r="C35"/>
      <c r="D35"/>
      <c r="E35" s="16"/>
      <c r="F35" s="11">
        <v>4</v>
      </c>
      <c r="G35" s="27"/>
      <c r="H35" s="54">
        <v>66775</v>
      </c>
      <c r="I35" s="49"/>
      <c r="J35" s="97">
        <v>41634</v>
      </c>
      <c r="L35" s="94"/>
    </row>
    <row r="36" spans="1:14" ht="22.5" customHeight="1">
      <c r="A36" t="s">
        <v>116</v>
      </c>
      <c r="B36"/>
      <c r="C36"/>
      <c r="D36"/>
      <c r="E36"/>
      <c r="F36" s="11">
        <v>2</v>
      </c>
      <c r="G36"/>
      <c r="H36" s="54">
        <v>7916</v>
      </c>
      <c r="I36" s="49"/>
      <c r="J36" s="97">
        <v>6433</v>
      </c>
      <c r="L36" s="94"/>
      <c r="M36"/>
      <c r="N36" s="45"/>
    </row>
    <row r="37" spans="1:14" ht="22.5" customHeight="1">
      <c r="A37" s="14" t="s">
        <v>118</v>
      </c>
      <c r="B37"/>
      <c r="C37"/>
      <c r="D37"/>
      <c r="E37"/>
      <c r="F37" s="11"/>
      <c r="G37"/>
      <c r="H37" s="51">
        <v>146423</v>
      </c>
      <c r="I37" s="47"/>
      <c r="J37" s="97">
        <v>107851</v>
      </c>
      <c r="L37" s="45"/>
      <c r="M37"/>
      <c r="N37" s="45"/>
    </row>
    <row r="38" spans="1:14" ht="22.5" customHeight="1">
      <c r="A38" t="s">
        <v>82</v>
      </c>
      <c r="B38"/>
      <c r="C38"/>
      <c r="D38"/>
      <c r="E38"/>
      <c r="G38"/>
      <c r="H38" s="51">
        <v>166996</v>
      </c>
      <c r="I38" s="47"/>
      <c r="J38" s="97">
        <v>97111</v>
      </c>
      <c r="L38" s="94"/>
      <c r="N38" s="45"/>
    </row>
    <row r="39" spans="1:14" ht="22.5" customHeight="1">
      <c r="A39" t="s">
        <v>66</v>
      </c>
      <c r="B39"/>
      <c r="C39"/>
      <c r="D39"/>
      <c r="E39"/>
      <c r="F39" s="11"/>
      <c r="G39"/>
      <c r="H39" s="51">
        <v>46836</v>
      </c>
      <c r="I39" s="47"/>
      <c r="J39" s="97">
        <v>42063</v>
      </c>
      <c r="L39" s="94"/>
      <c r="N39" s="45"/>
    </row>
    <row r="40" spans="1:14" ht="22.5" customHeight="1">
      <c r="A40" t="s">
        <v>9</v>
      </c>
      <c r="B40"/>
      <c r="C40"/>
      <c r="D40"/>
      <c r="E40" s="31"/>
      <c r="F40" s="11"/>
      <c r="G40" s="27"/>
      <c r="H40" s="51">
        <v>7031</v>
      </c>
      <c r="I40" s="47"/>
      <c r="J40" s="97">
        <v>15868</v>
      </c>
      <c r="L40" s="94"/>
    </row>
    <row r="41" spans="1:14" ht="22.5" customHeight="1">
      <c r="A41" s="3" t="s">
        <v>10</v>
      </c>
      <c r="B41"/>
      <c r="C41"/>
      <c r="D41"/>
      <c r="E41"/>
      <c r="G41"/>
      <c r="H41" s="55">
        <f>SUM(H34:H40)</f>
        <v>858230</v>
      </c>
      <c r="I41" s="47"/>
      <c r="J41" s="55">
        <f>SUM(J33:J40)</f>
        <v>583493</v>
      </c>
      <c r="L41" s="45"/>
    </row>
    <row r="42" spans="1:14" ht="22.5" customHeight="1">
      <c r="A42" s="3"/>
      <c r="B42"/>
      <c r="C42"/>
      <c r="D42"/>
      <c r="E42"/>
      <c r="G42"/>
      <c r="H42" s="56"/>
      <c r="I42" s="47"/>
      <c r="J42" s="56"/>
      <c r="L42" s="45"/>
    </row>
    <row r="43" spans="1:14" ht="22.5" customHeight="1">
      <c r="A43" s="7" t="s">
        <v>19</v>
      </c>
      <c r="B43"/>
      <c r="C43"/>
      <c r="D43"/>
      <c r="E43"/>
      <c r="G43"/>
      <c r="H43" s="51"/>
      <c r="I43" s="47"/>
      <c r="J43" s="51"/>
      <c r="L43" s="45"/>
    </row>
    <row r="44" spans="1:14" ht="22.5" customHeight="1">
      <c r="A44" t="s">
        <v>67</v>
      </c>
      <c r="B44"/>
      <c r="C44"/>
      <c r="D44"/>
      <c r="E44"/>
      <c r="F44" s="11"/>
      <c r="G44"/>
      <c r="H44" s="51">
        <v>370669</v>
      </c>
      <c r="I44" s="47"/>
      <c r="J44" s="97">
        <v>381469</v>
      </c>
      <c r="L44" s="94"/>
    </row>
    <row r="45" spans="1:14" ht="22.5" customHeight="1">
      <c r="A45" s="3" t="s">
        <v>23</v>
      </c>
      <c r="B45"/>
      <c r="C45"/>
      <c r="D45"/>
      <c r="E45"/>
      <c r="F45" s="11"/>
      <c r="G45"/>
      <c r="H45" s="57">
        <f>SUM(H44:H44)</f>
        <v>370669</v>
      </c>
      <c r="I45" s="47"/>
      <c r="J45" s="57">
        <f>SUM(J44:J44)</f>
        <v>381469</v>
      </c>
      <c r="L45" s="45"/>
    </row>
    <row r="46" spans="1:14" ht="22.5" customHeight="1">
      <c r="A46" s="3" t="s">
        <v>20</v>
      </c>
      <c r="B46"/>
      <c r="C46"/>
      <c r="D46"/>
      <c r="E46"/>
      <c r="G46"/>
      <c r="H46" s="50">
        <f>+H41+H45</f>
        <v>1228899</v>
      </c>
      <c r="I46" s="47"/>
      <c r="J46" s="50">
        <f>J41+J45</f>
        <v>964962</v>
      </c>
      <c r="L46" s="45"/>
    </row>
    <row r="47" spans="1:14" ht="22.5" customHeight="1">
      <c r="A47" s="3"/>
      <c r="B47"/>
      <c r="C47"/>
      <c r="D47"/>
      <c r="E47"/>
      <c r="G47"/>
      <c r="H47" s="10"/>
      <c r="I47" s="13"/>
      <c r="J47" s="10"/>
      <c r="L47" s="45"/>
    </row>
    <row r="48" spans="1:14" ht="22.5" customHeight="1">
      <c r="A48" s="105" t="s">
        <v>33</v>
      </c>
      <c r="B48" s="105"/>
      <c r="C48" s="105"/>
      <c r="D48" s="105"/>
      <c r="E48" s="105"/>
      <c r="F48" s="105"/>
      <c r="G48" s="105"/>
      <c r="H48" s="105"/>
      <c r="I48" s="105"/>
      <c r="J48" s="105"/>
      <c r="L48" s="45"/>
    </row>
    <row r="49" spans="1:12" ht="22.5" customHeight="1">
      <c r="A49" s="105" t="s">
        <v>99</v>
      </c>
      <c r="B49" s="105"/>
      <c r="C49" s="105"/>
      <c r="D49" s="105"/>
      <c r="E49" s="105"/>
      <c r="F49" s="105"/>
      <c r="G49" s="105"/>
      <c r="H49" s="105"/>
      <c r="I49" s="105"/>
      <c r="J49" s="105"/>
      <c r="L49" s="45"/>
    </row>
    <row r="50" spans="1:12" s="2" customFormat="1" ht="22.5" customHeight="1">
      <c r="F50" s="22"/>
      <c r="L50" s="45"/>
    </row>
    <row r="51" spans="1:12" ht="22.5" customHeight="1">
      <c r="A51"/>
      <c r="B51"/>
      <c r="C51"/>
      <c r="D51"/>
      <c r="E51"/>
      <c r="F51" s="11"/>
      <c r="G51"/>
      <c r="H51" s="37" t="s">
        <v>101</v>
      </c>
      <c r="I51" s="38"/>
      <c r="J51" s="39" t="s">
        <v>40</v>
      </c>
      <c r="L51" s="45"/>
    </row>
    <row r="52" spans="1:12" ht="22.5" customHeight="1">
      <c r="A52" s="6" t="s">
        <v>1</v>
      </c>
      <c r="B52"/>
      <c r="C52"/>
      <c r="D52"/>
      <c r="E52"/>
      <c r="F52" s="11"/>
      <c r="G52"/>
      <c r="H52" s="24">
        <v>2569</v>
      </c>
      <c r="I52" s="25"/>
      <c r="J52" s="24">
        <v>2568</v>
      </c>
      <c r="L52" s="45"/>
    </row>
    <row r="53" spans="1:12" ht="22.5" customHeight="1">
      <c r="A53" s="3"/>
      <c r="B53"/>
      <c r="C53"/>
      <c r="D53"/>
      <c r="E53"/>
      <c r="F53" s="11"/>
      <c r="G53"/>
      <c r="H53" s="23" t="s">
        <v>73</v>
      </c>
      <c r="I53" s="25"/>
      <c r="J53" s="24"/>
      <c r="L53" s="45"/>
    </row>
    <row r="54" spans="1:12" ht="22.5" customHeight="1">
      <c r="A54"/>
      <c r="B54"/>
      <c r="C54"/>
      <c r="D54"/>
      <c r="E54"/>
      <c r="F54" s="11"/>
      <c r="G54"/>
      <c r="H54" s="104" t="s">
        <v>39</v>
      </c>
      <c r="I54" s="104"/>
      <c r="J54" s="104"/>
      <c r="L54" s="45"/>
    </row>
    <row r="55" spans="1:12" ht="22.5" customHeight="1">
      <c r="A55" s="7" t="s">
        <v>11</v>
      </c>
      <c r="B55"/>
      <c r="C55"/>
      <c r="D55"/>
      <c r="E55"/>
      <c r="G55"/>
      <c r="H55" s="13"/>
      <c r="I55" s="13"/>
      <c r="J55" s="13"/>
      <c r="L55" s="45"/>
    </row>
    <row r="56" spans="1:12" ht="22.5" customHeight="1">
      <c r="A56" t="s">
        <v>12</v>
      </c>
      <c r="B56"/>
      <c r="C56"/>
      <c r="D56"/>
      <c r="E56"/>
      <c r="F56" s="11"/>
      <c r="G56"/>
      <c r="H56" s="26"/>
      <c r="I56" s="26"/>
      <c r="J56" s="26"/>
      <c r="L56" s="45"/>
    </row>
    <row r="57" spans="1:12" ht="22.5" customHeight="1">
      <c r="A57" t="s">
        <v>61</v>
      </c>
      <c r="B57"/>
      <c r="C57"/>
      <c r="D57"/>
      <c r="E57"/>
      <c r="F57" s="11"/>
      <c r="G57"/>
      <c r="L57" s="45"/>
    </row>
    <row r="58" spans="1:12" s="33" customFormat="1" ht="19.5" customHeight="1" thickBot="1">
      <c r="A58" s="32"/>
      <c r="B58" s="9" t="s">
        <v>83</v>
      </c>
      <c r="C58"/>
      <c r="F58" s="34"/>
      <c r="H58" s="58">
        <v>432000</v>
      </c>
      <c r="I58" s="47"/>
      <c r="J58" s="98">
        <v>432000</v>
      </c>
      <c r="L58" s="45"/>
    </row>
    <row r="59" spans="1:12" ht="22.5" customHeight="1" thickTop="1">
      <c r="A59" t="s">
        <v>62</v>
      </c>
      <c r="B59"/>
      <c r="C59"/>
      <c r="D59"/>
      <c r="E59"/>
      <c r="F59" s="11"/>
      <c r="G59"/>
      <c r="H59" s="59"/>
      <c r="I59" s="59"/>
      <c r="J59" s="99"/>
      <c r="L59" s="45"/>
    </row>
    <row r="60" spans="1:12" s="33" customFormat="1" ht="22.5" customHeight="1">
      <c r="A60" s="32"/>
      <c r="B60" s="9" t="s">
        <v>84</v>
      </c>
      <c r="C60"/>
      <c r="F60" s="34"/>
      <c r="H60" s="47">
        <v>432000</v>
      </c>
      <c r="I60" s="47"/>
      <c r="J60" s="100">
        <v>432000</v>
      </c>
      <c r="L60" s="45"/>
    </row>
    <row r="61" spans="1:12" ht="22.5" customHeight="1">
      <c r="A61" t="s">
        <v>44</v>
      </c>
      <c r="B61"/>
      <c r="C61"/>
      <c r="D61"/>
      <c r="E61"/>
      <c r="F61" s="11"/>
      <c r="G61"/>
      <c r="H61" s="47"/>
      <c r="I61" s="47"/>
      <c r="J61" s="100"/>
      <c r="L61" s="45"/>
    </row>
    <row r="62" spans="1:12" ht="22.5" customHeight="1">
      <c r="A62"/>
      <c r="B62" t="s">
        <v>49</v>
      </c>
      <c r="C62"/>
      <c r="D62" s="35"/>
      <c r="E62"/>
      <c r="F62" s="11"/>
      <c r="G62"/>
      <c r="H62" s="47">
        <v>254000</v>
      </c>
      <c r="I62" s="47"/>
      <c r="J62" s="101">
        <v>254000</v>
      </c>
      <c r="L62" s="45"/>
    </row>
    <row r="63" spans="1:12" ht="22.5" customHeight="1">
      <c r="A63" t="s">
        <v>13</v>
      </c>
      <c r="B63"/>
      <c r="C63" s="35"/>
      <c r="D63"/>
      <c r="E63"/>
      <c r="F63" s="11"/>
      <c r="G63"/>
      <c r="H63" s="47"/>
      <c r="I63" s="47"/>
      <c r="J63" s="101"/>
      <c r="L63" s="45"/>
    </row>
    <row r="64" spans="1:12" ht="22.5" customHeight="1">
      <c r="A64" t="s">
        <v>63</v>
      </c>
      <c r="B64"/>
      <c r="C64" s="35"/>
      <c r="D64"/>
      <c r="E64"/>
      <c r="F64" s="11"/>
      <c r="G64"/>
      <c r="H64" s="47"/>
      <c r="I64" s="47"/>
      <c r="J64" s="101"/>
      <c r="L64" s="45"/>
    </row>
    <row r="65" spans="1:12" ht="22.5" customHeight="1">
      <c r="A65" t="s">
        <v>64</v>
      </c>
      <c r="B65"/>
      <c r="C65"/>
      <c r="D65"/>
      <c r="E65"/>
      <c r="F65" s="11"/>
      <c r="G65"/>
      <c r="H65" s="47">
        <v>43200</v>
      </c>
      <c r="I65" s="47"/>
      <c r="J65" s="101">
        <v>43200</v>
      </c>
      <c r="L65" s="45"/>
    </row>
    <row r="66" spans="1:12" ht="22.5" customHeight="1">
      <c r="A66" s="14" t="s">
        <v>65</v>
      </c>
      <c r="B66"/>
      <c r="C66"/>
      <c r="D66"/>
      <c r="E66"/>
      <c r="F66" s="11"/>
      <c r="G66"/>
      <c r="H66" s="46">
        <v>7117905</v>
      </c>
      <c r="I66" s="47"/>
      <c r="J66" s="102">
        <v>6781660</v>
      </c>
      <c r="L66" s="94"/>
    </row>
    <row r="67" spans="1:12" ht="22.5" customHeight="1">
      <c r="A67" s="3" t="s">
        <v>14</v>
      </c>
      <c r="B67"/>
      <c r="C67"/>
      <c r="D67"/>
      <c r="E67"/>
      <c r="F67" s="11"/>
      <c r="G67"/>
      <c r="H67" s="50">
        <f>SUM(H60:H66)</f>
        <v>7847105</v>
      </c>
      <c r="I67" s="47"/>
      <c r="J67" s="50">
        <f>SUM(J60:J66)</f>
        <v>7510860</v>
      </c>
      <c r="K67" s="12"/>
      <c r="L67" s="45"/>
    </row>
    <row r="68" spans="1:12" ht="16.350000000000001" customHeight="1">
      <c r="A68" s="3"/>
      <c r="B68"/>
      <c r="C68"/>
      <c r="D68"/>
      <c r="E68"/>
      <c r="F68" s="11"/>
      <c r="G68"/>
      <c r="H68" s="47"/>
      <c r="I68" s="47"/>
      <c r="J68" s="47"/>
      <c r="L68" s="45"/>
    </row>
    <row r="69" spans="1:12" ht="22.5" customHeight="1" thickBot="1">
      <c r="A69" s="3" t="s">
        <v>15</v>
      </c>
      <c r="B69"/>
      <c r="C69"/>
      <c r="D69"/>
      <c r="E69"/>
      <c r="F69" s="11"/>
      <c r="G69"/>
      <c r="H69" s="93">
        <f>H46+H67</f>
        <v>9076004</v>
      </c>
      <c r="I69" s="47"/>
      <c r="J69" s="53">
        <f>J46+J67</f>
        <v>8475822</v>
      </c>
      <c r="L69" s="45"/>
    </row>
    <row r="70" spans="1:12" ht="22.5" customHeight="1" thickTop="1"/>
    <row r="71" spans="1:12">
      <c r="H71" s="12"/>
      <c r="J71" s="36"/>
    </row>
  </sheetData>
  <mergeCells count="9">
    <mergeCell ref="H54:J54"/>
    <mergeCell ref="A48:J48"/>
    <mergeCell ref="A1:J1"/>
    <mergeCell ref="A2:J2"/>
    <mergeCell ref="H7:J7"/>
    <mergeCell ref="A26:J26"/>
    <mergeCell ref="A27:J27"/>
    <mergeCell ref="H32:J32"/>
    <mergeCell ref="A49:J49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zoomScaleNormal="100" zoomScaleSheetLayoutView="100" workbookViewId="0"/>
  </sheetViews>
  <sheetFormatPr defaultColWidth="9.125" defaultRowHeight="24" customHeight="1"/>
  <cols>
    <col min="1" max="1" width="57.75" customWidth="1"/>
    <col min="2" max="2" width="8.375" style="9" customWidth="1"/>
    <col min="3" max="3" width="14.75" customWidth="1"/>
    <col min="4" max="4" width="1.625" customWidth="1"/>
    <col min="5" max="5" width="14.75" customWidth="1"/>
    <col min="6" max="6" width="0.875" customWidth="1"/>
    <col min="7" max="7" width="13.875" bestFit="1" customWidth="1"/>
  </cols>
  <sheetData>
    <row r="1" spans="1:7" ht="23.4">
      <c r="A1" s="6" t="s">
        <v>33</v>
      </c>
      <c r="B1" s="6"/>
      <c r="C1" s="6"/>
      <c r="D1" s="6"/>
      <c r="E1" s="6"/>
    </row>
    <row r="2" spans="1:7" ht="23.4">
      <c r="A2" s="6" t="s">
        <v>109</v>
      </c>
      <c r="B2" s="6"/>
      <c r="C2" s="6"/>
      <c r="D2" s="6"/>
      <c r="E2" s="6"/>
    </row>
    <row r="3" spans="1:7" ht="23.4">
      <c r="A3" s="6"/>
      <c r="B3" s="6"/>
      <c r="C3" s="6"/>
      <c r="D3" s="6"/>
      <c r="E3" s="6"/>
    </row>
    <row r="4" spans="1:7" ht="25.5" customHeight="1">
      <c r="A4" s="2"/>
      <c r="B4" s="2"/>
      <c r="C4" s="107" t="s">
        <v>54</v>
      </c>
      <c r="D4" s="107"/>
      <c r="E4" s="107"/>
    </row>
    <row r="5" spans="1:7" ht="21.6">
      <c r="B5" s="11"/>
      <c r="C5" s="107" t="s">
        <v>102</v>
      </c>
      <c r="D5" s="107"/>
      <c r="E5" s="107"/>
    </row>
    <row r="6" spans="1:7" ht="21.6">
      <c r="B6" s="17" t="s">
        <v>22</v>
      </c>
      <c r="C6" s="24">
        <v>2569</v>
      </c>
      <c r="D6" s="25"/>
      <c r="E6" s="24">
        <v>2568</v>
      </c>
    </row>
    <row r="7" spans="1:7" ht="21.6">
      <c r="C7" s="106" t="s">
        <v>39</v>
      </c>
      <c r="D7" s="106"/>
      <c r="E7" s="106"/>
      <c r="F7" s="9"/>
    </row>
    <row r="8" spans="1:7" ht="22.2">
      <c r="A8" s="8" t="s">
        <v>24</v>
      </c>
      <c r="C8" s="15"/>
      <c r="D8" s="15"/>
      <c r="E8" s="15"/>
    </row>
    <row r="9" spans="1:7" ht="21.6">
      <c r="A9" t="s">
        <v>119</v>
      </c>
      <c r="B9" s="18" t="s">
        <v>89</v>
      </c>
      <c r="C9" s="49">
        <v>1816974</v>
      </c>
      <c r="D9" s="49"/>
      <c r="E9" s="49">
        <v>1792214</v>
      </c>
      <c r="F9" s="62"/>
    </row>
    <row r="10" spans="1:7" ht="21.6">
      <c r="A10" s="1" t="s">
        <v>74</v>
      </c>
      <c r="B10" s="18"/>
      <c r="C10" s="49">
        <v>59827</v>
      </c>
      <c r="D10" s="49"/>
      <c r="E10" s="49">
        <v>34941</v>
      </c>
      <c r="F10" s="62"/>
    </row>
    <row r="11" spans="1:7" ht="21.6">
      <c r="A11" s="1" t="s">
        <v>16</v>
      </c>
      <c r="B11" s="18"/>
      <c r="C11" s="49">
        <v>58970</v>
      </c>
      <c r="D11" s="49"/>
      <c r="E11" s="49">
        <v>64636</v>
      </c>
      <c r="F11" s="62"/>
    </row>
    <row r="12" spans="1:7" ht="22.2">
      <c r="A12" s="3" t="s">
        <v>17</v>
      </c>
      <c r="B12" s="18"/>
      <c r="C12" s="73">
        <f>SUM(C9:C11)</f>
        <v>1935771</v>
      </c>
      <c r="D12" s="74"/>
      <c r="E12" s="73">
        <f>SUM(E9:E11)</f>
        <v>1891791</v>
      </c>
      <c r="F12" s="62"/>
    </row>
    <row r="13" spans="1:7" ht="22.2">
      <c r="A13" s="3"/>
      <c r="B13" s="18"/>
      <c r="C13" s="49"/>
      <c r="D13" s="49"/>
      <c r="E13" s="49"/>
      <c r="F13" s="62"/>
    </row>
    <row r="14" spans="1:7" ht="22.2">
      <c r="A14" s="8" t="s">
        <v>25</v>
      </c>
      <c r="B14" s="18"/>
      <c r="C14" s="49"/>
      <c r="D14" s="49"/>
      <c r="E14" s="49"/>
      <c r="F14" s="62"/>
    </row>
    <row r="15" spans="1:7" ht="21.6">
      <c r="A15" s="14" t="s">
        <v>120</v>
      </c>
      <c r="B15" s="18" t="s">
        <v>90</v>
      </c>
      <c r="C15" s="49">
        <v>1462187</v>
      </c>
      <c r="D15" s="49"/>
      <c r="E15" s="49">
        <v>1490269</v>
      </c>
      <c r="F15" s="62"/>
      <c r="G15" s="62"/>
    </row>
    <row r="16" spans="1:7" ht="21.6">
      <c r="A16" s="14" t="s">
        <v>70</v>
      </c>
      <c r="B16" s="18" t="s">
        <v>90</v>
      </c>
      <c r="C16" s="49">
        <v>36041</v>
      </c>
      <c r="D16" s="49"/>
      <c r="E16" s="49">
        <v>33483</v>
      </c>
      <c r="F16" s="62"/>
      <c r="G16" s="16"/>
    </row>
    <row r="17" spans="1:7" ht="21.6">
      <c r="A17" s="4" t="s">
        <v>46</v>
      </c>
      <c r="B17" s="18" t="s">
        <v>90</v>
      </c>
      <c r="C17" s="49">
        <v>33164</v>
      </c>
      <c r="D17" s="49"/>
      <c r="E17" s="49">
        <v>34774</v>
      </c>
      <c r="F17" s="62"/>
      <c r="G17" s="16"/>
    </row>
    <row r="18" spans="1:7" ht="22.2">
      <c r="A18" s="5" t="s">
        <v>18</v>
      </c>
      <c r="B18" s="18"/>
      <c r="C18" s="73">
        <f>SUM(C15:C17)</f>
        <v>1531392</v>
      </c>
      <c r="D18" s="74"/>
      <c r="E18" s="73">
        <f>SUM(E15:E17)</f>
        <v>1558526</v>
      </c>
      <c r="F18" s="62"/>
    </row>
    <row r="19" spans="1:7" ht="22.2">
      <c r="A19" s="5"/>
      <c r="B19" s="18"/>
      <c r="C19" s="49"/>
      <c r="D19" s="49"/>
      <c r="E19" s="49"/>
      <c r="F19" s="62"/>
    </row>
    <row r="20" spans="1:7" ht="22.2">
      <c r="A20" s="3" t="s">
        <v>121</v>
      </c>
      <c r="B20" s="19"/>
      <c r="C20" s="75">
        <f>C12-C18</f>
        <v>404379</v>
      </c>
      <c r="D20" s="74"/>
      <c r="E20" s="75">
        <f>E12-E18</f>
        <v>333265</v>
      </c>
      <c r="F20" s="62"/>
    </row>
    <row r="21" spans="1:7" ht="21.6">
      <c r="A21" t="s">
        <v>68</v>
      </c>
      <c r="B21" s="18"/>
      <c r="C21" s="76">
        <v>68134</v>
      </c>
      <c r="D21" s="69"/>
      <c r="E21" s="76">
        <v>57970</v>
      </c>
      <c r="F21" s="62"/>
    </row>
    <row r="22" spans="1:7" ht="22.2">
      <c r="A22" s="3" t="s">
        <v>50</v>
      </c>
      <c r="B22" s="18"/>
      <c r="C22" s="77">
        <f t="shared" ref="C22:D22" si="0">C20-C21</f>
        <v>336245</v>
      </c>
      <c r="D22" s="75"/>
      <c r="E22" s="77">
        <f t="shared" ref="E22" si="1">E20-E21</f>
        <v>275295</v>
      </c>
      <c r="F22" s="62"/>
    </row>
    <row r="23" spans="1:7" ht="21.6">
      <c r="A23" t="s">
        <v>77</v>
      </c>
      <c r="B23" s="18"/>
      <c r="C23" s="84">
        <v>0</v>
      </c>
      <c r="D23" s="85"/>
      <c r="E23" s="84">
        <v>0</v>
      </c>
      <c r="F23" s="45"/>
    </row>
    <row r="24" spans="1:7" ht="22.8" thickBot="1">
      <c r="A24" s="3" t="s">
        <v>58</v>
      </c>
      <c r="B24" s="18"/>
      <c r="C24" s="78">
        <f>SUM(C22:C23)</f>
        <v>336245</v>
      </c>
      <c r="D24" s="75"/>
      <c r="E24" s="78">
        <f>SUM(E22:E23)</f>
        <v>275295</v>
      </c>
      <c r="F24" s="62"/>
    </row>
    <row r="25" spans="1:7" ht="22.2" thickTop="1">
      <c r="A25" s="1"/>
      <c r="B25" s="18"/>
      <c r="C25" s="79"/>
      <c r="D25" s="79"/>
      <c r="E25" s="79"/>
    </row>
    <row r="26" spans="1:7" ht="27.75" customHeight="1" thickBot="1">
      <c r="A26" s="5" t="s">
        <v>75</v>
      </c>
      <c r="B26" s="18"/>
      <c r="C26" s="83">
        <v>7.78</v>
      </c>
      <c r="D26" s="75"/>
      <c r="E26" s="83">
        <v>6.37</v>
      </c>
    </row>
    <row r="27" spans="1:7" ht="22.8" thickTop="1">
      <c r="A27" s="3"/>
      <c r="B27" s="21"/>
      <c r="C27" s="20"/>
      <c r="D27" s="20"/>
      <c r="E27" s="20"/>
    </row>
    <row r="28" spans="1:7" ht="21.6"/>
    <row r="29" spans="1:7" ht="21.6"/>
    <row r="30" spans="1:7" ht="21.6"/>
    <row r="31" spans="1:7" ht="21.6"/>
    <row r="32" spans="1:7" ht="21.6"/>
    <row r="33" spans="1:5" ht="21.6">
      <c r="A33" s="9"/>
      <c r="C33" s="9"/>
      <c r="D33" s="9"/>
      <c r="E33" s="9"/>
    </row>
    <row r="34" spans="1:5" ht="21.6"/>
    <row r="35" spans="1:5" ht="21.6"/>
    <row r="36" spans="1:5" ht="21.6"/>
    <row r="37" spans="1:5" ht="21.6"/>
    <row r="38" spans="1:5" ht="21.6"/>
    <row r="39" spans="1:5" ht="21.6"/>
    <row r="40" spans="1:5" ht="21.6"/>
    <row r="41" spans="1:5" ht="21.6"/>
  </sheetData>
  <mergeCells count="3">
    <mergeCell ref="C7:E7"/>
    <mergeCell ref="C4:E4"/>
    <mergeCell ref="C5:E5"/>
  </mergeCells>
  <phoneticPr fontId="0" type="noConversion"/>
  <pageMargins left="0.8" right="0.8" top="0.48" bottom="0.5" header="0.5" footer="0.5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zoomScaleNormal="100" zoomScaleSheetLayoutView="100" workbookViewId="0"/>
  </sheetViews>
  <sheetFormatPr defaultColWidth="9.125" defaultRowHeight="23.25" customHeight="1"/>
  <cols>
    <col min="1" max="3" width="2.75" style="1" customWidth="1"/>
    <col min="4" max="4" width="38.125" style="1" customWidth="1"/>
    <col min="5" max="5" width="1.75" style="1" customWidth="1"/>
    <col min="6" max="6" width="1.875" style="11" customWidth="1"/>
    <col min="7" max="7" width="13.625" style="1" customWidth="1"/>
    <col min="8" max="8" width="2" style="1" customWidth="1"/>
    <col min="9" max="9" width="14.75" style="1" customWidth="1"/>
    <col min="10" max="10" width="2" style="1" customWidth="1"/>
    <col min="11" max="11" width="13.625" style="1" customWidth="1"/>
    <col min="12" max="12" width="2" style="1" customWidth="1"/>
    <col min="13" max="13" width="13.625" style="1" customWidth="1"/>
    <col min="14" max="14" width="2" style="1" customWidth="1"/>
    <col min="15" max="15" width="13.625" style="1" customWidth="1"/>
    <col min="16" max="16384" width="9.125" style="1"/>
  </cols>
  <sheetData>
    <row r="1" spans="1:15" ht="23.25" customHeight="1">
      <c r="A1" s="109" t="s">
        <v>33</v>
      </c>
      <c r="B1" s="109"/>
      <c r="C1" s="109"/>
      <c r="D1" s="109"/>
      <c r="E1" s="109"/>
      <c r="F1" s="110"/>
      <c r="G1" s="109"/>
      <c r="H1" s="109"/>
      <c r="I1" s="109"/>
      <c r="J1" s="109"/>
      <c r="K1" s="111"/>
      <c r="L1" s="111"/>
      <c r="M1" s="111"/>
      <c r="N1" s="112"/>
      <c r="O1" s="113"/>
    </row>
    <row r="2" spans="1:15" ht="23.25" customHeight="1">
      <c r="A2" s="109" t="s">
        <v>110</v>
      </c>
      <c r="B2" s="109"/>
      <c r="C2" s="109"/>
      <c r="D2" s="109"/>
      <c r="E2" s="109"/>
      <c r="F2" s="110"/>
      <c r="G2" s="109"/>
      <c r="H2" s="109"/>
      <c r="I2" s="109"/>
      <c r="J2" s="109"/>
      <c r="K2" s="111"/>
      <c r="L2" s="111"/>
      <c r="M2" s="111"/>
      <c r="N2" s="112"/>
      <c r="O2" s="113"/>
    </row>
    <row r="3" spans="1:15" ht="18.899999999999999" customHeight="1">
      <c r="A3" s="114"/>
      <c r="B3" s="114"/>
      <c r="C3" s="114"/>
      <c r="D3" s="114"/>
      <c r="E3" s="114"/>
      <c r="F3" s="115"/>
      <c r="G3" s="114"/>
      <c r="H3" s="114"/>
      <c r="I3" s="114"/>
      <c r="J3" s="114"/>
      <c r="K3" s="114"/>
      <c r="L3" s="114"/>
      <c r="M3" s="112"/>
      <c r="N3" s="112"/>
      <c r="O3" s="112"/>
    </row>
    <row r="4" spans="1:15" ht="22.5" customHeight="1">
      <c r="A4" s="114"/>
      <c r="B4" s="114"/>
      <c r="C4" s="114"/>
      <c r="D4" s="114"/>
      <c r="E4" s="114"/>
      <c r="F4" s="115"/>
      <c r="G4" s="116" t="s">
        <v>98</v>
      </c>
      <c r="H4" s="116"/>
      <c r="I4" s="116"/>
      <c r="J4" s="116"/>
      <c r="K4" s="117" t="s">
        <v>13</v>
      </c>
      <c r="L4" s="117"/>
      <c r="M4" s="117"/>
      <c r="N4" s="116"/>
      <c r="O4" s="116"/>
    </row>
    <row r="5" spans="1:15" ht="22.5" customHeight="1">
      <c r="A5" s="114"/>
      <c r="B5" s="114"/>
      <c r="C5" s="114"/>
      <c r="D5" s="114"/>
      <c r="E5" s="114"/>
      <c r="F5" s="115"/>
      <c r="G5" s="118" t="s">
        <v>97</v>
      </c>
      <c r="H5" s="116"/>
      <c r="I5" s="116" t="s">
        <v>37</v>
      </c>
      <c r="J5" s="116"/>
      <c r="K5" s="116" t="s">
        <v>47</v>
      </c>
      <c r="L5" s="116"/>
      <c r="M5" s="116" t="s">
        <v>41</v>
      </c>
      <c r="N5" s="116"/>
      <c r="O5" s="116" t="s">
        <v>34</v>
      </c>
    </row>
    <row r="6" spans="1:15" ht="22.5" customHeight="1">
      <c r="A6" s="114"/>
      <c r="B6" s="114"/>
      <c r="C6" s="114"/>
      <c r="D6" s="114"/>
      <c r="E6" s="114"/>
      <c r="F6" s="115"/>
      <c r="G6" s="116" t="s">
        <v>38</v>
      </c>
      <c r="H6" s="116"/>
      <c r="I6" s="116" t="s">
        <v>51</v>
      </c>
      <c r="J6" s="116"/>
      <c r="K6" s="116" t="s">
        <v>48</v>
      </c>
      <c r="L6" s="116"/>
      <c r="M6" s="116" t="s">
        <v>42</v>
      </c>
      <c r="N6" s="116"/>
      <c r="O6" s="118" t="s">
        <v>35</v>
      </c>
    </row>
    <row r="7" spans="1:15" ht="22.5" customHeight="1">
      <c r="A7" s="114"/>
      <c r="B7" s="114"/>
      <c r="C7" s="114"/>
      <c r="D7" s="114"/>
      <c r="E7" s="114"/>
      <c r="F7" s="115"/>
      <c r="G7" s="119" t="s">
        <v>39</v>
      </c>
      <c r="H7" s="119"/>
      <c r="I7" s="119"/>
      <c r="J7" s="119"/>
      <c r="K7" s="119"/>
      <c r="L7" s="119"/>
      <c r="M7" s="119"/>
      <c r="N7" s="119"/>
      <c r="O7" s="119"/>
    </row>
    <row r="8" spans="1:15" ht="22.5" customHeight="1">
      <c r="A8" s="114" t="s">
        <v>103</v>
      </c>
      <c r="B8" s="114"/>
      <c r="C8" s="112"/>
      <c r="D8" s="112"/>
      <c r="E8" s="112"/>
      <c r="F8" s="115"/>
      <c r="G8" s="120"/>
      <c r="H8" s="121"/>
      <c r="I8" s="121"/>
      <c r="J8" s="121"/>
      <c r="K8" s="122"/>
      <c r="L8" s="112"/>
      <c r="M8" s="120"/>
      <c r="N8" s="121"/>
      <c r="O8" s="120"/>
    </row>
    <row r="9" spans="1:15" ht="22.5" customHeight="1">
      <c r="A9" s="123" t="s">
        <v>104</v>
      </c>
      <c r="B9" s="123"/>
      <c r="C9" s="123"/>
      <c r="D9" s="112"/>
      <c r="E9" s="112"/>
      <c r="F9" s="115"/>
      <c r="G9" s="124">
        <v>432000</v>
      </c>
      <c r="H9" s="125"/>
      <c r="I9" s="124">
        <v>254000</v>
      </c>
      <c r="J9" s="125"/>
      <c r="K9" s="124">
        <v>43200</v>
      </c>
      <c r="L9" s="126"/>
      <c r="M9" s="124">
        <v>6290633</v>
      </c>
      <c r="N9" s="125"/>
      <c r="O9" s="60">
        <f>SUM(G9:M9)</f>
        <v>7019833</v>
      </c>
    </row>
    <row r="10" spans="1:15" ht="22.5" customHeight="1">
      <c r="A10" s="123" t="s">
        <v>57</v>
      </c>
      <c r="B10" s="123"/>
      <c r="C10" s="123"/>
      <c r="D10" s="112"/>
      <c r="E10" s="112"/>
      <c r="F10" s="115"/>
      <c r="G10" s="124"/>
      <c r="H10" s="125"/>
      <c r="I10" s="124"/>
      <c r="J10" s="125"/>
      <c r="K10" s="124"/>
      <c r="L10" s="126"/>
      <c r="M10" s="124"/>
      <c r="N10" s="125"/>
      <c r="O10" s="124"/>
    </row>
    <row r="11" spans="1:15" ht="22.5" customHeight="1">
      <c r="A11" s="112"/>
      <c r="B11" s="127" t="s">
        <v>50</v>
      </c>
      <c r="C11" s="123"/>
      <c r="D11" s="112"/>
      <c r="E11" s="112"/>
      <c r="F11" s="115"/>
      <c r="G11" s="65">
        <v>0</v>
      </c>
      <c r="H11" s="66"/>
      <c r="I11" s="65">
        <v>0</v>
      </c>
      <c r="J11" s="67"/>
      <c r="K11" s="65">
        <v>0</v>
      </c>
      <c r="L11" s="128"/>
      <c r="M11" s="68">
        <v>275295</v>
      </c>
      <c r="N11" s="129"/>
      <c r="O11" s="68">
        <f>SUM(G11:M11)</f>
        <v>275295</v>
      </c>
    </row>
    <row r="12" spans="1:15" ht="22.5" customHeight="1">
      <c r="A12" s="112"/>
      <c r="B12" s="127" t="s">
        <v>56</v>
      </c>
      <c r="C12" s="123"/>
      <c r="D12" s="112"/>
      <c r="E12" s="112"/>
      <c r="F12" s="115"/>
      <c r="G12" s="61">
        <v>0</v>
      </c>
      <c r="H12" s="129"/>
      <c r="I12" s="61">
        <v>0</v>
      </c>
      <c r="J12" s="130"/>
      <c r="K12" s="61">
        <v>0</v>
      </c>
      <c r="L12" s="69"/>
      <c r="M12" s="61">
        <v>0</v>
      </c>
      <c r="N12" s="131"/>
      <c r="O12" s="70">
        <f>SUM(G12:M12)</f>
        <v>0</v>
      </c>
    </row>
    <row r="13" spans="1:15" ht="22.5" customHeight="1">
      <c r="A13" s="123" t="s">
        <v>81</v>
      </c>
      <c r="B13" s="127"/>
      <c r="C13" s="123"/>
      <c r="D13" s="112"/>
      <c r="E13" s="112"/>
      <c r="F13" s="115"/>
      <c r="G13" s="63">
        <f>SUM(G11:G12)</f>
        <v>0</v>
      </c>
      <c r="H13" s="60"/>
      <c r="I13" s="63">
        <f>SUM(I11:I12)</f>
        <v>0</v>
      </c>
      <c r="J13" s="64"/>
      <c r="K13" s="63">
        <f>SUM(K11:K12)</f>
        <v>0</v>
      </c>
      <c r="L13" s="124"/>
      <c r="M13" s="63">
        <f>SUM(M11:M12)</f>
        <v>275295</v>
      </c>
      <c r="N13" s="129"/>
      <c r="O13" s="63">
        <f>SUM(O11:O12)</f>
        <v>275295</v>
      </c>
    </row>
    <row r="14" spans="1:15" ht="22.5" customHeight="1" thickBot="1">
      <c r="A14" s="123" t="s">
        <v>105</v>
      </c>
      <c r="B14" s="112"/>
      <c r="C14" s="112"/>
      <c r="D14" s="112"/>
      <c r="E14" s="112"/>
      <c r="F14" s="115"/>
      <c r="G14" s="71">
        <f>SUM(G9,G13)</f>
        <v>432000</v>
      </c>
      <c r="H14" s="72"/>
      <c r="I14" s="71">
        <f>SUM(I9,I13)</f>
        <v>254000</v>
      </c>
      <c r="J14" s="67"/>
      <c r="K14" s="71">
        <f>SUM(K9,K13)</f>
        <v>43200</v>
      </c>
      <c r="L14" s="66"/>
      <c r="M14" s="71">
        <f>SUM(M9,M13)</f>
        <v>6565928</v>
      </c>
      <c r="N14" s="72"/>
      <c r="O14" s="71">
        <f>SUM(O9,O13)</f>
        <v>7295128</v>
      </c>
    </row>
    <row r="15" spans="1:15" ht="23.25" customHeight="1" thickTop="1">
      <c r="A15" s="112"/>
      <c r="B15" s="112"/>
      <c r="C15" s="112"/>
      <c r="D15" s="112"/>
      <c r="E15" s="112"/>
      <c r="F15" s="115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23.25" customHeight="1">
      <c r="A16" s="114" t="s">
        <v>112</v>
      </c>
      <c r="B16" s="114"/>
      <c r="C16" s="112"/>
      <c r="D16" s="112"/>
      <c r="E16" s="112"/>
      <c r="F16" s="115"/>
      <c r="G16" s="120"/>
      <c r="H16" s="121"/>
      <c r="I16" s="121"/>
      <c r="J16" s="121"/>
      <c r="K16" s="122"/>
      <c r="L16" s="112"/>
      <c r="M16" s="120"/>
      <c r="N16" s="121"/>
      <c r="O16" s="120"/>
    </row>
    <row r="17" spans="1:15" ht="23.25" customHeight="1">
      <c r="A17" s="123" t="s">
        <v>113</v>
      </c>
      <c r="B17" s="123"/>
      <c r="C17" s="123"/>
      <c r="D17" s="112"/>
      <c r="E17" s="112"/>
      <c r="F17" s="115"/>
      <c r="G17" s="124">
        <v>432000</v>
      </c>
      <c r="H17" s="125"/>
      <c r="I17" s="124">
        <v>254000</v>
      </c>
      <c r="J17" s="125"/>
      <c r="K17" s="124">
        <v>43200</v>
      </c>
      <c r="L17" s="126"/>
      <c r="M17" s="124">
        <v>6781660</v>
      </c>
      <c r="N17" s="125"/>
      <c r="O17" s="60">
        <f>SUM(G17:M17)</f>
        <v>7510860</v>
      </c>
    </row>
    <row r="18" spans="1:15" ht="23.25" customHeight="1">
      <c r="A18" s="123" t="s">
        <v>57</v>
      </c>
      <c r="B18" s="123"/>
      <c r="C18" s="123"/>
      <c r="D18" s="112"/>
      <c r="E18" s="112"/>
      <c r="F18" s="115"/>
      <c r="G18" s="124"/>
      <c r="H18" s="125"/>
      <c r="I18" s="124"/>
      <c r="J18" s="125"/>
      <c r="K18" s="124"/>
      <c r="L18" s="126"/>
      <c r="M18" s="124"/>
      <c r="N18" s="125"/>
      <c r="O18" s="124"/>
    </row>
    <row r="19" spans="1:15" ht="23.25" customHeight="1">
      <c r="A19" s="112"/>
      <c r="B19" s="127" t="s">
        <v>50</v>
      </c>
      <c r="C19" s="123"/>
      <c r="D19" s="112"/>
      <c r="E19" s="112"/>
      <c r="F19" s="115"/>
      <c r="G19" s="65">
        <v>0</v>
      </c>
      <c r="H19" s="66"/>
      <c r="I19" s="65">
        <v>0</v>
      </c>
      <c r="J19" s="67"/>
      <c r="K19" s="65">
        <v>0</v>
      </c>
      <c r="L19" s="128"/>
      <c r="M19" s="68">
        <v>336245</v>
      </c>
      <c r="N19" s="129"/>
      <c r="O19" s="68">
        <f>SUM(G19:M19)</f>
        <v>336245</v>
      </c>
    </row>
    <row r="20" spans="1:15" ht="23.25" customHeight="1">
      <c r="A20" s="112"/>
      <c r="B20" s="127" t="s">
        <v>56</v>
      </c>
      <c r="C20" s="123"/>
      <c r="D20" s="112"/>
      <c r="E20" s="112"/>
      <c r="F20" s="115"/>
      <c r="G20" s="61">
        <v>0</v>
      </c>
      <c r="H20" s="129"/>
      <c r="I20" s="61">
        <v>0</v>
      </c>
      <c r="J20" s="130"/>
      <c r="K20" s="61">
        <v>0</v>
      </c>
      <c r="L20" s="69"/>
      <c r="M20" s="61">
        <v>0</v>
      </c>
      <c r="N20" s="131"/>
      <c r="O20" s="70">
        <f>SUM(G20:M20)</f>
        <v>0</v>
      </c>
    </row>
    <row r="21" spans="1:15" ht="23.25" customHeight="1">
      <c r="A21" s="123" t="s">
        <v>81</v>
      </c>
      <c r="B21" s="127"/>
      <c r="C21" s="123"/>
      <c r="D21" s="112"/>
      <c r="E21" s="112"/>
      <c r="F21" s="115"/>
      <c r="G21" s="63">
        <f>SUM(G19:G20)</f>
        <v>0</v>
      </c>
      <c r="H21" s="60"/>
      <c r="I21" s="63">
        <f>SUM(I19:I20)</f>
        <v>0</v>
      </c>
      <c r="J21" s="64"/>
      <c r="K21" s="63">
        <f>SUM(K19:K20)</f>
        <v>0</v>
      </c>
      <c r="L21" s="124"/>
      <c r="M21" s="63">
        <f>SUM(M19:M20)</f>
        <v>336245</v>
      </c>
      <c r="N21" s="129"/>
      <c r="O21" s="63">
        <f>SUM(O19:O20)</f>
        <v>336245</v>
      </c>
    </row>
    <row r="22" spans="1:15" ht="23.25" customHeight="1" thickBot="1">
      <c r="A22" s="123" t="s">
        <v>114</v>
      </c>
      <c r="B22" s="112"/>
      <c r="C22" s="112"/>
      <c r="D22" s="112"/>
      <c r="E22" s="112"/>
      <c r="F22" s="115"/>
      <c r="G22" s="71">
        <f>SUM(G17,G21)</f>
        <v>432000</v>
      </c>
      <c r="H22" s="72"/>
      <c r="I22" s="71">
        <f>SUM(I17,I21)</f>
        <v>254000</v>
      </c>
      <c r="J22" s="67"/>
      <c r="K22" s="71">
        <f>SUM(K17,K21)</f>
        <v>43200</v>
      </c>
      <c r="L22" s="66"/>
      <c r="M22" s="71">
        <f>SUM(M17,M21)</f>
        <v>7117905</v>
      </c>
      <c r="N22" s="72"/>
      <c r="O22" s="71">
        <f>SUM(O17,O21)</f>
        <v>7847105</v>
      </c>
    </row>
    <row r="23" spans="1:15" ht="23.25" customHeight="1" thickTop="1">
      <c r="A23" s="112"/>
      <c r="B23" s="112"/>
      <c r="C23" s="112"/>
      <c r="D23" s="112"/>
      <c r="E23" s="112"/>
      <c r="F23" s="115"/>
      <c r="G23" s="112"/>
      <c r="H23" s="112"/>
      <c r="I23" s="112"/>
      <c r="J23" s="112"/>
      <c r="K23" s="112"/>
      <c r="L23" s="112"/>
      <c r="M23" s="112"/>
      <c r="N23" s="112"/>
      <c r="O23" s="112"/>
    </row>
  </sheetData>
  <mergeCells count="4">
    <mergeCell ref="G7:O7"/>
    <mergeCell ref="K1:M1"/>
    <mergeCell ref="K2:M2"/>
    <mergeCell ref="K4:M4"/>
  </mergeCells>
  <pageMargins left="0.8" right="0.8" top="0.48" bottom="0.5" header="0.5" footer="0.5"/>
  <pageSetup paperSize="9" scale="76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9"/>
  <sheetViews>
    <sheetView zoomScaleNormal="100" zoomScaleSheetLayoutView="100" workbookViewId="0"/>
  </sheetViews>
  <sheetFormatPr defaultColWidth="10.875" defaultRowHeight="21.75" customHeight="1"/>
  <cols>
    <col min="1" max="3" width="1.875" style="1" customWidth="1"/>
    <col min="4" max="4" width="13.875" style="1" customWidth="1"/>
    <col min="5" max="5" width="39.125" style="1" customWidth="1"/>
    <col min="6" max="6" width="8.5" style="9" customWidth="1"/>
    <col min="7" max="7" width="2.375" style="1" customWidth="1"/>
    <col min="8" max="8" width="13.875" customWidth="1"/>
    <col min="9" max="9" width="1.875" style="1" customWidth="1"/>
    <col min="10" max="10" width="13.875" customWidth="1"/>
    <col min="11" max="16384" width="10.875" style="1"/>
  </cols>
  <sheetData>
    <row r="1" spans="1:10" s="2" customFormat="1" ht="24" customHeight="1">
      <c r="A1" s="132" t="s">
        <v>33</v>
      </c>
      <c r="B1" s="132"/>
      <c r="C1" s="132"/>
      <c r="D1" s="132"/>
      <c r="E1" s="132"/>
      <c r="F1" s="133"/>
      <c r="G1" s="132"/>
      <c r="H1" s="123"/>
      <c r="I1" s="132"/>
      <c r="J1" s="123"/>
    </row>
    <row r="2" spans="1:10" s="2" customFormat="1" ht="24" customHeight="1">
      <c r="A2" s="132" t="s">
        <v>55</v>
      </c>
      <c r="B2" s="132"/>
      <c r="C2" s="132"/>
      <c r="D2" s="132"/>
      <c r="E2" s="132"/>
      <c r="F2" s="133"/>
      <c r="G2" s="132"/>
      <c r="H2" s="127"/>
      <c r="I2" s="134"/>
      <c r="J2" s="127"/>
    </row>
    <row r="3" spans="1:10" s="5" customFormat="1" ht="20.55" customHeight="1">
      <c r="A3" s="123"/>
      <c r="B3" s="123"/>
      <c r="C3" s="123"/>
      <c r="D3" s="123"/>
      <c r="E3" s="123"/>
      <c r="F3" s="135"/>
      <c r="G3" s="123"/>
      <c r="H3" s="127"/>
      <c r="I3" s="127"/>
      <c r="J3" s="127"/>
    </row>
    <row r="4" spans="1:10" s="2" customFormat="1" ht="22.5" customHeight="1">
      <c r="A4" s="132"/>
      <c r="B4" s="132"/>
      <c r="C4" s="132"/>
      <c r="D4" s="132"/>
      <c r="E4" s="134"/>
      <c r="F4" s="133"/>
      <c r="G4" s="132"/>
      <c r="H4" s="136" t="s">
        <v>54</v>
      </c>
      <c r="I4" s="136"/>
      <c r="J4" s="136"/>
    </row>
    <row r="5" spans="1:10" s="2" customFormat="1" ht="22.5" customHeight="1">
      <c r="A5" s="132"/>
      <c r="B5" s="132"/>
      <c r="C5" s="132"/>
      <c r="D5" s="132"/>
      <c r="E5" s="132"/>
      <c r="F5" s="133"/>
      <c r="G5" s="132"/>
      <c r="H5" s="136" t="s">
        <v>102</v>
      </c>
      <c r="I5" s="136"/>
      <c r="J5" s="136"/>
    </row>
    <row r="6" spans="1:10" ht="22.5" customHeight="1">
      <c r="A6" s="112"/>
      <c r="B6" s="112"/>
      <c r="C6" s="112"/>
      <c r="D6" s="112"/>
      <c r="E6" s="112"/>
      <c r="F6" s="115"/>
      <c r="G6" s="112"/>
      <c r="H6" s="137">
        <v>2569</v>
      </c>
      <c r="I6" s="138"/>
      <c r="J6" s="137">
        <v>2568</v>
      </c>
    </row>
    <row r="7" spans="1:10" ht="22.5" customHeight="1">
      <c r="A7" s="112"/>
      <c r="B7" s="112"/>
      <c r="C7" s="112"/>
      <c r="D7" s="112"/>
      <c r="E7" s="112"/>
      <c r="F7" s="115"/>
      <c r="G7" s="112"/>
      <c r="H7" s="108" t="s">
        <v>39</v>
      </c>
      <c r="I7" s="108"/>
      <c r="J7" s="108"/>
    </row>
    <row r="8" spans="1:10" ht="21.45" customHeight="1">
      <c r="A8" s="135" t="s">
        <v>26</v>
      </c>
      <c r="B8" s="112"/>
      <c r="C8" s="112"/>
      <c r="D8" s="112"/>
      <c r="E8" s="112"/>
      <c r="F8" s="139"/>
      <c r="G8" s="112"/>
      <c r="H8" s="140"/>
      <c r="I8" s="141"/>
      <c r="J8" s="140"/>
    </row>
    <row r="9" spans="1:10" ht="21.45" customHeight="1">
      <c r="A9" s="112" t="s">
        <v>50</v>
      </c>
      <c r="B9" s="112"/>
      <c r="C9" s="112"/>
      <c r="D9" s="112"/>
      <c r="E9" s="112"/>
      <c r="F9" s="139"/>
      <c r="G9" s="112"/>
      <c r="H9" s="81">
        <v>336245</v>
      </c>
      <c r="I9" s="81"/>
      <c r="J9" s="81">
        <v>275295</v>
      </c>
    </row>
    <row r="10" spans="1:10" ht="21.45" customHeight="1">
      <c r="A10" s="139" t="s">
        <v>122</v>
      </c>
      <c r="B10" s="112"/>
      <c r="C10" s="112"/>
      <c r="D10" s="112"/>
      <c r="E10" s="112"/>
      <c r="F10" s="139"/>
      <c r="G10" s="112"/>
      <c r="H10" s="81"/>
      <c r="I10" s="81"/>
      <c r="J10" s="81"/>
    </row>
    <row r="11" spans="1:10" ht="21.45" customHeight="1">
      <c r="A11" s="127" t="s">
        <v>96</v>
      </c>
      <c r="B11" s="112"/>
      <c r="C11" s="112"/>
      <c r="D11" s="112"/>
      <c r="E11" s="112"/>
      <c r="F11" s="139"/>
      <c r="G11" s="112"/>
      <c r="H11" s="86">
        <v>68134</v>
      </c>
      <c r="I11" s="86"/>
      <c r="J11" s="86">
        <v>57970</v>
      </c>
    </row>
    <row r="12" spans="1:10" ht="21.45" customHeight="1">
      <c r="A12" s="127" t="s">
        <v>53</v>
      </c>
      <c r="B12" s="112"/>
      <c r="C12" s="112"/>
      <c r="D12" s="112"/>
      <c r="E12" s="112"/>
      <c r="F12" s="139"/>
      <c r="G12" s="112"/>
      <c r="H12" s="81">
        <v>67154</v>
      </c>
      <c r="I12" s="81"/>
      <c r="J12" s="81">
        <v>74601</v>
      </c>
    </row>
    <row r="13" spans="1:10" ht="21.45" customHeight="1">
      <c r="A13" s="127" t="s">
        <v>85</v>
      </c>
      <c r="B13" s="112"/>
      <c r="C13" s="112"/>
      <c r="D13" s="112"/>
      <c r="E13" s="112"/>
      <c r="F13" s="139"/>
      <c r="G13" s="112"/>
      <c r="H13" s="81">
        <v>271</v>
      </c>
      <c r="I13" s="81"/>
      <c r="J13" s="81">
        <v>297</v>
      </c>
    </row>
    <row r="14" spans="1:10" ht="21.45" customHeight="1">
      <c r="A14" s="127" t="s">
        <v>132</v>
      </c>
      <c r="B14" s="112"/>
      <c r="C14" s="112"/>
      <c r="D14" s="112"/>
      <c r="E14" s="112"/>
      <c r="F14" s="139"/>
      <c r="G14" s="112"/>
      <c r="H14" s="80">
        <v>11728</v>
      </c>
      <c r="I14" s="81"/>
      <c r="J14" s="80">
        <v>12932</v>
      </c>
    </row>
    <row r="15" spans="1:10" ht="21.45" customHeight="1">
      <c r="A15" s="142" t="s">
        <v>107</v>
      </c>
      <c r="B15" s="112"/>
      <c r="C15" s="112"/>
      <c r="D15" s="112"/>
      <c r="E15" s="112"/>
      <c r="F15" s="139"/>
      <c r="G15" s="112"/>
      <c r="H15" s="81">
        <v>-54705</v>
      </c>
      <c r="I15" s="86"/>
      <c r="J15" s="81">
        <v>-3556</v>
      </c>
    </row>
    <row r="16" spans="1:10" ht="21.45" customHeight="1">
      <c r="A16" s="127" t="s">
        <v>133</v>
      </c>
      <c r="B16" s="112"/>
      <c r="C16" s="112"/>
      <c r="D16" s="112"/>
      <c r="E16" s="112"/>
      <c r="F16" s="115"/>
      <c r="G16" s="112"/>
      <c r="H16" s="81">
        <v>-1797</v>
      </c>
      <c r="I16" s="81"/>
      <c r="J16" s="81">
        <v>-2364</v>
      </c>
    </row>
    <row r="17" spans="1:10" ht="21.45" customHeight="1">
      <c r="A17" s="127" t="s">
        <v>115</v>
      </c>
      <c r="B17" s="112"/>
      <c r="C17" s="112"/>
      <c r="D17" s="112"/>
      <c r="E17" s="112"/>
      <c r="F17" s="115"/>
      <c r="G17" s="112"/>
      <c r="H17" s="81">
        <v>-25</v>
      </c>
      <c r="I17" s="81"/>
      <c r="J17" s="81">
        <v>-6871</v>
      </c>
    </row>
    <row r="18" spans="1:10" ht="21.45" customHeight="1">
      <c r="A18" s="112" t="s">
        <v>36</v>
      </c>
      <c r="B18" s="112"/>
      <c r="C18" s="112"/>
      <c r="D18" s="112"/>
      <c r="E18" s="112"/>
      <c r="F18" s="139"/>
      <c r="G18" s="112"/>
      <c r="H18" s="87">
        <v>-13278</v>
      </c>
      <c r="I18" s="81"/>
      <c r="J18" s="87">
        <v>-17171</v>
      </c>
    </row>
    <row r="19" spans="1:10" ht="21.45" customHeight="1">
      <c r="A19" s="112"/>
      <c r="B19" s="123"/>
      <c r="C19" s="112"/>
      <c r="D19" s="112"/>
      <c r="E19" s="112"/>
      <c r="F19" s="139"/>
      <c r="G19" s="112"/>
      <c r="H19" s="86">
        <f>SUM(H9:H18)</f>
        <v>413727</v>
      </c>
      <c r="I19" s="81"/>
      <c r="J19" s="86">
        <f>SUM(J9:J18)</f>
        <v>391133</v>
      </c>
    </row>
    <row r="20" spans="1:10" ht="21.45" customHeight="1">
      <c r="A20" s="139" t="s">
        <v>27</v>
      </c>
      <c r="B20" s="112"/>
      <c r="C20" s="112"/>
      <c r="D20" s="112"/>
      <c r="E20" s="112"/>
      <c r="F20" s="139"/>
      <c r="G20" s="112"/>
      <c r="H20" s="81"/>
      <c r="I20" s="81"/>
      <c r="J20" s="81"/>
    </row>
    <row r="21" spans="1:10" ht="21.45" customHeight="1">
      <c r="A21" s="112" t="s">
        <v>45</v>
      </c>
      <c r="B21" s="112"/>
      <c r="C21" s="112"/>
      <c r="D21" s="112"/>
      <c r="E21" s="112"/>
      <c r="F21" s="139"/>
      <c r="G21" s="112"/>
      <c r="H21" s="81">
        <v>87545</v>
      </c>
      <c r="I21" s="81"/>
      <c r="J21" s="81">
        <v>-125419</v>
      </c>
    </row>
    <row r="22" spans="1:10" ht="21.45" customHeight="1">
      <c r="A22" s="112" t="s">
        <v>30</v>
      </c>
      <c r="B22" s="112"/>
      <c r="C22" s="112"/>
      <c r="D22" s="112"/>
      <c r="E22" s="112"/>
      <c r="F22" s="139"/>
      <c r="G22" s="112"/>
      <c r="H22" s="81">
        <v>-247848</v>
      </c>
      <c r="I22" s="81"/>
      <c r="J22" s="81">
        <v>-105163</v>
      </c>
    </row>
    <row r="23" spans="1:10" ht="21.45" customHeight="1">
      <c r="A23" s="142" t="s">
        <v>136</v>
      </c>
      <c r="B23" s="112"/>
      <c r="C23" s="112"/>
      <c r="D23" s="112"/>
      <c r="E23" s="112"/>
      <c r="F23" s="139"/>
      <c r="G23" s="112"/>
      <c r="H23" s="81">
        <v>592</v>
      </c>
      <c r="I23" s="81"/>
      <c r="J23" s="81">
        <v>-11838</v>
      </c>
    </row>
    <row r="24" spans="1:10" ht="21.45" customHeight="1">
      <c r="A24" s="112" t="s">
        <v>3</v>
      </c>
      <c r="B24" s="112"/>
      <c r="C24" s="112"/>
      <c r="D24" s="112"/>
      <c r="E24" s="112"/>
      <c r="F24" s="139"/>
      <c r="G24" s="112"/>
      <c r="H24" s="81">
        <v>6721</v>
      </c>
      <c r="I24" s="81"/>
      <c r="J24" s="81">
        <v>4723</v>
      </c>
    </row>
    <row r="25" spans="1:10" ht="21.45" customHeight="1">
      <c r="A25" s="112" t="s">
        <v>32</v>
      </c>
      <c r="B25" s="112"/>
      <c r="C25" s="112"/>
      <c r="D25" s="112"/>
      <c r="E25" s="112"/>
      <c r="F25" s="139"/>
      <c r="G25" s="112"/>
      <c r="H25" s="81">
        <v>143016</v>
      </c>
      <c r="I25" s="81"/>
      <c r="J25" s="81">
        <v>59052</v>
      </c>
    </row>
    <row r="26" spans="1:10" ht="21.45" customHeight="1">
      <c r="A26" s="112" t="s">
        <v>78</v>
      </c>
      <c r="B26" s="112"/>
      <c r="C26" s="112"/>
      <c r="D26" s="112"/>
      <c r="E26" s="112"/>
      <c r="F26" s="139"/>
      <c r="G26" s="112"/>
      <c r="H26" s="81">
        <v>25141</v>
      </c>
      <c r="I26" s="81"/>
      <c r="J26" s="81">
        <v>30145</v>
      </c>
    </row>
    <row r="27" spans="1:10" ht="21.45" customHeight="1">
      <c r="A27" s="127" t="s">
        <v>134</v>
      </c>
      <c r="B27" s="112"/>
      <c r="C27" s="112"/>
      <c r="D27" s="112"/>
      <c r="E27" s="112"/>
      <c r="F27" s="139"/>
      <c r="G27" s="112"/>
      <c r="H27" s="81">
        <v>1483</v>
      </c>
      <c r="I27" s="81"/>
      <c r="J27" s="81">
        <v>1221</v>
      </c>
    </row>
    <row r="28" spans="1:10" ht="21.45" customHeight="1">
      <c r="A28" s="127" t="s">
        <v>117</v>
      </c>
      <c r="B28" s="112"/>
      <c r="C28" s="112"/>
      <c r="D28" s="112"/>
      <c r="E28" s="112"/>
      <c r="F28" s="139"/>
      <c r="G28" s="112"/>
      <c r="H28" s="81">
        <v>32594</v>
      </c>
      <c r="I28" s="81"/>
      <c r="J28" s="81">
        <v>28060</v>
      </c>
    </row>
    <row r="29" spans="1:10" ht="21.45" customHeight="1">
      <c r="A29" s="127" t="s">
        <v>9</v>
      </c>
      <c r="B29" s="112"/>
      <c r="C29" s="112"/>
      <c r="D29" s="112"/>
      <c r="E29" s="112"/>
      <c r="F29" s="139"/>
      <c r="G29" s="112"/>
      <c r="H29" s="81">
        <v>-8837</v>
      </c>
      <c r="I29" s="81"/>
      <c r="J29" s="81">
        <v>-8111</v>
      </c>
    </row>
    <row r="30" spans="1:10" ht="21.45" customHeight="1">
      <c r="A30" s="127" t="s">
        <v>123</v>
      </c>
      <c r="B30" s="127"/>
      <c r="C30" s="127"/>
      <c r="D30" s="112"/>
      <c r="E30" s="112"/>
      <c r="F30" s="139"/>
      <c r="G30" s="112"/>
      <c r="H30" s="87">
        <v>-17755</v>
      </c>
      <c r="I30" s="81"/>
      <c r="J30" s="87">
        <v>-15625</v>
      </c>
    </row>
    <row r="31" spans="1:10" ht="21.45" customHeight="1">
      <c r="A31" s="123" t="s">
        <v>71</v>
      </c>
      <c r="B31" s="123"/>
      <c r="C31" s="123"/>
      <c r="D31" s="123"/>
      <c r="E31" s="123"/>
      <c r="F31" s="135"/>
      <c r="G31" s="123"/>
      <c r="H31" s="60">
        <f>SUM(H19:H30)</f>
        <v>436379</v>
      </c>
      <c r="I31" s="88"/>
      <c r="J31" s="60">
        <f>SUM(J19:J30)</f>
        <v>248178</v>
      </c>
    </row>
    <row r="32" spans="1:10" ht="21.45" customHeight="1">
      <c r="A32" s="112" t="s">
        <v>69</v>
      </c>
      <c r="B32" s="112"/>
      <c r="C32" s="112"/>
      <c r="D32" s="112"/>
      <c r="E32" s="112"/>
      <c r="F32" s="139"/>
      <c r="G32" s="112"/>
      <c r="H32" s="65">
        <v>-177</v>
      </c>
      <c r="I32" s="81"/>
      <c r="J32" s="65">
        <v>-173</v>
      </c>
    </row>
    <row r="33" spans="1:10" ht="21.45" customHeight="1">
      <c r="A33" s="123" t="s">
        <v>72</v>
      </c>
      <c r="B33" s="112"/>
      <c r="C33" s="112"/>
      <c r="D33" s="112"/>
      <c r="E33" s="112"/>
      <c r="F33" s="139"/>
      <c r="G33" s="112"/>
      <c r="H33" s="89">
        <f>SUM(H31:H32)</f>
        <v>436202</v>
      </c>
      <c r="I33" s="81"/>
      <c r="J33" s="89">
        <f>SUM(J31:J32)</f>
        <v>248005</v>
      </c>
    </row>
    <row r="34" spans="1:10" ht="21" customHeight="1">
      <c r="A34" s="123"/>
      <c r="B34" s="123"/>
      <c r="C34" s="123"/>
      <c r="D34" s="123"/>
      <c r="E34" s="123"/>
      <c r="F34" s="135"/>
      <c r="G34" s="123"/>
      <c r="H34" s="90"/>
      <c r="I34" s="40"/>
      <c r="J34" s="90"/>
    </row>
    <row r="35" spans="1:10" s="2" customFormat="1" ht="23.4">
      <c r="A35" s="132" t="s">
        <v>33</v>
      </c>
      <c r="B35" s="132"/>
      <c r="C35" s="132"/>
      <c r="D35" s="132"/>
      <c r="E35" s="132"/>
      <c r="F35" s="133"/>
      <c r="G35" s="132"/>
      <c r="H35" s="40"/>
      <c r="I35" s="41"/>
      <c r="J35" s="40"/>
    </row>
    <row r="36" spans="1:10" s="2" customFormat="1" ht="23.4">
      <c r="A36" s="132" t="s">
        <v>55</v>
      </c>
      <c r="B36" s="132"/>
      <c r="C36" s="132"/>
      <c r="D36" s="132"/>
      <c r="E36" s="132"/>
      <c r="F36" s="133"/>
      <c r="G36" s="132"/>
      <c r="H36" s="42"/>
      <c r="I36" s="43"/>
      <c r="J36" s="42"/>
    </row>
    <row r="37" spans="1:10" s="5" customFormat="1" ht="20.55" customHeight="1">
      <c r="A37" s="123"/>
      <c r="B37" s="123"/>
      <c r="C37" s="123"/>
      <c r="D37" s="123"/>
      <c r="E37" s="123"/>
      <c r="F37" s="135"/>
      <c r="G37" s="123"/>
      <c r="H37" s="42"/>
      <c r="I37" s="42"/>
      <c r="J37" s="42"/>
    </row>
    <row r="38" spans="1:10" s="2" customFormat="1" ht="22.5" customHeight="1">
      <c r="A38" s="132"/>
      <c r="B38" s="132"/>
      <c r="C38" s="132"/>
      <c r="D38" s="132"/>
      <c r="E38" s="132"/>
      <c r="F38" s="133"/>
      <c r="G38" s="132"/>
      <c r="H38" s="136" t="s">
        <v>54</v>
      </c>
      <c r="I38" s="136"/>
      <c r="J38" s="136"/>
    </row>
    <row r="39" spans="1:10" s="2" customFormat="1" ht="22.5" customHeight="1">
      <c r="A39" s="132"/>
      <c r="B39" s="132"/>
      <c r="C39" s="132"/>
      <c r="D39" s="132"/>
      <c r="E39" s="132"/>
      <c r="F39" s="133"/>
      <c r="G39" s="132"/>
      <c r="H39" s="136" t="s">
        <v>102</v>
      </c>
      <c r="I39" s="136"/>
      <c r="J39" s="136"/>
    </row>
    <row r="40" spans="1:10" ht="22.5" customHeight="1">
      <c r="A40" s="112"/>
      <c r="B40" s="112"/>
      <c r="C40" s="112"/>
      <c r="D40" s="112"/>
      <c r="E40" s="112"/>
      <c r="F40" s="115" t="s">
        <v>22</v>
      </c>
      <c r="G40" s="112"/>
      <c r="H40" s="137">
        <v>2569</v>
      </c>
      <c r="I40" s="138"/>
      <c r="J40" s="137">
        <v>2568</v>
      </c>
    </row>
    <row r="41" spans="1:10" ht="22.5" customHeight="1">
      <c r="A41" s="112"/>
      <c r="B41" s="112"/>
      <c r="C41" s="112"/>
      <c r="D41" s="112"/>
      <c r="E41" s="112"/>
      <c r="F41" s="115"/>
      <c r="G41" s="112"/>
      <c r="H41" s="108" t="s">
        <v>39</v>
      </c>
      <c r="I41" s="108"/>
      <c r="J41" s="108"/>
    </row>
    <row r="42" spans="1:10" ht="22.5" customHeight="1">
      <c r="A42" s="135" t="s">
        <v>28</v>
      </c>
      <c r="B42" s="112"/>
      <c r="C42" s="112"/>
      <c r="D42" s="112"/>
      <c r="E42" s="112"/>
      <c r="F42" s="139"/>
      <c r="G42" s="112"/>
      <c r="H42" s="42"/>
      <c r="I42" s="42"/>
      <c r="J42" s="42"/>
    </row>
    <row r="43" spans="1:10" ht="22.5" customHeight="1">
      <c r="A43" s="127" t="s">
        <v>94</v>
      </c>
      <c r="B43" s="127"/>
      <c r="C43" s="127"/>
      <c r="D43" s="127"/>
      <c r="E43" s="127"/>
      <c r="F43" s="115"/>
      <c r="G43" s="112"/>
      <c r="H43" s="44">
        <v>-337710</v>
      </c>
      <c r="I43" s="42"/>
      <c r="J43" s="44">
        <v>-82300</v>
      </c>
    </row>
    <row r="44" spans="1:10" ht="22.5" customHeight="1">
      <c r="A44" s="127" t="s">
        <v>100</v>
      </c>
      <c r="B44" s="127"/>
      <c r="C44" s="127"/>
      <c r="D44" s="127"/>
      <c r="E44" s="127"/>
      <c r="F44" s="115"/>
      <c r="G44" s="112"/>
      <c r="H44" s="44">
        <v>25</v>
      </c>
      <c r="I44" s="42"/>
      <c r="J44" s="44">
        <v>12757</v>
      </c>
    </row>
    <row r="45" spans="1:10" ht="22.5" customHeight="1">
      <c r="A45" s="127" t="s">
        <v>86</v>
      </c>
      <c r="B45" s="112"/>
      <c r="C45" s="112"/>
      <c r="D45" s="112"/>
      <c r="E45" s="112"/>
      <c r="F45" s="139"/>
      <c r="G45" s="112"/>
      <c r="H45" s="81">
        <v>-24946</v>
      </c>
      <c r="I45" s="81"/>
      <c r="J45" s="81">
        <v>-31240</v>
      </c>
    </row>
    <row r="46" spans="1:10" ht="22.5" customHeight="1">
      <c r="A46" s="127" t="s">
        <v>76</v>
      </c>
      <c r="B46" s="112"/>
      <c r="C46" s="112"/>
      <c r="D46" s="112"/>
      <c r="E46" s="112"/>
      <c r="F46" s="139"/>
      <c r="G46" s="112"/>
      <c r="H46" s="48">
        <v>-42</v>
      </c>
      <c r="I46" s="81"/>
      <c r="J46" s="48">
        <v>-342</v>
      </c>
    </row>
    <row r="47" spans="1:10" ht="22.5" customHeight="1">
      <c r="A47" s="127" t="s">
        <v>36</v>
      </c>
      <c r="B47" s="112"/>
      <c r="C47" s="112"/>
      <c r="D47" s="112"/>
      <c r="E47" s="112"/>
      <c r="F47" s="139"/>
      <c r="G47" s="112"/>
      <c r="H47" s="81">
        <v>17106</v>
      </c>
      <c r="I47" s="81"/>
      <c r="J47" s="81">
        <v>17084</v>
      </c>
    </row>
    <row r="48" spans="1:10" ht="22.5" customHeight="1">
      <c r="A48" s="123" t="s">
        <v>95</v>
      </c>
      <c r="B48" s="112"/>
      <c r="C48" s="112"/>
      <c r="D48" s="112"/>
      <c r="E48" s="112"/>
      <c r="F48" s="139"/>
      <c r="G48" s="112"/>
      <c r="H48" s="89">
        <f>SUM(H43:H47)</f>
        <v>-345567</v>
      </c>
      <c r="I48" s="81"/>
      <c r="J48" s="89">
        <f>SUM(J43:J47)</f>
        <v>-84041</v>
      </c>
    </row>
    <row r="49" spans="1:10" ht="15.45" customHeight="1">
      <c r="A49" s="112"/>
      <c r="B49" s="112"/>
      <c r="C49" s="112"/>
      <c r="D49" s="112"/>
      <c r="E49" s="112"/>
      <c r="F49" s="139"/>
      <c r="G49" s="112"/>
      <c r="H49" s="81"/>
      <c r="I49" s="81"/>
      <c r="J49" s="81"/>
    </row>
    <row r="50" spans="1:10" customFormat="1" ht="22.5" customHeight="1">
      <c r="A50" s="127" t="s">
        <v>130</v>
      </c>
      <c r="B50" s="127"/>
      <c r="C50" s="127"/>
      <c r="D50" s="127"/>
      <c r="E50" s="127"/>
      <c r="F50" s="139"/>
      <c r="G50" s="127"/>
      <c r="H50" s="127"/>
      <c r="I50" s="92"/>
      <c r="J50" s="127"/>
    </row>
    <row r="51" spans="1:10" customFormat="1" ht="22.5" customHeight="1">
      <c r="A51" s="143" t="s">
        <v>131</v>
      </c>
      <c r="B51" s="127"/>
      <c r="C51" s="127"/>
      <c r="D51" s="127"/>
      <c r="E51" s="127"/>
      <c r="F51" s="139"/>
      <c r="G51" s="127"/>
      <c r="H51" s="92">
        <f>SUM(H33,H48)</f>
        <v>90635</v>
      </c>
      <c r="I51" s="92"/>
      <c r="J51" s="92">
        <f>SUM(J33,J48)</f>
        <v>163964</v>
      </c>
    </row>
    <row r="52" spans="1:10" ht="22.5" customHeight="1">
      <c r="A52" s="127" t="s">
        <v>129</v>
      </c>
      <c r="B52" s="112"/>
      <c r="C52" s="112"/>
      <c r="D52" s="112"/>
      <c r="E52" s="112"/>
      <c r="F52" s="139"/>
      <c r="G52" s="112"/>
      <c r="H52" s="103">
        <v>25679</v>
      </c>
      <c r="I52" s="92"/>
      <c r="J52" s="103">
        <v>2809</v>
      </c>
    </row>
    <row r="53" spans="1:10" ht="22.5" customHeight="1">
      <c r="A53" s="123" t="s">
        <v>111</v>
      </c>
      <c r="B53" s="112"/>
      <c r="C53" s="112"/>
      <c r="D53" s="112"/>
      <c r="E53" s="112"/>
      <c r="F53" s="139"/>
      <c r="G53" s="112"/>
      <c r="H53" s="88">
        <f>SUM(H51:H52)</f>
        <v>116314</v>
      </c>
      <c r="I53" s="92"/>
      <c r="J53" s="88">
        <f>SUM(J51:J52)</f>
        <v>166773</v>
      </c>
    </row>
    <row r="54" spans="1:10" ht="22.5" customHeight="1">
      <c r="A54" s="127" t="s">
        <v>79</v>
      </c>
      <c r="B54" s="112"/>
      <c r="C54" s="112"/>
      <c r="D54" s="112"/>
      <c r="E54" s="112"/>
      <c r="F54" s="115"/>
      <c r="G54" s="112"/>
      <c r="H54" s="81">
        <v>1304538</v>
      </c>
      <c r="I54" s="81"/>
      <c r="J54" s="81">
        <v>534836</v>
      </c>
    </row>
    <row r="55" spans="1:10" ht="22.5" customHeight="1" thickBot="1">
      <c r="A55" s="123" t="s">
        <v>106</v>
      </c>
      <c r="B55" s="112"/>
      <c r="C55" s="112"/>
      <c r="D55" s="112"/>
      <c r="E55" s="112"/>
      <c r="F55" s="115"/>
      <c r="G55" s="112"/>
      <c r="H55" s="91">
        <f>SUM(H53:H54)</f>
        <v>1420852</v>
      </c>
      <c r="I55" s="81"/>
      <c r="J55" s="91">
        <f>SUM(J53:J54)</f>
        <v>701609</v>
      </c>
    </row>
    <row r="56" spans="1:10" s="5" customFormat="1" ht="12.9" customHeight="1" thickTop="1">
      <c r="A56" s="123"/>
      <c r="B56" s="123"/>
      <c r="C56" s="123"/>
      <c r="D56" s="123"/>
      <c r="E56" s="123"/>
      <c r="F56" s="135"/>
      <c r="G56" s="123"/>
      <c r="H56" s="81"/>
      <c r="I56" s="81"/>
      <c r="J56" s="81"/>
    </row>
    <row r="57" spans="1:10" customFormat="1" ht="22.5" customHeight="1">
      <c r="A57" s="135" t="s">
        <v>80</v>
      </c>
      <c r="B57" s="139"/>
      <c r="C57" s="127"/>
      <c r="D57" s="127"/>
      <c r="E57" s="127"/>
      <c r="F57" s="139"/>
      <c r="G57" s="127"/>
      <c r="H57" s="86"/>
      <c r="I57" s="81"/>
      <c r="J57" s="86"/>
    </row>
    <row r="58" spans="1:10" customFormat="1" ht="22.5" customHeight="1">
      <c r="A58" s="127" t="s">
        <v>124</v>
      </c>
      <c r="B58" s="127"/>
      <c r="C58" s="127"/>
      <c r="D58" s="127"/>
      <c r="E58" s="127"/>
      <c r="F58" s="139"/>
      <c r="G58" s="127"/>
      <c r="H58" s="86"/>
      <c r="I58" s="81"/>
      <c r="J58" s="86"/>
    </row>
    <row r="59" spans="1:10" customFormat="1" ht="22.5" customHeight="1">
      <c r="A59" s="127" t="s">
        <v>87</v>
      </c>
      <c r="B59" s="127"/>
      <c r="C59" s="127"/>
      <c r="D59" s="127"/>
      <c r="E59" s="127"/>
      <c r="F59" s="115">
        <v>3</v>
      </c>
      <c r="G59" s="127"/>
      <c r="H59" s="86">
        <v>30966</v>
      </c>
      <c r="I59" s="81"/>
      <c r="J59" s="86">
        <v>29961</v>
      </c>
    </row>
    <row r="60" spans="1:10" customFormat="1" ht="22.5" customHeight="1">
      <c r="A60" s="127" t="s">
        <v>125</v>
      </c>
      <c r="B60" s="127"/>
      <c r="C60" s="127"/>
      <c r="D60" s="127"/>
      <c r="E60" s="127"/>
      <c r="F60" s="139"/>
      <c r="G60" s="127"/>
      <c r="H60" s="86">
        <v>3388</v>
      </c>
      <c r="I60" s="81"/>
      <c r="J60" s="86">
        <v>4262</v>
      </c>
    </row>
    <row r="61" spans="1:10" customFormat="1" ht="22.5" customHeight="1">
      <c r="A61" s="127" t="s">
        <v>126</v>
      </c>
      <c r="B61" s="127"/>
      <c r="C61" s="127"/>
      <c r="D61" s="127"/>
      <c r="E61" s="127"/>
      <c r="F61" s="139"/>
      <c r="G61" s="127"/>
      <c r="H61" s="86">
        <v>-9408</v>
      </c>
      <c r="I61" s="81"/>
      <c r="J61" s="86">
        <v>-2983</v>
      </c>
    </row>
    <row r="62" spans="1:10" ht="22.5" customHeight="1" thickBot="1">
      <c r="A62" s="123" t="s">
        <v>88</v>
      </c>
      <c r="B62" s="112"/>
      <c r="C62" s="112"/>
      <c r="D62" s="112"/>
      <c r="E62" s="112"/>
      <c r="F62" s="115"/>
      <c r="G62" s="112"/>
      <c r="H62" s="91">
        <f>SUM(H59:H61)</f>
        <v>24946</v>
      </c>
      <c r="I62" s="81"/>
      <c r="J62" s="91">
        <f>SUM(J59:J61)</f>
        <v>31240</v>
      </c>
    </row>
    <row r="63" spans="1:10" ht="12" customHeight="1" thickTop="1">
      <c r="A63" s="127"/>
      <c r="B63" s="112"/>
      <c r="C63" s="112"/>
      <c r="D63" s="112"/>
      <c r="E63" s="112"/>
      <c r="F63" s="139"/>
      <c r="G63" s="112"/>
      <c r="H63" s="81"/>
      <c r="I63" s="92"/>
      <c r="J63" s="81"/>
    </row>
    <row r="64" spans="1:10" ht="22.5" customHeight="1">
      <c r="A64" s="127" t="s">
        <v>127</v>
      </c>
      <c r="B64" s="112"/>
      <c r="C64" s="112"/>
      <c r="D64" s="112"/>
      <c r="E64" s="112"/>
      <c r="F64" s="139"/>
      <c r="G64" s="112"/>
      <c r="H64" s="128"/>
      <c r="I64" s="126"/>
      <c r="J64" s="128"/>
    </row>
    <row r="65" spans="1:10" ht="22.5" customHeight="1">
      <c r="A65" s="127" t="s">
        <v>91</v>
      </c>
      <c r="B65" s="112"/>
      <c r="C65" s="112"/>
      <c r="D65" s="112"/>
      <c r="E65" s="112"/>
      <c r="F65" s="139"/>
      <c r="G65" s="112"/>
      <c r="H65" s="48">
        <v>0</v>
      </c>
      <c r="I65" s="86"/>
      <c r="J65" s="48">
        <v>177</v>
      </c>
    </row>
    <row r="66" spans="1:10" ht="22.5" customHeight="1">
      <c r="A66" s="127" t="s">
        <v>135</v>
      </c>
      <c r="B66" s="112"/>
      <c r="C66" s="112"/>
      <c r="D66" s="112"/>
      <c r="E66" s="112"/>
      <c r="F66" s="139"/>
      <c r="G66" s="112"/>
      <c r="H66" s="48">
        <v>42</v>
      </c>
      <c r="I66" s="86"/>
      <c r="J66" s="48">
        <v>342</v>
      </c>
    </row>
    <row r="67" spans="1:10" ht="22.5" customHeight="1">
      <c r="A67" s="127" t="s">
        <v>128</v>
      </c>
      <c r="B67" s="112"/>
      <c r="C67" s="112"/>
      <c r="D67" s="112"/>
      <c r="E67" s="112"/>
      <c r="F67" s="139"/>
      <c r="G67" s="112"/>
      <c r="H67" s="48">
        <v>0</v>
      </c>
      <c r="I67" s="86"/>
      <c r="J67" s="48">
        <v>-177</v>
      </c>
    </row>
    <row r="68" spans="1:10" ht="22.5" customHeight="1" thickBot="1">
      <c r="A68" s="123" t="s">
        <v>92</v>
      </c>
      <c r="B68" s="112"/>
      <c r="C68" s="112"/>
      <c r="D68" s="112"/>
      <c r="E68" s="112"/>
      <c r="F68" s="139"/>
      <c r="G68" s="112"/>
      <c r="H68" s="82">
        <f>SUM(H65:H67)</f>
        <v>42</v>
      </c>
      <c r="I68" s="81"/>
      <c r="J68" s="82">
        <f>SUM(J65:J67)</f>
        <v>342</v>
      </c>
    </row>
    <row r="69" spans="1:10" ht="21.75" customHeight="1" thickTop="1">
      <c r="A69" s="112"/>
      <c r="B69" s="112"/>
      <c r="C69" s="112"/>
      <c r="D69" s="112"/>
      <c r="E69" s="112"/>
      <c r="F69" s="139"/>
      <c r="G69" s="112"/>
      <c r="H69" s="127"/>
      <c r="I69" s="112"/>
      <c r="J69" s="127"/>
    </row>
  </sheetData>
  <mergeCells count="6">
    <mergeCell ref="H41:J41"/>
    <mergeCell ref="H4:J4"/>
    <mergeCell ref="H5:J5"/>
    <mergeCell ref="H7:J7"/>
    <mergeCell ref="H38:J38"/>
    <mergeCell ref="H39:J39"/>
  </mergeCells>
  <phoneticPr fontId="0" type="noConversion"/>
  <pageMargins left="0.8" right="0.8" top="0.48" bottom="0.5" header="0.5" footer="0.5"/>
  <pageSetup paperSize="9" scale="97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4" max="9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2026-05-12T13:56:26Z</dcterms:created>
  <dcterms:modified xsi:type="dcterms:W3CDTF">2026-05-12T13:58:41Z</dcterms:modified>
</cp:coreProperties>
</file>