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1 TMD ประจำเดือน\2569_03 มี.ค\เอกสารจาก AUDIT\File SET\File SET\"/>
    </mc:Choice>
  </mc:AlternateContent>
  <xr:revisionPtr revIDLastSave="0" documentId="13_ncr:1_{E0102249-01D3-4EBA-98F0-E48B9378147F}" xr6:coauthVersionLast="47" xr6:coauthVersionMax="47" xr10:uidLastSave="{00000000-0000-0000-0000-000000000000}"/>
  <bookViews>
    <workbookView xWindow="-110" yWindow="-110" windowWidth="19420" windowHeight="10300" tabRatio="830" firstSheet="1" activeTab="2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'BAL-THA'!$A$1:$L$82</definedName>
    <definedName name="_xlnm.Print_Area" localSheetId="5">'CAFW-THA'!$A$1:$L$83</definedName>
    <definedName name="_xlnm.Print_Area" localSheetId="2">'PL-THA '!$A$1:$N$47</definedName>
    <definedName name="_xlnm.Print_Area" localSheetId="4">'SHA-COM-THA'!$A$1:$V$30</definedName>
    <definedName name="_xlnm.Print_Area" localSheetId="3">'SHA-CON-THA'!$A$1:$Z$32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<sst xmlns="http://schemas.openxmlformats.org/spreadsheetml/2006/main" count="297" uniqueCount="171">
  <si>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</si>
  <si>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</si>
  <si>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</si>
  <si>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</si>
  <si>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</si>
  <si>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</si>
  <si>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</si>
  <si>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</si>
  <si>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</si>
  <si>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</si>
  <si>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</si>
  <si>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</si>
  <si>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</si>
  <si>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</si>
  <si>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</si>
  <si>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</si>
  <si>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</si>
  <si>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</si>
  <si>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</si>
  <si>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</si>
  <si>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</si>
  <si>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</si>
  <si>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</si>
  <si>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</si>
  <si>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</si>
  <si>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</si>
  <si>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</si>
  <si>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</si>
  <si>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</si>
  <si>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</si>
  <si>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</si>
  <si>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</si>
  <si>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</si>
  <si>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</si>
  <si>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</si>
  <si>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</si>
  <si>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</si>
  <si>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</si>
  <si>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</si>
  <si>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จำนวนหุ้นสามัญ (หุ้น)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</si>
  <si>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</si>
  <si>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</si>
  <si>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</si>
  <si>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</si>
  <si>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</si>
  <si>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</si>
  <si>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</si>
  <si>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</si>
  <si>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</si>
  <si>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</si>
  <si>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</si>
  <si>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</si>
  <si>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</si>
  <si>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ทุนเรือนหุ้น</t>
  </si>
  <si>
    <t>ทุนจดทะเบียน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</si>
  <si>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</si>
  <si>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</si>
  <si>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</si>
  <si>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</si>
  <si>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</si>
  <si>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</si>
  <si>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</si>
  <si>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</si>
  <si>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</si>
  <si>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</si>
  <si>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</si>
  <si>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</si>
  <si>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</si>
  <si>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</si>
  <si>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</si>
  <si>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</si>
  <si>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</si>
  <si>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</si>
  <si>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</si>
  <si>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</si>
  <si>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</si>
  <si>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</si>
  <si>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</si>
  <si>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เงินสดจ่ายซื้ออสังหาริมทรัพย์เพื่อการลงทุน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</si>
  <si>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</si>
  <si>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</si>
  <si>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</si>
  <si>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</si>
  <si>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</si>
  <si>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</si>
  <si>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</si>
  <si>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</si>
  <si>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</si>
  <si>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</si>
  <si>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กำไรสำหรับงวด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</si>
  <si>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</si>
  <si>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</si>
  <si>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</si>
  <si>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</si>
  <si>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15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</si>
  <si>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</si>
  <si>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</si>
  <si>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</si>
  <si>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</si>
  <si>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</si>
  <si>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</si>
  <si>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</si>
  <si>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</si>
  <si>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</si>
  <si>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</si>
  <si>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</si>
  <si>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กำไร (ขาดทุน) เบ็ดเสร็จอื่นสำหรับงวด-สุทธิจากภาษี</t>
  </si>
  <si>
    <t>ที่วัดมูลค่ายุติธรรมผ่านกำไรขาดทุนเบ็ดเสร็จอื่น</t>
  </si>
  <si>
    <t>กำไรต่อหุ้น</t>
  </si>
  <si>
    <t>ค่าเสื่อมราคาและค่าตัดจำหน่าย</t>
  </si>
  <si>
    <t>เงินสดรับจากการขายอุปกรณ์</t>
  </si>
  <si>
    <t>13</t>
  </si>
  <si>
    <t>เงินสดรับจากลูกหนี้ค่าสินทรัพย์</t>
  </si>
  <si>
    <t>4</t>
  </si>
  <si>
    <t>เงินสดจ่ายชำระเจ้าหนี้ค่าสินทรัพย์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</si>
  <si>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</si>
  <si>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</si>
  <si>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</si>
  <si>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</si>
  <si>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</si>
  <si>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</si>
  <si>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สินทรัพย์ไม่หมุนเวียนที่จัดประเภทเป็นสินทรัพย์ที่มีไว้เพื่อขาย</t>
  </si>
  <si>
    <t>ประมาณการหนี้สินไม่หมุนเวียนสำหรับผลประโยชน์พนักงาน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</si>
  <si>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</si>
  <si>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</si>
  <si>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</si>
  <si>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กำไรที่ยังไม่เกิดขึ้นจากการวัดมูลค่าเงินลงทุน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</si>
  <si>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</si>
  <si>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</si>
  <si>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</si>
  <si>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</si>
  <si>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</si>
  <si>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</si>
  <si>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</si>
  <si>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</si>
  <si>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</si>
  <si>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</si>
  <si>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</si>
  <si>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</si>
  <si>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หมายเหตุประกอบงบการเงินระหว่างกาลแบบย่อเป็นส่วนหนึ่งของงบการเงินนี้</t>
  </si>
  <si>
    <t>ลูกหนี้ค่าสินทรัพย์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</si>
  <si>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</si>
  <si>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</si>
  <si>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</si>
  <si>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</si>
  <si>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เงินสดจ่ายซื้อสินทรัพย์ไม่มีตัวตน</t>
  </si>
  <si>
    <t>กำไร (ขาดทุน) จากการวัดมูลค่าเงินลงทุนในตราสารทุน-สุทธิจากภาษี</t>
  </si>
  <si>
    <t>โอนขาดทุนจากการขายเงินลงทุนในตราสารทุน</t>
  </si>
  <si>
    <t>31 มี.ค. 2568</t>
  </si>
  <si>
    <t>ยอดคงเหลือ ณ 1 มกราคม 2568</t>
  </si>
  <si>
    <t>กำไรขาดทุนเบ็ดเสร็จรวมสำหรับงวดสามเดือน</t>
  </si>
  <si>
    <t>สิ้นสุดวันที่ 31 มีนาคม 2568</t>
  </si>
  <si>
    <t>ยอดคงเหลือ ณ 31 มีนาคม 2568</t>
  </si>
  <si>
    <t>รายการปรับกระทบกำไรเป็นเงินสดรับ (จ่าย)</t>
  </si>
  <si>
    <t>เงินสดและรายการเทียบเท่าเงินสด ณ 31 มีนาคม</t>
  </si>
  <si>
    <t>โอนเงินมัดจำเป็นทรัพย์สิน</t>
  </si>
  <si>
    <t>ผลขาดทุนด้านเครดิตที่คาดว่าจะเกิดขึ้น (กลับรายการ)</t>
  </si>
  <si>
    <t>เงินสดสุทธิใช้ไปในกิจกรรมลงทุน</t>
  </si>
  <si>
    <t>เงินสดจ่ายซื้อสินทรัพย์ทางการเงินไม่หมุนเวียนที่ใช้เป็นหลักประกัน</t>
  </si>
  <si>
    <t>(กำไร) ขาดทุนจากการจำหน่ายอุปกรณ์</t>
  </si>
  <si>
    <t>ขาดทุนจากการด้อยค่าทรัพย์สิน (กลับรายการ)</t>
  </si>
  <si>
    <t>ณ วันที่ 31 มีนาคม พ.ศ. 2569</t>
  </si>
  <si>
    <t>31 ธ.ค. 2568</t>
  </si>
  <si>
    <t>31 มี.ค. 2569</t>
  </si>
  <si>
    <t>สำหรับงวดสามเดือนสิ้นสุดวันที่ 31 มีนาคม พ.ศ. 2569 (สอบทานแล้ว/ยังไม่ได้ตรวจสอบ)</t>
  </si>
  <si>
    <t>ยอดคงเหลือ ณ 1 มกราคม 2569</t>
  </si>
  <si>
    <t>สิ้นสุดวันที่ 31 มีนาคม 2569</t>
  </si>
  <si>
    <t>ยอดคงเหลือ ณ 31 มีนาคม 2569</t>
  </si>
  <si>
    <t>ขาดทุนจากการลดมูลค่าสินค้า (กลับรายการ)</t>
  </si>
  <si>
    <t>(กำไร) ขาดทุนที่ยังไม่เกิดขึ้นจากอัตราแลกเปลี่ยน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</si>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</sst>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[$-107041E]d\ mmm\ yyyy;@"/>
    <numFmt numFmtId="168" formatCode="#,##0.00_)\ ;[Red]\(#,##0.00\)\ "/>
    <numFmt numFmtId="169" formatCode="_-* #,##0.00_-;\-* #,##0.00_-;_-* &quot; &quot;??_-;_-@_-"/>
    <numFmt numFmtId="170" formatCode="_(* #,##0.00_);[Red]_(* \(#,##0.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98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8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43" fontId="2" fillId="0" borderId="0" xfId="1" applyFont="1" applyFill="1" applyBorder="1"/>
    <xf numFmtId="43" fontId="7" fillId="0" borderId="0" xfId="1" applyFont="1" applyFill="1"/>
    <xf numFmtId="0" fontId="0" fillId="0" borderId="0" xfId="0" applyAlignment="1">
      <alignment shrinkToFit="1"/>
    </xf>
    <xf numFmtId="170" fontId="2" fillId="0" borderId="0" xfId="0" applyNumberFormat="1" applyFont="1"/>
    <xf numFmtId="170" fontId="2" fillId="0" borderId="0" xfId="1" applyNumberFormat="1" applyFont="1" applyFill="1"/>
    <xf numFmtId="170" fontId="2" fillId="0" borderId="2" xfId="0" applyNumberFormat="1" applyFont="1" applyBorder="1"/>
    <xf numFmtId="170" fontId="2" fillId="0" borderId="3" xfId="0" applyNumberFormat="1" applyFont="1" applyBorder="1"/>
    <xf numFmtId="43" fontId="2" fillId="0" borderId="0" xfId="1" applyFont="1"/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6" fontId="2" fillId="0" borderId="0" xfId="0" applyNumberFormat="1" applyFont="1"/>
    <xf numFmtId="1" fontId="7" fillId="0" borderId="0" xfId="0" applyNumberFormat="1" applyFont="1"/>
    <xf numFmtId="1" fontId="2" fillId="0" borderId="0" xfId="0" quotePrefix="1" applyNumberFormat="1" applyFont="1" applyAlignment="1">
      <alignment horizontal="left"/>
    </xf>
    <xf numFmtId="1" fontId="7" fillId="0" borderId="0" xfId="0" quotePrefix="1" applyNumberFormat="1" applyFont="1" applyAlignment="1">
      <alignment horizontal="left"/>
    </xf>
    <xf numFmtId="167" fontId="8" fillId="0" borderId="0" xfId="0" applyNumberFormat="1" applyFont="1" applyAlignment="1">
      <alignment horizontal="center"/>
    </xf>
    <xf numFmtId="167" fontId="8" fillId="0" borderId="1" xfId="0" quotePrefix="1" applyNumberFormat="1" applyFont="1" applyBorder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169" fontId="2" fillId="0" borderId="0" xfId="0" applyNumberFormat="1" applyFont="1"/>
    <xf numFmtId="37" fontId="2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8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/>
    </xf>
    <xf numFmtId="43" fontId="8" fillId="0" borderId="0" xfId="1" quotePrefix="1" applyFont="1" applyFill="1" applyBorder="1" applyAlignment="1">
      <alignment horizontal="center"/>
    </xf>
    <xf numFmtId="170" fontId="2" fillId="0" borderId="4" xfId="0" applyNumberFormat="1" applyFont="1" applyBorder="1"/>
    <xf numFmtId="170" fontId="2" fillId="0" borderId="5" xfId="0" applyNumberFormat="1" applyFont="1" applyBorder="1"/>
    <xf numFmtId="1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49" fontId="8" fillId="0" borderId="1" xfId="0" applyNumberFormat="1" applyFont="1" applyBorder="1" applyAlignment="1">
      <alignment horizontal="center"/>
    </xf>
    <xf numFmtId="37" fontId="7" fillId="0" borderId="0" xfId="0" applyNumberFormat="1" applyFont="1"/>
    <xf numFmtId="0" fontId="7" fillId="0" borderId="0" xfId="0" applyFont="1"/>
    <xf numFmtId="37" fontId="2" fillId="0" borderId="0" xfId="0" quotePrefix="1" applyNumberFormat="1" applyFont="1"/>
    <xf numFmtId="167" fontId="8" fillId="0" borderId="2" xfId="0" quotePrefix="1" applyNumberFormat="1" applyFont="1" applyBorder="1" applyAlignment="1">
      <alignment horizontal="center"/>
    </xf>
    <xf numFmtId="39" fontId="8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0" fontId="8" fillId="0" borderId="0" xfId="0" quotePrefix="1" applyFont="1" applyAlignment="1">
      <alignment horizontal="centerContinuous"/>
    </xf>
    <xf numFmtId="165" fontId="2" fillId="0" borderId="0" xfId="0" applyNumberFormat="1" applyFont="1"/>
    <xf numFmtId="37" fontId="8" fillId="0" borderId="0" xfId="0" applyNumberFormat="1" applyFont="1" applyAlignment="1">
      <alignment vertical="center"/>
    </xf>
    <xf numFmtId="38" fontId="2" fillId="0" borderId="4" xfId="0" applyNumberFormat="1" applyFont="1" applyBorder="1"/>
    <xf numFmtId="38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2" fillId="0" borderId="2" xfId="0" applyNumberFormat="1" applyFont="1" applyBorder="1"/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3" xfId="1" applyNumberFormat="1" applyFont="1" applyFill="1" applyBorder="1"/>
    <xf numFmtId="165" fontId="2" fillId="0" borderId="0" xfId="1" applyNumberFormat="1" applyFont="1" applyFill="1"/>
    <xf numFmtId="165" fontId="2" fillId="0" borderId="4" xfId="0" applyNumberFormat="1" applyFont="1" applyBorder="1"/>
    <xf numFmtId="165" fontId="2" fillId="0" borderId="0" xfId="1" applyNumberFormat="1" applyFont="1" applyFill="1" applyBorder="1"/>
    <xf numFmtId="165" fontId="2" fillId="0" borderId="1" xfId="1" applyNumberFormat="1" applyFont="1" applyFill="1" applyBorder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9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2:Q84"/>
  <sheetViews>
    <sheetView topLeftCell="A74" zoomScale="80" zoomScaleNormal="80" zoomScaleSheetLayoutView="80" workbookViewId="0">
      <selection activeCell="H38" sqref="H38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46.8984375" style="7" customWidth="1"/>
    <col min="6" max="6" width="9.69921875" style="10" customWidth="1"/>
    <col min="7" max="7" width="2.09765625" style="7" customWidth="1"/>
    <col min="8" max="9" width="17.19921875" style="12" customWidth="1"/>
    <col min="10" max="10" width="1.69921875" style="7" customWidth="1"/>
    <col min="11" max="12" width="17.09765625" style="12" customWidth="1"/>
    <col min="13" max="13" width="6.09765625" style="12" customWidth="1"/>
    <col min="14" max="14" width="18.09765625" style="7" customWidth="1"/>
    <col min="15" max="15" width="13.3984375" style="7" customWidth="1"/>
    <col min="16" max="16" width="13.3984375" style="14" customWidth="1"/>
    <col min="17" max="17" width="13.3984375" style="7" customWidth="1"/>
    <col min="18" max="18" width="14.59765625" style="7" bestFit="1" customWidth="1"/>
    <col min="19" max="16384" width="9.09765625" style="7"/>
  </cols>
  <sheetData>
    <row r="2" spans="1:16" ht="24.5" x14ac:dyDescent="0.75">
      <c r="A2" s="62"/>
      <c r="B2" s="62"/>
      <c r="C2" s="62"/>
      <c r="D2" s="62"/>
      <c r="E2" s="62"/>
      <c r="F2" s="62"/>
      <c r="G2" s="63"/>
      <c r="H2" s="62"/>
      <c r="I2" s="62"/>
      <c r="J2" s="62"/>
      <c r="K2" s="62"/>
      <c r="L2" s="62"/>
    </row>
    <row r="3" spans="1:16" s="1" customFormat="1" ht="15" customHeight="1" x14ac:dyDescent="0.6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26"/>
      <c r="P3" s="14"/>
    </row>
    <row r="4" spans="1:16" s="32" customFormat="1" ht="24.5" x14ac:dyDescent="0.75">
      <c r="A4" s="80" t="s">
        <v>24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27"/>
      <c r="P4" s="18"/>
    </row>
    <row r="5" spans="1:16" s="1" customFormat="1" ht="22" x14ac:dyDescent="0.7">
      <c r="A5" s="76" t="s">
        <v>116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2"/>
      <c r="O5" s="33"/>
      <c r="P5" s="14"/>
    </row>
    <row r="6" spans="1:16" s="1" customFormat="1" ht="24.5" x14ac:dyDescent="0.75">
      <c r="A6" s="81" t="s">
        <v>161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28"/>
      <c r="N6" s="3"/>
      <c r="O6" s="34"/>
      <c r="P6" s="14"/>
    </row>
    <row r="7" spans="1:16" s="1" customFormat="1" ht="24.5" x14ac:dyDescent="0.75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29"/>
      <c r="N7" s="3"/>
      <c r="O7" s="34"/>
      <c r="P7" s="14"/>
    </row>
    <row r="8" spans="1:16" s="1" customFormat="1" ht="22" x14ac:dyDescent="0.7">
      <c r="A8" s="4"/>
      <c r="B8" s="4"/>
      <c r="C8" s="4"/>
      <c r="D8" s="4"/>
      <c r="E8" s="4"/>
      <c r="F8" s="2"/>
      <c r="G8" s="4"/>
      <c r="H8" s="79" t="s">
        <v>1</v>
      </c>
      <c r="I8" s="79"/>
      <c r="J8" s="4"/>
      <c r="K8" s="79" t="s">
        <v>41</v>
      </c>
      <c r="L8" s="79"/>
      <c r="M8" s="2"/>
      <c r="P8" s="14"/>
    </row>
    <row r="9" spans="1:16" s="1" customFormat="1" ht="22" x14ac:dyDescent="0.7">
      <c r="A9" s="4"/>
      <c r="B9" s="4"/>
      <c r="C9" s="4"/>
      <c r="D9" s="4"/>
      <c r="E9" s="4"/>
      <c r="F9" s="4"/>
      <c r="G9" s="4"/>
      <c r="H9" s="35" t="s">
        <v>80</v>
      </c>
      <c r="I9" s="4"/>
      <c r="J9" s="4"/>
      <c r="K9" s="35" t="s">
        <v>80</v>
      </c>
      <c r="L9" s="4"/>
      <c r="M9" s="35"/>
      <c r="P9" s="14"/>
    </row>
    <row r="10" spans="1:16" s="1" customFormat="1" ht="22" x14ac:dyDescent="0.7">
      <c r="A10" s="4"/>
      <c r="B10" s="4"/>
      <c r="C10" s="4"/>
      <c r="D10" s="4"/>
      <c r="E10" s="4"/>
      <c r="F10" s="2"/>
      <c r="G10" s="4"/>
      <c r="H10" s="35" t="s">
        <v>81</v>
      </c>
      <c r="I10" s="2" t="s">
        <v>82</v>
      </c>
      <c r="J10" s="4"/>
      <c r="K10" s="35" t="s">
        <v>81</v>
      </c>
      <c r="L10" s="2" t="s">
        <v>82</v>
      </c>
      <c r="M10" s="35"/>
      <c r="P10" s="14"/>
    </row>
    <row r="11" spans="1:16" s="1" customFormat="1" ht="22" x14ac:dyDescent="0.7">
      <c r="A11" s="4"/>
      <c r="B11" s="4"/>
      <c r="C11" s="4"/>
      <c r="D11" s="4"/>
      <c r="E11" s="4"/>
      <c r="F11" s="25" t="s">
        <v>2</v>
      </c>
      <c r="G11" s="4"/>
      <c r="H11" s="36" t="s">
        <v>163</v>
      </c>
      <c r="I11" s="36" t="s">
        <v>162</v>
      </c>
      <c r="J11" s="4"/>
      <c r="K11" s="36" t="s">
        <v>163</v>
      </c>
      <c r="L11" s="36" t="s">
        <v>162</v>
      </c>
      <c r="M11" s="37"/>
      <c r="P11" s="14"/>
    </row>
    <row r="12" spans="1:16" s="1" customFormat="1" ht="24.5" x14ac:dyDescent="0.75">
      <c r="A12" s="5" t="s">
        <v>83</v>
      </c>
      <c r="B12" s="4"/>
      <c r="C12" s="4"/>
      <c r="D12" s="4"/>
      <c r="E12" s="4"/>
      <c r="F12" s="2"/>
      <c r="G12" s="4"/>
      <c r="H12" s="37"/>
      <c r="I12" s="37"/>
      <c r="J12" s="4"/>
      <c r="K12" s="37"/>
      <c r="L12" s="37"/>
      <c r="M12" s="37"/>
      <c r="P12" s="14"/>
    </row>
    <row r="13" spans="1:16" s="1" customFormat="1" ht="22" x14ac:dyDescent="0.7">
      <c r="A13" s="6" t="s">
        <v>84</v>
      </c>
      <c r="B13" s="4"/>
      <c r="C13" s="4"/>
      <c r="D13" s="4"/>
      <c r="E13" s="4"/>
      <c r="F13" s="2"/>
      <c r="G13" s="4"/>
      <c r="H13" s="37"/>
      <c r="I13" s="55"/>
      <c r="J13" s="4"/>
      <c r="K13" s="37"/>
      <c r="L13" s="37"/>
      <c r="M13" s="37"/>
      <c r="P13" s="14"/>
    </row>
    <row r="14" spans="1:16" x14ac:dyDescent="0.65">
      <c r="B14" s="7" t="s">
        <v>3</v>
      </c>
      <c r="F14" s="8"/>
      <c r="H14" s="20">
        <v>125979572.17000002</v>
      </c>
      <c r="I14" s="20">
        <v>192102189.02000001</v>
      </c>
      <c r="J14" s="20"/>
      <c r="K14" s="20">
        <v>27300869.350000001</v>
      </c>
      <c r="L14" s="20">
        <v>30229521.68</v>
      </c>
      <c r="M14" s="3"/>
      <c r="N14" s="3"/>
      <c r="O14" s="3"/>
    </row>
    <row r="15" spans="1:16" ht="21" customHeight="1" x14ac:dyDescent="0.65">
      <c r="B15" s="9" t="s">
        <v>119</v>
      </c>
      <c r="F15" s="8">
        <v>4</v>
      </c>
      <c r="H15" s="20">
        <v>370463137.57000005</v>
      </c>
      <c r="I15" s="20">
        <v>347615358.78999996</v>
      </c>
      <c r="J15" s="20"/>
      <c r="K15" s="20">
        <v>237338371.52000004</v>
      </c>
      <c r="L15" s="20">
        <v>210647473.36000001</v>
      </c>
      <c r="M15" s="3"/>
      <c r="N15" s="3"/>
      <c r="O15" s="3"/>
    </row>
    <row r="16" spans="1:16" x14ac:dyDescent="0.65">
      <c r="B16" s="9" t="s">
        <v>4</v>
      </c>
      <c r="F16" s="8">
        <v>5</v>
      </c>
      <c r="H16" s="20">
        <v>216360129.22999999</v>
      </c>
      <c r="I16" s="20">
        <v>186722910.05000001</v>
      </c>
      <c r="J16" s="20"/>
      <c r="K16" s="20">
        <v>103995614.36</v>
      </c>
      <c r="L16" s="20">
        <v>84376183.859999999</v>
      </c>
      <c r="M16" s="3"/>
      <c r="N16" s="3"/>
      <c r="O16" s="3"/>
    </row>
    <row r="17" spans="1:15" x14ac:dyDescent="0.65">
      <c r="B17" s="9" t="s">
        <v>97</v>
      </c>
      <c r="F17" s="8">
        <v>6</v>
      </c>
      <c r="H17" s="20">
        <v>1329607122.0699999</v>
      </c>
      <c r="I17" s="20">
        <v>1267960579.5799999</v>
      </c>
      <c r="J17" s="20"/>
      <c r="K17" s="20">
        <v>1011981259.21</v>
      </c>
      <c r="L17" s="20">
        <v>983086780.87</v>
      </c>
      <c r="M17" s="3"/>
      <c r="N17" s="3"/>
      <c r="O17" s="3"/>
    </row>
    <row r="18" spans="1:15" x14ac:dyDescent="0.65">
      <c r="B18" s="7" t="s">
        <v>5</v>
      </c>
      <c r="F18" s="8"/>
      <c r="H18" s="20">
        <v>515066.31999999983</v>
      </c>
      <c r="I18" s="20">
        <v>764357.92999999993</v>
      </c>
      <c r="J18" s="20"/>
      <c r="K18" s="20">
        <v>0</v>
      </c>
      <c r="L18" s="20">
        <v>0</v>
      </c>
      <c r="M18" s="3"/>
      <c r="N18" s="3"/>
      <c r="O18" s="3"/>
    </row>
    <row r="19" spans="1:15" x14ac:dyDescent="0.65">
      <c r="B19" s="7" t="s">
        <v>121</v>
      </c>
      <c r="F19" s="8">
        <v>9.1999999999999993</v>
      </c>
      <c r="H19" s="20">
        <v>2776477.12</v>
      </c>
      <c r="I19" s="20">
        <v>2507421.4500000002</v>
      </c>
      <c r="J19" s="20"/>
      <c r="K19" s="20">
        <v>0</v>
      </c>
      <c r="L19" s="20">
        <v>0</v>
      </c>
      <c r="M19" s="3"/>
      <c r="N19" s="3"/>
      <c r="O19" s="3"/>
    </row>
    <row r="20" spans="1:15" ht="22" x14ac:dyDescent="0.7">
      <c r="A20" s="6" t="s">
        <v>6</v>
      </c>
      <c r="H20" s="22">
        <v>2045701504.4799998</v>
      </c>
      <c r="I20" s="22">
        <v>1997672816.8199999</v>
      </c>
      <c r="J20" s="20"/>
      <c r="K20" s="22">
        <v>1380616114.4400001</v>
      </c>
      <c r="L20" s="22">
        <v>1308339959.77</v>
      </c>
      <c r="M20" s="3"/>
      <c r="N20" s="3"/>
      <c r="O20" s="3"/>
    </row>
    <row r="21" spans="1:15" ht="22" x14ac:dyDescent="0.7">
      <c r="A21" s="6" t="s">
        <v>7</v>
      </c>
      <c r="H21" s="20"/>
      <c r="I21" s="20"/>
      <c r="J21" s="20"/>
      <c r="K21" s="20"/>
      <c r="L21" s="20"/>
      <c r="M21" s="3"/>
    </row>
    <row r="22" spans="1:15" x14ac:dyDescent="0.65">
      <c r="B22" s="9" t="s">
        <v>98</v>
      </c>
      <c r="F22" s="8">
        <v>7</v>
      </c>
      <c r="H22" s="20">
        <v>1281713886.9000001</v>
      </c>
      <c r="I22" s="20">
        <v>1191202469.26</v>
      </c>
      <c r="J22" s="20"/>
      <c r="K22" s="20">
        <v>681032500</v>
      </c>
      <c r="L22" s="20">
        <v>609145000</v>
      </c>
      <c r="M22" s="3"/>
      <c r="N22" s="3"/>
      <c r="O22" s="3"/>
    </row>
    <row r="23" spans="1:15" x14ac:dyDescent="0.65">
      <c r="B23" s="7" t="s">
        <v>40</v>
      </c>
      <c r="F23" s="8">
        <v>8</v>
      </c>
      <c r="H23" s="21">
        <v>0</v>
      </c>
      <c r="I23" s="21">
        <v>0</v>
      </c>
      <c r="J23" s="20"/>
      <c r="K23" s="20">
        <v>94070966.700000003</v>
      </c>
      <c r="L23" s="20">
        <v>94070966.700000003</v>
      </c>
      <c r="M23" s="3"/>
    </row>
    <row r="24" spans="1:15" x14ac:dyDescent="0.65">
      <c r="B24" s="11" t="s">
        <v>75</v>
      </c>
      <c r="F24" s="8"/>
      <c r="H24" s="20">
        <v>52594036.160000026</v>
      </c>
      <c r="I24" s="20">
        <v>52324186.320000023</v>
      </c>
      <c r="J24" s="20"/>
      <c r="K24" s="20">
        <v>51371039.610000014</v>
      </c>
      <c r="L24" s="20">
        <v>51086888.770000041</v>
      </c>
      <c r="M24" s="3"/>
    </row>
    <row r="25" spans="1:15" x14ac:dyDescent="0.65">
      <c r="B25" s="7" t="s">
        <v>76</v>
      </c>
      <c r="F25" s="8">
        <v>9.1</v>
      </c>
      <c r="H25" s="20">
        <v>664739113.79999995</v>
      </c>
      <c r="I25" s="20">
        <v>662512622.12000024</v>
      </c>
      <c r="J25" s="20"/>
      <c r="K25" s="20">
        <v>234991596.08000001</v>
      </c>
      <c r="L25" s="20">
        <v>236024407.67000005</v>
      </c>
      <c r="M25" s="3"/>
    </row>
    <row r="26" spans="1:15" x14ac:dyDescent="0.65">
      <c r="B26" s="7" t="s">
        <v>77</v>
      </c>
      <c r="H26" s="20">
        <v>58851.699999999961</v>
      </c>
      <c r="I26" s="20">
        <v>70072.849999999977</v>
      </c>
      <c r="J26" s="20"/>
      <c r="K26" s="20">
        <v>30974.209999999963</v>
      </c>
      <c r="L26" s="20">
        <v>40479.109999999986</v>
      </c>
      <c r="M26" s="3"/>
    </row>
    <row r="27" spans="1:15" x14ac:dyDescent="0.65">
      <c r="B27" s="7" t="s">
        <v>124</v>
      </c>
      <c r="F27" s="10" t="s">
        <v>111</v>
      </c>
      <c r="H27" s="20">
        <v>1421796.7</v>
      </c>
      <c r="I27" s="20">
        <v>1695203.46</v>
      </c>
      <c r="J27" s="20"/>
      <c r="K27" s="20">
        <v>0</v>
      </c>
      <c r="L27" s="20">
        <v>0</v>
      </c>
      <c r="M27" s="3"/>
    </row>
    <row r="28" spans="1:15" x14ac:dyDescent="0.65">
      <c r="B28" s="9" t="s">
        <v>104</v>
      </c>
      <c r="F28" s="8">
        <v>10</v>
      </c>
      <c r="H28" s="20">
        <v>9923194.0199999996</v>
      </c>
      <c r="I28" s="20">
        <v>9918971.1799999997</v>
      </c>
      <c r="J28" s="20"/>
      <c r="K28" s="21">
        <v>0</v>
      </c>
      <c r="L28" s="21">
        <v>0</v>
      </c>
      <c r="M28" s="3"/>
      <c r="N28" s="3"/>
      <c r="O28" s="3"/>
    </row>
    <row r="29" spans="1:15" ht="21.75" customHeight="1" x14ac:dyDescent="0.65">
      <c r="B29" s="7" t="s">
        <v>8</v>
      </c>
      <c r="F29" s="8"/>
      <c r="H29" s="20">
        <v>2665901.87</v>
      </c>
      <c r="I29" s="20">
        <v>3307369.48</v>
      </c>
      <c r="J29" s="20"/>
      <c r="K29" s="20">
        <v>2623098.38</v>
      </c>
      <c r="L29" s="20">
        <v>3264565.9899999998</v>
      </c>
      <c r="M29" s="3"/>
    </row>
    <row r="30" spans="1:15" ht="22" x14ac:dyDescent="0.7">
      <c r="A30" s="6" t="s">
        <v>9</v>
      </c>
      <c r="H30" s="22">
        <v>2013116781.1500001</v>
      </c>
      <c r="I30" s="22">
        <v>1921030894.6700003</v>
      </c>
      <c r="J30" s="20"/>
      <c r="K30" s="22">
        <v>1064120174.9800001</v>
      </c>
      <c r="L30" s="22">
        <v>993632308.24000013</v>
      </c>
      <c r="M30" s="3"/>
      <c r="N30" s="3"/>
      <c r="O30" s="3"/>
    </row>
    <row r="31" spans="1:15" ht="22.5" thickBot="1" x14ac:dyDescent="0.75">
      <c r="A31" s="6" t="s">
        <v>10</v>
      </c>
      <c r="H31" s="23">
        <v>4058818285.6300001</v>
      </c>
      <c r="I31" s="23">
        <v>3918703711.4900002</v>
      </c>
      <c r="J31" s="20"/>
      <c r="K31" s="23">
        <v>2444736289.4200001</v>
      </c>
      <c r="L31" s="23">
        <v>2301972268.0100002</v>
      </c>
      <c r="M31" s="3"/>
      <c r="N31" s="3"/>
      <c r="O31" s="3"/>
    </row>
    <row r="32" spans="1:15" ht="22" thickTop="1" x14ac:dyDescent="0.65"/>
    <row r="33" spans="1:16" x14ac:dyDescent="0.65">
      <c r="A33" s="74" t="s">
        <v>139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26"/>
    </row>
    <row r="34" spans="1:16" x14ac:dyDescent="0.6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6" x14ac:dyDescent="0.6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6" x14ac:dyDescent="0.6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38"/>
    </row>
    <row r="37" spans="1:16" x14ac:dyDescent="0.6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6" x14ac:dyDescent="0.6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6" ht="22.5" customHeight="1" x14ac:dyDescent="0.65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38"/>
    </row>
    <row r="42" spans="1:16" ht="24.5" x14ac:dyDescent="0.75">
      <c r="A42" s="62"/>
      <c r="B42" s="62"/>
      <c r="C42" s="62"/>
      <c r="D42" s="62"/>
      <c r="E42" s="62"/>
      <c r="F42" s="62"/>
      <c r="G42" s="63"/>
      <c r="H42" s="62"/>
      <c r="I42" s="62"/>
      <c r="J42" s="62"/>
      <c r="K42" s="62"/>
      <c r="L42" s="62"/>
    </row>
    <row r="43" spans="1:16" s="1" customFormat="1" ht="15" customHeight="1" x14ac:dyDescent="0.6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13"/>
      <c r="P43" s="14"/>
    </row>
    <row r="44" spans="1:16" s="32" customFormat="1" ht="24.5" x14ac:dyDescent="0.75">
      <c r="A44" s="80" t="s">
        <v>24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27"/>
      <c r="P44" s="18"/>
    </row>
    <row r="45" spans="1:16" s="1" customFormat="1" ht="22" x14ac:dyDescent="0.7">
      <c r="A45" s="76" t="s">
        <v>116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2"/>
      <c r="P45" s="14"/>
    </row>
    <row r="46" spans="1:16" s="1" customFormat="1" ht="22" x14ac:dyDescent="0.7">
      <c r="A46" s="76" t="s">
        <v>161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2"/>
      <c r="P46" s="14"/>
    </row>
    <row r="47" spans="1:16" s="1" customFormat="1" ht="22" x14ac:dyDescent="0.7">
      <c r="A47" s="77" t="s">
        <v>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29"/>
      <c r="P47" s="14"/>
    </row>
    <row r="48" spans="1:16" s="1" customFormat="1" ht="22" x14ac:dyDescent="0.7">
      <c r="A48" s="4"/>
      <c r="B48" s="4"/>
      <c r="C48" s="4"/>
      <c r="D48" s="4"/>
      <c r="E48" s="4"/>
      <c r="F48" s="2"/>
      <c r="G48" s="4"/>
      <c r="H48" s="79" t="s">
        <v>1</v>
      </c>
      <c r="I48" s="79"/>
      <c r="J48" s="4"/>
      <c r="K48" s="79" t="s">
        <v>41</v>
      </c>
      <c r="L48" s="79"/>
      <c r="M48" s="2"/>
      <c r="P48" s="14"/>
    </row>
    <row r="49" spans="1:16" s="1" customFormat="1" ht="22" x14ac:dyDescent="0.7">
      <c r="A49" s="4"/>
      <c r="B49" s="4"/>
      <c r="C49" s="4"/>
      <c r="D49" s="4"/>
      <c r="E49" s="4"/>
      <c r="F49" s="4"/>
      <c r="G49" s="4"/>
      <c r="H49" s="35" t="s">
        <v>80</v>
      </c>
      <c r="I49" s="4"/>
      <c r="J49" s="4"/>
      <c r="K49" s="35" t="s">
        <v>80</v>
      </c>
      <c r="L49" s="4"/>
      <c r="M49" s="35"/>
      <c r="P49" s="14"/>
    </row>
    <row r="50" spans="1:16" s="1" customFormat="1" ht="22" x14ac:dyDescent="0.7">
      <c r="A50" s="4"/>
      <c r="B50" s="4"/>
      <c r="C50" s="4"/>
      <c r="D50" s="4"/>
      <c r="E50" s="4"/>
      <c r="F50" s="2"/>
      <c r="G50" s="4"/>
      <c r="H50" s="35" t="s">
        <v>81</v>
      </c>
      <c r="I50" s="2" t="s">
        <v>82</v>
      </c>
      <c r="J50" s="4"/>
      <c r="K50" s="35" t="s">
        <v>81</v>
      </c>
      <c r="L50" s="2" t="s">
        <v>82</v>
      </c>
      <c r="M50" s="35"/>
      <c r="P50" s="14"/>
    </row>
    <row r="51" spans="1:16" s="1" customFormat="1" ht="22" x14ac:dyDescent="0.7">
      <c r="A51" s="4"/>
      <c r="B51" s="4"/>
      <c r="C51" s="4"/>
      <c r="D51" s="4"/>
      <c r="E51" s="4"/>
      <c r="F51" s="25" t="s">
        <v>2</v>
      </c>
      <c r="G51" s="4"/>
      <c r="H51" s="36" t="s">
        <v>163</v>
      </c>
      <c r="I51" s="36" t="s">
        <v>162</v>
      </c>
      <c r="J51" s="4"/>
      <c r="K51" s="36" t="s">
        <v>163</v>
      </c>
      <c r="L51" s="36" t="s">
        <v>162</v>
      </c>
      <c r="M51" s="37"/>
      <c r="P51" s="14"/>
    </row>
    <row r="52" spans="1:16" s="1" customFormat="1" ht="24.5" x14ac:dyDescent="0.75">
      <c r="A52" s="5" t="s">
        <v>60</v>
      </c>
      <c r="H52" s="3"/>
      <c r="I52" s="3"/>
      <c r="K52" s="39"/>
      <c r="L52" s="40"/>
      <c r="M52" s="3"/>
      <c r="P52" s="17"/>
    </row>
    <row r="53" spans="1:16" ht="22" x14ac:dyDescent="0.7">
      <c r="A53" s="6" t="s">
        <v>11</v>
      </c>
      <c r="H53" s="7"/>
      <c r="I53" s="7"/>
      <c r="J53" s="3"/>
      <c r="K53" s="3"/>
      <c r="L53" s="3"/>
      <c r="M53" s="7"/>
    </row>
    <row r="54" spans="1:16" x14ac:dyDescent="0.65">
      <c r="B54" s="9" t="s">
        <v>130</v>
      </c>
      <c r="F54" s="8">
        <v>11</v>
      </c>
      <c r="G54" s="31"/>
      <c r="H54" s="20">
        <v>143235129.33999997</v>
      </c>
      <c r="I54" s="20">
        <v>121589159.59000002</v>
      </c>
      <c r="J54" s="20"/>
      <c r="K54" s="20">
        <v>62485497.819999993</v>
      </c>
      <c r="L54" s="20">
        <v>28788243.210000001</v>
      </c>
      <c r="M54" s="3"/>
      <c r="N54" s="3"/>
      <c r="O54" s="3"/>
    </row>
    <row r="55" spans="1:16" x14ac:dyDescent="0.65">
      <c r="B55" s="7" t="s">
        <v>138</v>
      </c>
      <c r="F55" s="41"/>
      <c r="G55" s="31"/>
      <c r="H55" s="20">
        <v>62608984.509999998</v>
      </c>
      <c r="I55" s="20">
        <v>40231967.200000003</v>
      </c>
      <c r="J55" s="20"/>
      <c r="K55" s="20">
        <v>50102261.399999999</v>
      </c>
      <c r="L55" s="20">
        <v>31708341.039999999</v>
      </c>
      <c r="M55" s="3"/>
      <c r="N55" s="3"/>
      <c r="O55" s="3"/>
    </row>
    <row r="56" spans="1:16" x14ac:dyDescent="0.65">
      <c r="B56" s="7" t="s">
        <v>36</v>
      </c>
      <c r="G56" s="31"/>
      <c r="H56" s="20">
        <v>8834041.8000000007</v>
      </c>
      <c r="I56" s="20">
        <v>8834041.8000000007</v>
      </c>
      <c r="J56" s="20"/>
      <c r="K56" s="20">
        <v>8834041.8000000007</v>
      </c>
      <c r="L56" s="20">
        <v>8834041.8000000007</v>
      </c>
      <c r="M56" s="3"/>
      <c r="N56" s="3"/>
      <c r="O56" s="3"/>
    </row>
    <row r="57" spans="1:16" x14ac:dyDescent="0.65">
      <c r="B57" s="7" t="s">
        <v>12</v>
      </c>
      <c r="G57" s="31"/>
      <c r="H57" s="20">
        <v>1902242.8900000001</v>
      </c>
      <c r="I57" s="20">
        <v>1761694.8900000001</v>
      </c>
      <c r="J57" s="20"/>
      <c r="K57" s="20">
        <v>782770.89</v>
      </c>
      <c r="L57" s="20">
        <v>994596.89</v>
      </c>
      <c r="M57" s="3"/>
      <c r="N57" s="3"/>
      <c r="O57" s="3"/>
    </row>
    <row r="58" spans="1:16" ht="22" x14ac:dyDescent="0.7">
      <c r="A58" s="6" t="s">
        <v>13</v>
      </c>
      <c r="G58" s="31"/>
      <c r="H58" s="22">
        <v>216580398.53999996</v>
      </c>
      <c r="I58" s="22">
        <v>172416863.48000002</v>
      </c>
      <c r="J58" s="20"/>
      <c r="K58" s="22">
        <v>122204571.91</v>
      </c>
      <c r="L58" s="22">
        <v>70325222.939999998</v>
      </c>
      <c r="M58" s="3"/>
      <c r="N58" s="3"/>
      <c r="O58" s="3"/>
    </row>
    <row r="59" spans="1:16" ht="22" x14ac:dyDescent="0.7">
      <c r="A59" s="6" t="s">
        <v>14</v>
      </c>
      <c r="G59" s="31"/>
      <c r="H59" s="20"/>
      <c r="I59" s="20"/>
      <c r="J59" s="20"/>
      <c r="K59" s="20"/>
      <c r="L59" s="20"/>
      <c r="M59" s="3"/>
    </row>
    <row r="60" spans="1:16" x14ac:dyDescent="0.65">
      <c r="B60" s="7" t="s">
        <v>122</v>
      </c>
      <c r="F60" s="8">
        <v>12</v>
      </c>
      <c r="G60" s="31"/>
      <c r="H60" s="20">
        <v>32524409.620000005</v>
      </c>
      <c r="I60" s="20">
        <v>31754047.509999998</v>
      </c>
      <c r="J60" s="20"/>
      <c r="K60" s="20">
        <v>13027765.390000001</v>
      </c>
      <c r="L60" s="20">
        <v>12710086.609999999</v>
      </c>
      <c r="M60" s="3"/>
    </row>
    <row r="61" spans="1:16" x14ac:dyDescent="0.65">
      <c r="B61" s="7" t="s">
        <v>137</v>
      </c>
      <c r="F61" s="8">
        <v>13</v>
      </c>
      <c r="G61" s="31"/>
      <c r="H61" s="20">
        <v>78029562.820000008</v>
      </c>
      <c r="I61" s="20">
        <v>76818463.790000007</v>
      </c>
      <c r="J61" s="20"/>
      <c r="K61" s="20">
        <v>20685035.939999998</v>
      </c>
      <c r="L61" s="20">
        <v>20406906.68</v>
      </c>
      <c r="M61" s="3"/>
    </row>
    <row r="62" spans="1:16" x14ac:dyDescent="0.65">
      <c r="B62" s="7" t="s">
        <v>36</v>
      </c>
      <c r="G62" s="31"/>
      <c r="H62" s="20">
        <v>10005247.93</v>
      </c>
      <c r="I62" s="20">
        <v>13491085.869999999</v>
      </c>
      <c r="J62" s="20"/>
      <c r="K62" s="20">
        <v>8244727.9299999997</v>
      </c>
      <c r="L62" s="20">
        <v>7382107.9299999997</v>
      </c>
      <c r="M62" s="3"/>
    </row>
    <row r="63" spans="1:16" ht="22" x14ac:dyDescent="0.7">
      <c r="A63" s="6" t="s">
        <v>15</v>
      </c>
      <c r="B63" s="64"/>
      <c r="G63" s="31"/>
      <c r="H63" s="22">
        <v>120559220.37</v>
      </c>
      <c r="I63" s="22">
        <v>122063597.17000002</v>
      </c>
      <c r="J63" s="20"/>
      <c r="K63" s="22">
        <v>41957529.259999998</v>
      </c>
      <c r="L63" s="22">
        <v>40499101.219999999</v>
      </c>
      <c r="M63" s="3"/>
    </row>
    <row r="64" spans="1:16" ht="22" x14ac:dyDescent="0.7">
      <c r="A64" s="6" t="s">
        <v>25</v>
      </c>
      <c r="G64" s="31"/>
      <c r="H64" s="22">
        <v>337139618.90999997</v>
      </c>
      <c r="I64" s="22">
        <v>294480460.65000004</v>
      </c>
      <c r="J64" s="20"/>
      <c r="K64" s="22">
        <v>164162101.16999999</v>
      </c>
      <c r="L64" s="22">
        <v>110824324.16</v>
      </c>
      <c r="M64" s="3"/>
      <c r="N64" s="3"/>
      <c r="O64" s="3"/>
    </row>
    <row r="65" spans="1:17" ht="22" x14ac:dyDescent="0.7">
      <c r="A65" s="6" t="s">
        <v>61</v>
      </c>
      <c r="H65" s="3"/>
      <c r="I65" s="3"/>
      <c r="J65" s="3"/>
      <c r="K65" s="3"/>
      <c r="L65" s="3"/>
      <c r="M65" s="3"/>
    </row>
    <row r="66" spans="1:17" ht="22" x14ac:dyDescent="0.7">
      <c r="A66" s="6"/>
      <c r="B66" s="7" t="s">
        <v>53</v>
      </c>
      <c r="H66" s="3"/>
      <c r="I66" s="3"/>
      <c r="J66" s="3"/>
      <c r="K66" s="3"/>
      <c r="L66" s="3"/>
      <c r="M66" s="3"/>
    </row>
    <row r="67" spans="1:17" ht="22" x14ac:dyDescent="0.7">
      <c r="A67" s="6"/>
      <c r="C67" s="7" t="s">
        <v>54</v>
      </c>
      <c r="H67" s="3"/>
      <c r="I67" s="3"/>
      <c r="J67" s="3"/>
      <c r="K67" s="3"/>
      <c r="L67" s="3"/>
      <c r="M67" s="3"/>
    </row>
    <row r="68" spans="1:17" ht="22.5" thickBot="1" x14ac:dyDescent="0.75">
      <c r="A68" s="6"/>
      <c r="D68" s="7" t="s">
        <v>87</v>
      </c>
      <c r="H68" s="56">
        <v>150000000</v>
      </c>
      <c r="I68" s="56">
        <v>150000000</v>
      </c>
      <c r="J68" s="20"/>
      <c r="K68" s="56">
        <v>150000000</v>
      </c>
      <c r="L68" s="56">
        <v>150000000</v>
      </c>
      <c r="M68" s="3"/>
    </row>
    <row r="69" spans="1:17" ht="22" thickTop="1" x14ac:dyDescent="0.65">
      <c r="C69" s="7" t="s">
        <v>129</v>
      </c>
      <c r="H69" s="20"/>
      <c r="I69" s="20"/>
      <c r="J69" s="20"/>
      <c r="K69" s="20"/>
      <c r="L69" s="20"/>
      <c r="M69" s="3"/>
    </row>
    <row r="70" spans="1:17" x14ac:dyDescent="0.65">
      <c r="D70" s="7" t="s">
        <v>87</v>
      </c>
      <c r="H70" s="20">
        <v>150000000</v>
      </c>
      <c r="I70" s="20">
        <v>150000000</v>
      </c>
      <c r="J70" s="20"/>
      <c r="K70" s="20">
        <v>150000000</v>
      </c>
      <c r="L70" s="20">
        <v>150000000</v>
      </c>
      <c r="M70" s="3"/>
    </row>
    <row r="71" spans="1:17" x14ac:dyDescent="0.65">
      <c r="B71" s="7" t="s">
        <v>26</v>
      </c>
      <c r="H71" s="20">
        <v>340000000</v>
      </c>
      <c r="I71" s="20">
        <v>340000000</v>
      </c>
      <c r="J71" s="20"/>
      <c r="K71" s="20">
        <v>340000000</v>
      </c>
      <c r="L71" s="20">
        <v>340000000</v>
      </c>
      <c r="M71" s="3"/>
    </row>
    <row r="72" spans="1:17" x14ac:dyDescent="0.65">
      <c r="B72" s="7" t="s">
        <v>27</v>
      </c>
      <c r="H72" s="20"/>
      <c r="I72" s="20"/>
      <c r="J72" s="20"/>
      <c r="K72" s="20"/>
      <c r="L72" s="20"/>
      <c r="M72" s="3"/>
    </row>
    <row r="73" spans="1:17" x14ac:dyDescent="0.65">
      <c r="D73" s="7" t="s">
        <v>133</v>
      </c>
      <c r="H73" s="20">
        <v>15000000</v>
      </c>
      <c r="I73" s="20">
        <v>15000000</v>
      </c>
      <c r="J73" s="20"/>
      <c r="K73" s="20">
        <v>15000000</v>
      </c>
      <c r="L73" s="20">
        <v>15000000</v>
      </c>
      <c r="M73" s="3"/>
    </row>
    <row r="74" spans="1:17" x14ac:dyDescent="0.65">
      <c r="C74" s="9"/>
      <c r="D74" s="7" t="s">
        <v>16</v>
      </c>
      <c r="H74" s="20">
        <v>2685787120.0600004</v>
      </c>
      <c r="I74" s="20">
        <v>2594381502.5300002</v>
      </c>
      <c r="J74" s="20"/>
      <c r="K74" s="20">
        <v>1707470864.8899996</v>
      </c>
      <c r="L74" s="20">
        <v>1619554620.4899995</v>
      </c>
      <c r="M74" s="3"/>
    </row>
    <row r="75" spans="1:17" x14ac:dyDescent="0.65">
      <c r="B75" s="7" t="s">
        <v>62</v>
      </c>
      <c r="F75" s="8"/>
      <c r="H75" s="20">
        <v>277561758.95999998</v>
      </c>
      <c r="I75" s="20">
        <v>272135586.10999995</v>
      </c>
      <c r="J75" s="20"/>
      <c r="K75" s="20">
        <v>68103323.359999999</v>
      </c>
      <c r="L75" s="20">
        <v>66593323.359999999</v>
      </c>
      <c r="M75" s="3"/>
      <c r="N75" s="42"/>
    </row>
    <row r="76" spans="1:17" x14ac:dyDescent="0.65">
      <c r="B76" s="7" t="s">
        <v>90</v>
      </c>
      <c r="H76" s="57">
        <v>3468348879.0200005</v>
      </c>
      <c r="I76" s="57">
        <v>3371517088.6400003</v>
      </c>
      <c r="J76" s="20"/>
      <c r="K76" s="57">
        <v>2280574188.2499995</v>
      </c>
      <c r="L76" s="57">
        <v>2191147943.8499994</v>
      </c>
      <c r="M76" s="3"/>
    </row>
    <row r="77" spans="1:17" x14ac:dyDescent="0.65">
      <c r="B77" s="7" t="s">
        <v>63</v>
      </c>
      <c r="H77" s="20">
        <v>253329787.70000002</v>
      </c>
      <c r="I77" s="20">
        <v>252706162.20000002</v>
      </c>
      <c r="J77" s="20"/>
      <c r="K77" s="21">
        <v>0</v>
      </c>
      <c r="L77" s="21">
        <v>0</v>
      </c>
      <c r="M77" s="3"/>
      <c r="N77" s="42"/>
      <c r="O77" s="14"/>
    </row>
    <row r="78" spans="1:17" ht="22" x14ac:dyDescent="0.7">
      <c r="A78" s="6" t="s">
        <v>64</v>
      </c>
      <c r="H78" s="22">
        <v>3721678666.7200003</v>
      </c>
      <c r="I78" s="22">
        <v>3624223250.8400002</v>
      </c>
      <c r="J78" s="20"/>
      <c r="K78" s="22">
        <v>2280574188.2499995</v>
      </c>
      <c r="L78" s="22">
        <v>2191147943.8499994</v>
      </c>
      <c r="M78" s="3"/>
      <c r="N78" s="42"/>
      <c r="O78" s="3"/>
    </row>
    <row r="79" spans="1:17" ht="22.5" thickBot="1" x14ac:dyDescent="0.75">
      <c r="A79" s="6" t="s">
        <v>65</v>
      </c>
      <c r="H79" s="23">
        <v>4058818285.6300001</v>
      </c>
      <c r="I79" s="23">
        <v>3918703711.4900002</v>
      </c>
      <c r="J79" s="20"/>
      <c r="K79" s="23">
        <v>2444736289.4199996</v>
      </c>
      <c r="L79" s="23">
        <v>2301972268.0099993</v>
      </c>
      <c r="M79" s="3"/>
      <c r="N79" s="3"/>
      <c r="O79" s="3"/>
    </row>
    <row r="80" spans="1:17" ht="22" thickTop="1" x14ac:dyDescent="0.65">
      <c r="J80" s="12"/>
      <c r="N80" s="42"/>
      <c r="O80" s="42"/>
      <c r="P80" s="14">
        <v>0</v>
      </c>
      <c r="Q80" s="42">
        <v>0</v>
      </c>
    </row>
    <row r="81" spans="1:15" x14ac:dyDescent="0.65">
      <c r="A81" s="74" t="s">
        <v>139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26"/>
      <c r="N81" s="14"/>
      <c r="O81" s="14"/>
    </row>
    <row r="82" spans="1:15" ht="12" customHeight="1" x14ac:dyDescent="0.65"/>
    <row r="83" spans="1:15" x14ac:dyDescent="0.65">
      <c r="N83" s="12"/>
    </row>
    <row r="84" spans="1:15" x14ac:dyDescent="0.65">
      <c r="H84" s="24">
        <v>0</v>
      </c>
      <c r="I84" s="43">
        <v>0</v>
      </c>
      <c r="J84" s="43"/>
      <c r="K84" s="24">
        <v>0</v>
      </c>
      <c r="L84" s="43">
        <v>0</v>
      </c>
    </row>
  </sheetData>
  <mergeCells count="18">
    <mergeCell ref="A81:L81"/>
    <mergeCell ref="H48:I48"/>
    <mergeCell ref="K48:L48"/>
    <mergeCell ref="A44:L44"/>
    <mergeCell ref="A45:L45"/>
    <mergeCell ref="A3:L3"/>
    <mergeCell ref="A33:L33"/>
    <mergeCell ref="A43:L43"/>
    <mergeCell ref="A46:L46"/>
    <mergeCell ref="A47:L47"/>
    <mergeCell ref="A36:L36"/>
    <mergeCell ref="A39:L39"/>
    <mergeCell ref="H8:I8"/>
    <mergeCell ref="K8:L8"/>
    <mergeCell ref="A4:L4"/>
    <mergeCell ref="A5:L5"/>
    <mergeCell ref="A6:L6"/>
    <mergeCell ref="A7:L7"/>
  </mergeCells>
  <phoneticPr fontId="3" type="noConversion"/>
  <conditionalFormatting sqref="H84:L84">
    <cfRule type="cellIs" dxfId="0" priority="1" stopIfTrue="1" operator="notEqual">
      <formula>0</formula>
    </cfRule>
  </conditionalFormatting>
  <pageMargins left="0.7" right="0.196850393700787" top="0.55000000000000004" bottom="0.78740157480314998" header="0.74803149606299202" footer="0.39370078740157499"/>
  <pageSetup paperSize="9" scale="75" orientation="portrait" blackAndWhite="1" r:id="rId1"/>
  <headerFooter alignWithMargins="0">
    <oddHeader>&amp;C&amp;"Angsana New,Regular"&amp;P</oddHead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N48"/>
  <sheetViews>
    <sheetView tabSelected="1" topLeftCell="A27" zoomScale="70" zoomScaleNormal="70" zoomScaleSheetLayoutView="80" workbookViewId="0">
      <selection activeCell="H8" sqref="H8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30.5" style="7" customWidth="1"/>
    <col min="6" max="6" width="0.3984375" style="7" customWidth="1"/>
    <col min="7" max="7" width="9" style="7" customWidth="1"/>
    <col min="8" max="8" width="10.69921875" style="10" customWidth="1"/>
    <col min="9" max="9" width="1.8984375" style="7" customWidth="1"/>
    <col min="10" max="11" width="18.59765625" style="12" customWidth="1"/>
    <col min="12" max="12" width="2.09765625" style="7" customWidth="1"/>
    <col min="13" max="14" width="18.59765625" style="12" customWidth="1"/>
    <col min="15" max="16384" width="9.09765625" style="7"/>
  </cols>
  <sheetData>
    <row r="1" spans="1:14" s="62" customFormat="1" ht="24.5" x14ac:dyDescent="0.75">
      <c r="J1" s="68"/>
    </row>
    <row r="2" spans="1:14" ht="13.25" customHeight="1" x14ac:dyDescent="0.6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4.5" x14ac:dyDescent="0.75">
      <c r="A3" s="80" t="s">
        <v>24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22" x14ac:dyDescent="0.7">
      <c r="A4" s="76" t="s">
        <v>66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22" x14ac:dyDescent="0.7">
      <c r="A5" s="69" t="s">
        <v>164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ht="22" x14ac:dyDescent="0.65">
      <c r="A6" s="82" t="s">
        <v>0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22" x14ac:dyDescent="0.7">
      <c r="A7" s="4"/>
      <c r="B7" s="4"/>
      <c r="C7" s="4"/>
      <c r="D7" s="4"/>
      <c r="E7" s="4"/>
      <c r="F7" s="4"/>
      <c r="G7" s="4"/>
      <c r="H7" s="2"/>
      <c r="I7" s="4"/>
      <c r="J7" s="79" t="s">
        <v>1</v>
      </c>
      <c r="K7" s="79"/>
      <c r="L7" s="4"/>
      <c r="M7" s="79" t="s">
        <v>41</v>
      </c>
      <c r="N7" s="79"/>
    </row>
    <row r="8" spans="1:14" ht="22" x14ac:dyDescent="0.7">
      <c r="A8" s="4"/>
      <c r="B8" s="4"/>
      <c r="C8" s="4"/>
      <c r="D8" s="4"/>
      <c r="E8" s="4"/>
      <c r="F8" s="4"/>
      <c r="G8" s="4"/>
      <c r="H8" s="25" t="s">
        <v>2</v>
      </c>
      <c r="I8" s="4"/>
      <c r="J8" s="65" t="s">
        <v>163</v>
      </c>
      <c r="K8" s="65" t="s">
        <v>148</v>
      </c>
      <c r="L8" s="30"/>
      <c r="M8" s="65" t="s">
        <v>163</v>
      </c>
      <c r="N8" s="65" t="s">
        <v>148</v>
      </c>
    </row>
    <row r="9" spans="1:14" ht="22" x14ac:dyDescent="0.7">
      <c r="A9" s="15" t="s">
        <v>42</v>
      </c>
      <c r="J9" s="3"/>
      <c r="K9" s="7"/>
      <c r="L9" s="3"/>
      <c r="M9" s="3"/>
      <c r="N9" s="7"/>
    </row>
    <row r="10" spans="1:14" x14ac:dyDescent="0.65">
      <c r="B10" s="7" t="s">
        <v>42</v>
      </c>
      <c r="H10" s="8"/>
      <c r="J10" s="70">
        <v>430951983.17000002</v>
      </c>
      <c r="K10" s="70">
        <v>464617680.52999997</v>
      </c>
      <c r="L10" s="70"/>
      <c r="M10" s="70">
        <v>277355371.94</v>
      </c>
      <c r="N10" s="70">
        <v>272676786.99000001</v>
      </c>
    </row>
    <row r="11" spans="1:14" x14ac:dyDescent="0.65">
      <c r="B11" s="7" t="s">
        <v>28</v>
      </c>
      <c r="J11" s="70">
        <v>6320967.6699999999</v>
      </c>
      <c r="K11" s="70">
        <v>15292123.629999999</v>
      </c>
      <c r="L11" s="70"/>
      <c r="M11" s="70">
        <v>5571128.0800000001</v>
      </c>
      <c r="N11" s="70">
        <v>14735205.039999999</v>
      </c>
    </row>
    <row r="12" spans="1:14" ht="22" x14ac:dyDescent="0.7">
      <c r="A12" s="15" t="s">
        <v>58</v>
      </c>
      <c r="J12" s="88">
        <v>437272950.84000003</v>
      </c>
      <c r="K12" s="88">
        <v>479909804.15999997</v>
      </c>
      <c r="L12" s="70"/>
      <c r="M12" s="88">
        <v>282926500.01999998</v>
      </c>
      <c r="N12" s="88">
        <v>287411992.03000003</v>
      </c>
    </row>
    <row r="13" spans="1:14" ht="22" x14ac:dyDescent="0.7">
      <c r="A13" s="15" t="s">
        <v>43</v>
      </c>
      <c r="J13" s="70"/>
      <c r="K13" s="70"/>
      <c r="L13" s="70"/>
      <c r="M13" s="70"/>
      <c r="N13" s="70"/>
    </row>
    <row r="14" spans="1:14" x14ac:dyDescent="0.65">
      <c r="B14" s="7" t="s">
        <v>43</v>
      </c>
      <c r="J14" s="70">
        <v>-307001728.83999991</v>
      </c>
      <c r="K14" s="70">
        <v>-337071636.09999996</v>
      </c>
      <c r="L14" s="70"/>
      <c r="M14" s="70">
        <v>-178818005.44999999</v>
      </c>
      <c r="N14" s="70">
        <v>-183244673.34</v>
      </c>
    </row>
    <row r="15" spans="1:14" x14ac:dyDescent="0.65">
      <c r="B15" s="7" t="s">
        <v>37</v>
      </c>
      <c r="J15" s="70">
        <v>-2459319.0900000003</v>
      </c>
      <c r="K15" s="70">
        <v>-2047809.34</v>
      </c>
      <c r="L15" s="70"/>
      <c r="M15" s="70">
        <v>-2264201.87</v>
      </c>
      <c r="N15" s="70">
        <v>-1861189.33</v>
      </c>
    </row>
    <row r="16" spans="1:14" ht="22" x14ac:dyDescent="0.7">
      <c r="A16" s="15" t="s">
        <v>59</v>
      </c>
      <c r="J16" s="88">
        <v>-309461047.92999989</v>
      </c>
      <c r="K16" s="88">
        <v>-339119445.43999994</v>
      </c>
      <c r="L16" s="70"/>
      <c r="M16" s="88">
        <v>-181082207.31999999</v>
      </c>
      <c r="N16" s="88">
        <v>-185105862.67000002</v>
      </c>
    </row>
    <row r="17" spans="1:14" ht="22" x14ac:dyDescent="0.7">
      <c r="A17" s="6" t="s">
        <v>44</v>
      </c>
      <c r="J17" s="70">
        <v>127811902.91000015</v>
      </c>
      <c r="K17" s="70">
        <v>140790358.72000003</v>
      </c>
      <c r="L17" s="70"/>
      <c r="M17" s="70">
        <v>101844292.69999999</v>
      </c>
      <c r="N17" s="70">
        <v>102306129.36000001</v>
      </c>
    </row>
    <row r="18" spans="1:14" x14ac:dyDescent="0.65">
      <c r="A18" s="7" t="s">
        <v>17</v>
      </c>
      <c r="H18" s="8"/>
      <c r="J18" s="89">
        <v>21429273.049999997</v>
      </c>
      <c r="K18" s="89">
        <v>19324078.440000001</v>
      </c>
      <c r="L18" s="70"/>
      <c r="M18" s="89">
        <v>20946410.98</v>
      </c>
      <c r="N18" s="89">
        <v>23470472.330000002</v>
      </c>
    </row>
    <row r="19" spans="1:14" ht="22" x14ac:dyDescent="0.7">
      <c r="A19" s="6" t="s">
        <v>52</v>
      </c>
      <c r="H19" s="8"/>
      <c r="J19" s="70">
        <v>149241175.96000016</v>
      </c>
      <c r="K19" s="70">
        <v>160114437.16000003</v>
      </c>
      <c r="L19" s="70"/>
      <c r="M19" s="70">
        <v>122790703.67999999</v>
      </c>
      <c r="N19" s="70">
        <v>125776601.69000001</v>
      </c>
    </row>
    <row r="20" spans="1:14" x14ac:dyDescent="0.65">
      <c r="A20" s="7" t="s">
        <v>120</v>
      </c>
      <c r="J20" s="70">
        <v>-14094803.01</v>
      </c>
      <c r="K20" s="70">
        <v>-13947268.699999999</v>
      </c>
      <c r="L20" s="70"/>
      <c r="M20" s="70">
        <v>-8932533.6699999999</v>
      </c>
      <c r="N20" s="70">
        <v>-8743675.5999999996</v>
      </c>
    </row>
    <row r="21" spans="1:14" x14ac:dyDescent="0.65">
      <c r="A21" s="7" t="s">
        <v>51</v>
      </c>
      <c r="J21" s="89">
        <v>-17235634.050000001</v>
      </c>
      <c r="K21" s="89">
        <v>-17424990.220000006</v>
      </c>
      <c r="L21" s="70"/>
      <c r="M21" s="89">
        <v>-7254627.5499999998</v>
      </c>
      <c r="N21" s="89">
        <v>-7241748.7000000002</v>
      </c>
    </row>
    <row r="22" spans="1:14" ht="22" x14ac:dyDescent="0.7">
      <c r="A22" s="6" t="s">
        <v>45</v>
      </c>
      <c r="J22" s="70">
        <v>117910738.90000017</v>
      </c>
      <c r="K22" s="70">
        <v>128742178.24000004</v>
      </c>
      <c r="L22" s="70"/>
      <c r="M22" s="70">
        <v>106603542.45999999</v>
      </c>
      <c r="N22" s="70">
        <v>109791177.39000002</v>
      </c>
    </row>
    <row r="23" spans="1:14" x14ac:dyDescent="0.65">
      <c r="A23" s="7" t="s">
        <v>85</v>
      </c>
      <c r="H23" s="41">
        <v>13</v>
      </c>
      <c r="J23" s="89">
        <v>-23136026.810000006</v>
      </c>
      <c r="K23" s="89">
        <v>-22891301.380000003</v>
      </c>
      <c r="L23" s="70"/>
      <c r="M23" s="89">
        <v>-18687298.059999999</v>
      </c>
      <c r="N23" s="89">
        <v>-16957009.09</v>
      </c>
    </row>
    <row r="24" spans="1:14" ht="22" x14ac:dyDescent="0.7">
      <c r="A24" s="15" t="s">
        <v>89</v>
      </c>
      <c r="J24" s="88">
        <v>94774712.090000167</v>
      </c>
      <c r="K24" s="88">
        <v>105850876.86000004</v>
      </c>
      <c r="L24" s="70"/>
      <c r="M24" s="88">
        <v>87916244.399999991</v>
      </c>
      <c r="N24" s="88">
        <v>92834168.300000012</v>
      </c>
    </row>
    <row r="25" spans="1:14" ht="22" x14ac:dyDescent="0.7">
      <c r="A25" s="6" t="s">
        <v>79</v>
      </c>
      <c r="J25" s="70"/>
      <c r="K25" s="70"/>
      <c r="L25" s="70"/>
      <c r="M25" s="70"/>
      <c r="N25" s="70"/>
    </row>
    <row r="26" spans="1:14" ht="22" x14ac:dyDescent="0.7">
      <c r="A26" s="6" t="s">
        <v>103</v>
      </c>
      <c r="J26" s="70"/>
      <c r="K26" s="70"/>
      <c r="L26" s="70"/>
      <c r="M26" s="70"/>
      <c r="N26" s="70"/>
    </row>
    <row r="27" spans="1:14" ht="22" x14ac:dyDescent="0.7">
      <c r="A27" s="6"/>
      <c r="B27" s="7" t="s">
        <v>146</v>
      </c>
      <c r="D27" s="9"/>
      <c r="J27" s="70">
        <v>5480843.79</v>
      </c>
      <c r="K27" s="70">
        <v>-18218169.939999998</v>
      </c>
      <c r="L27" s="70"/>
      <c r="M27" s="70">
        <v>1510000</v>
      </c>
      <c r="N27" s="70">
        <v>-7444987.75</v>
      </c>
    </row>
    <row r="28" spans="1:14" ht="22" x14ac:dyDescent="0.7">
      <c r="A28" s="6" t="s">
        <v>106</v>
      </c>
      <c r="J28" s="88">
        <v>5480843.79</v>
      </c>
      <c r="K28" s="88">
        <v>-18218169.939999998</v>
      </c>
      <c r="L28" s="70"/>
      <c r="M28" s="88">
        <v>1510000</v>
      </c>
      <c r="N28" s="88">
        <v>-7444987.75</v>
      </c>
    </row>
    <row r="29" spans="1:14" ht="22.5" thickBot="1" x14ac:dyDescent="0.75">
      <c r="A29" s="6" t="s">
        <v>141</v>
      </c>
      <c r="J29" s="90">
        <v>100255555.88000017</v>
      </c>
      <c r="K29" s="90">
        <v>87632706.920000046</v>
      </c>
      <c r="L29" s="70"/>
      <c r="M29" s="91">
        <v>89426244.399999991</v>
      </c>
      <c r="N29" s="90">
        <v>85389180.550000012</v>
      </c>
    </row>
    <row r="30" spans="1:14" ht="9" customHeight="1" thickTop="1" x14ac:dyDescent="0.65">
      <c r="J30" s="70"/>
      <c r="K30" s="70"/>
      <c r="L30" s="70"/>
      <c r="M30" s="70"/>
      <c r="N30" s="70"/>
    </row>
    <row r="31" spans="1:14" ht="22" x14ac:dyDescent="0.7">
      <c r="A31" s="6" t="s">
        <v>142</v>
      </c>
      <c r="J31" s="70"/>
      <c r="K31" s="70"/>
      <c r="L31" s="70"/>
      <c r="M31" s="70"/>
      <c r="N31" s="70"/>
    </row>
    <row r="32" spans="1:14" x14ac:dyDescent="0.65">
      <c r="B32" s="7" t="s">
        <v>91</v>
      </c>
      <c r="J32" s="70">
        <v>91405617.530000165</v>
      </c>
      <c r="K32" s="70">
        <v>101237357.41000004</v>
      </c>
      <c r="L32" s="70"/>
      <c r="M32" s="70">
        <v>87916244.399999991</v>
      </c>
      <c r="N32" s="70">
        <v>92834168.300000012</v>
      </c>
    </row>
    <row r="33" spans="1:14" x14ac:dyDescent="0.65">
      <c r="B33" s="7" t="s">
        <v>63</v>
      </c>
      <c r="J33" s="70">
        <v>3369094.56</v>
      </c>
      <c r="K33" s="70">
        <v>4613519.45</v>
      </c>
      <c r="L33" s="70"/>
      <c r="M33" s="92">
        <v>0</v>
      </c>
      <c r="N33" s="92">
        <v>0</v>
      </c>
    </row>
    <row r="34" spans="1:14" ht="22" thickBot="1" x14ac:dyDescent="0.7">
      <c r="J34" s="90">
        <v>94774712.090000167</v>
      </c>
      <c r="K34" s="90">
        <v>105850876.86000004</v>
      </c>
      <c r="L34" s="70"/>
      <c r="M34" s="90">
        <v>87916244.399999991</v>
      </c>
      <c r="N34" s="90">
        <v>92834168.300000012</v>
      </c>
    </row>
    <row r="35" spans="1:14" ht="6" customHeight="1" thickTop="1" x14ac:dyDescent="0.65">
      <c r="J35" s="70"/>
      <c r="K35" s="70"/>
      <c r="L35" s="70"/>
      <c r="M35" s="70"/>
      <c r="N35" s="70"/>
    </row>
    <row r="36" spans="1:14" ht="22" x14ac:dyDescent="0.7">
      <c r="A36" s="6" t="s">
        <v>143</v>
      </c>
      <c r="J36" s="70"/>
      <c r="K36" s="70"/>
      <c r="L36" s="70"/>
      <c r="M36" s="70"/>
      <c r="N36" s="70"/>
    </row>
    <row r="37" spans="1:14" x14ac:dyDescent="0.65">
      <c r="B37" s="7" t="s">
        <v>91</v>
      </c>
      <c r="J37" s="70">
        <v>96831790.380000174</v>
      </c>
      <c r="K37" s="70">
        <v>83339838.610000044</v>
      </c>
      <c r="L37" s="70"/>
      <c r="M37" s="70">
        <v>89426244.399999991</v>
      </c>
      <c r="N37" s="70">
        <v>85389180.550000012</v>
      </c>
    </row>
    <row r="38" spans="1:14" x14ac:dyDescent="0.65">
      <c r="B38" s="7" t="s">
        <v>63</v>
      </c>
      <c r="J38" s="70">
        <v>3423765.5</v>
      </c>
      <c r="K38" s="70">
        <v>4292868.3099999996</v>
      </c>
      <c r="L38" s="70"/>
      <c r="M38" s="92">
        <v>0</v>
      </c>
      <c r="N38" s="92">
        <v>0</v>
      </c>
    </row>
    <row r="39" spans="1:14" ht="22" thickBot="1" x14ac:dyDescent="0.7">
      <c r="J39" s="90">
        <v>100255555.88000017</v>
      </c>
      <c r="K39" s="90">
        <v>87632706.920000046</v>
      </c>
      <c r="L39" s="70"/>
      <c r="M39" s="90">
        <v>89426244.399999991</v>
      </c>
      <c r="N39" s="90">
        <v>85389180.550000012</v>
      </c>
    </row>
    <row r="40" spans="1:14" ht="8" customHeight="1" thickTop="1" x14ac:dyDescent="0.7">
      <c r="A40" s="6"/>
      <c r="H40" s="8"/>
      <c r="J40" s="70"/>
      <c r="K40" s="70"/>
      <c r="L40" s="70"/>
      <c r="M40" s="70"/>
      <c r="N40" s="70"/>
    </row>
    <row r="41" spans="1:14" ht="21.75" customHeight="1" x14ac:dyDescent="0.65">
      <c r="A41" s="71" t="s">
        <v>108</v>
      </c>
      <c r="H41" s="7"/>
      <c r="J41" s="70"/>
      <c r="K41" s="70"/>
      <c r="L41" s="70"/>
      <c r="M41" s="70"/>
      <c r="N41" s="70"/>
    </row>
    <row r="42" spans="1:14" ht="21.75" customHeight="1" x14ac:dyDescent="0.65">
      <c r="A42" s="44" t="s">
        <v>55</v>
      </c>
      <c r="H42" s="7"/>
      <c r="J42" s="70"/>
      <c r="K42" s="70"/>
      <c r="L42" s="70"/>
      <c r="M42" s="70"/>
      <c r="N42" s="70"/>
    </row>
    <row r="43" spans="1:14" ht="21.75" customHeight="1" thickBot="1" x14ac:dyDescent="0.7">
      <c r="B43" s="7" t="s">
        <v>96</v>
      </c>
      <c r="H43" s="41">
        <v>14</v>
      </c>
      <c r="J43" s="93">
        <v>0.6093707835333344</v>
      </c>
      <c r="K43" s="93">
        <v>0.67491571606666689</v>
      </c>
      <c r="L43" s="70"/>
      <c r="M43" s="93">
        <v>0.58610829599999992</v>
      </c>
      <c r="N43" s="93">
        <v>0.61889445533333343</v>
      </c>
    </row>
    <row r="44" spans="1:14" ht="22.25" hidden="1" customHeight="1" thickTop="1" x14ac:dyDescent="0.65">
      <c r="J44" s="31"/>
      <c r="K44" s="31"/>
      <c r="L44" s="31"/>
      <c r="M44" s="31"/>
      <c r="N44" s="31"/>
    </row>
    <row r="45" spans="1:14" ht="22.75" hidden="1" customHeight="1" thickBot="1" x14ac:dyDescent="0.7">
      <c r="B45" s="7" t="s">
        <v>39</v>
      </c>
      <c r="J45" s="72">
        <v>150000000</v>
      </c>
      <c r="K45" s="72">
        <v>150000000</v>
      </c>
      <c r="L45" s="73"/>
      <c r="M45" s="72">
        <v>150000000</v>
      </c>
      <c r="N45" s="72">
        <v>150000000</v>
      </c>
    </row>
    <row r="46" spans="1:14" ht="21" customHeight="1" thickTop="1" x14ac:dyDescent="0.65"/>
    <row r="47" spans="1:14" x14ac:dyDescent="0.65">
      <c r="A47" s="74" t="s">
        <v>139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</row>
    <row r="48" spans="1:14" x14ac:dyDescent="0.65">
      <c r="B48" s="64"/>
    </row>
  </sheetData>
  <mergeCells count="7">
    <mergeCell ref="A2:N2"/>
    <mergeCell ref="A47:N47"/>
    <mergeCell ref="A3:N3"/>
    <mergeCell ref="A4:N4"/>
    <mergeCell ref="A6:N6"/>
    <mergeCell ref="J7:K7"/>
    <mergeCell ref="M7:N7"/>
  </mergeCells>
  <pageMargins left="0.74803149606299202" right="0.196850393700787" top="0.55000000000000004" bottom="0.78740157480314998" header="0.74803149606299202" footer="0.39370078740157499"/>
  <pageSetup paperSize="9" scale="72" orientation="portrait" blackAndWhite="1" r:id="rId1"/>
  <headerFooter alignWithMargins="0">
    <oddHeader>&amp;C&amp;"Angsana New,Regular"&amp;P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2:AA32"/>
  <sheetViews>
    <sheetView topLeftCell="F7" zoomScale="80" zoomScaleNormal="80" zoomScaleSheetLayoutView="70" workbookViewId="0">
      <selection activeCell="H14" sqref="H14:Z30"/>
    </sheetView>
  </sheetViews>
  <sheetFormatPr defaultColWidth="9.09765625" defaultRowHeight="21.5" x14ac:dyDescent="0.65"/>
  <cols>
    <col min="1" max="4" width="1.69921875" style="7" customWidth="1"/>
    <col min="5" max="5" width="42.59765625" style="7" customWidth="1"/>
    <col min="6" max="6" width="9.69921875" style="10" customWidth="1"/>
    <col min="7" max="7" width="1.3984375" style="7" customWidth="1"/>
    <col min="8" max="8" width="16.3984375" style="12" bestFit="1" customWidth="1"/>
    <col min="9" max="9" width="1.3984375" style="12" customWidth="1"/>
    <col min="10" max="10" width="16" style="12" bestFit="1" customWidth="1"/>
    <col min="11" max="11" width="1.3984375" style="12" customWidth="1"/>
    <col min="12" max="12" width="17.69921875" style="12" bestFit="1" customWidth="1"/>
    <col min="13" max="13" width="1.3984375" style="12" customWidth="1"/>
    <col min="14" max="14" width="17.8984375" style="12" bestFit="1" customWidth="1"/>
    <col min="15" max="15" width="1.3984375" style="7" customWidth="1"/>
    <col min="16" max="16" width="17.09765625" style="12" bestFit="1" customWidth="1"/>
    <col min="17" max="17" width="1.3984375" style="12" customWidth="1"/>
    <col min="18" max="18" width="18.3984375" style="12" customWidth="1"/>
    <col min="19" max="19" width="1.3984375" style="12" customWidth="1"/>
    <col min="20" max="20" width="16.69921875" style="12" customWidth="1"/>
    <col min="21" max="21" width="1.3984375" style="12" customWidth="1"/>
    <col min="22" max="22" width="19.09765625" style="12" customWidth="1"/>
    <col min="23" max="23" width="1.3984375" style="12" customWidth="1"/>
    <col min="24" max="24" width="16.09765625" style="12" bestFit="1" customWidth="1"/>
    <col min="25" max="25" width="1.3984375" style="12" customWidth="1"/>
    <col min="26" max="26" width="17.8984375" style="12" bestFit="1" customWidth="1"/>
    <col min="27" max="27" width="22" style="7" customWidth="1"/>
    <col min="28" max="16384" width="9.09765625" style="7"/>
  </cols>
  <sheetData>
    <row r="2" spans="1:26" s="62" customFormat="1" ht="24.5" x14ac:dyDescent="0.7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s="1" customFormat="1" ht="17.399999999999999" customHeight="1" x14ac:dyDescent="0.65"/>
    <row r="4" spans="1:26" s="32" customFormat="1" ht="24.5" x14ac:dyDescent="0.75">
      <c r="A4" s="80" t="s">
        <v>24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s="1" customFormat="1" ht="22" x14ac:dyDescent="0.7">
      <c r="A5" s="81" t="s">
        <v>117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26" s="1" customFormat="1" ht="22" x14ac:dyDescent="0.7">
      <c r="A6" s="81" t="s">
        <v>164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s="1" customFormat="1" ht="22" x14ac:dyDescent="0.7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26" s="32" customFormat="1" ht="24.5" x14ac:dyDescent="0.75">
      <c r="A8" s="5"/>
      <c r="B8" s="45"/>
      <c r="C8" s="45"/>
      <c r="D8" s="45"/>
      <c r="E8" s="45"/>
      <c r="F8" s="45"/>
      <c r="G8" s="45"/>
      <c r="H8" s="86" t="s">
        <v>93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5"/>
      <c r="Y8" s="5"/>
      <c r="Z8" s="5"/>
    </row>
    <row r="9" spans="1:26" s="1" customFormat="1" ht="23" x14ac:dyDescent="0.7">
      <c r="A9" s="29"/>
      <c r="B9" s="29"/>
      <c r="C9" s="29"/>
      <c r="D9" s="29"/>
      <c r="E9" s="29"/>
      <c r="F9" s="29"/>
      <c r="G9" s="29"/>
      <c r="O9" s="4"/>
      <c r="P9" s="85" t="s">
        <v>67</v>
      </c>
      <c r="Q9" s="85"/>
      <c r="R9" s="85"/>
      <c r="S9" s="85"/>
      <c r="T9" s="85"/>
      <c r="U9" s="2"/>
      <c r="W9" s="29"/>
      <c r="Y9" s="29"/>
    </row>
    <row r="10" spans="1:26" s="1" customFormat="1" ht="22" x14ac:dyDescent="0.7">
      <c r="A10" s="29"/>
      <c r="B10" s="29"/>
      <c r="C10" s="29"/>
      <c r="D10" s="29"/>
      <c r="E10" s="29"/>
      <c r="F10" s="29"/>
      <c r="G10" s="29"/>
      <c r="H10" s="29"/>
      <c r="I10" s="29"/>
      <c r="J10" s="4"/>
      <c r="K10" s="29"/>
      <c r="L10" s="79" t="s">
        <v>27</v>
      </c>
      <c r="M10" s="79"/>
      <c r="N10" s="79"/>
      <c r="O10" s="2"/>
      <c r="P10" s="79" t="s">
        <v>79</v>
      </c>
      <c r="Q10" s="79"/>
      <c r="R10" s="79"/>
      <c r="S10" s="2"/>
      <c r="U10" s="2"/>
    </row>
    <row r="11" spans="1:26" s="1" customFormat="1" ht="22" x14ac:dyDescent="0.7">
      <c r="A11" s="29"/>
      <c r="B11" s="29"/>
      <c r="C11" s="29"/>
      <c r="D11" s="29"/>
      <c r="E11" s="29"/>
      <c r="F11" s="29"/>
      <c r="G11" s="29"/>
      <c r="H11" s="47"/>
      <c r="I11" s="47"/>
      <c r="Q11" s="2"/>
      <c r="R11" s="2" t="s">
        <v>100</v>
      </c>
      <c r="S11" s="2"/>
      <c r="V11" s="2" t="s">
        <v>22</v>
      </c>
    </row>
    <row r="12" spans="1:26" s="1" customFormat="1" ht="23" x14ac:dyDescent="0.7">
      <c r="A12" s="29"/>
      <c r="B12" s="29"/>
      <c r="C12" s="29"/>
      <c r="D12" s="29"/>
      <c r="E12" s="29"/>
      <c r="F12" s="29"/>
      <c r="G12" s="29"/>
      <c r="H12" s="2" t="s">
        <v>128</v>
      </c>
      <c r="I12" s="2"/>
      <c r="J12" s="2"/>
      <c r="K12" s="2"/>
      <c r="L12" s="2"/>
      <c r="M12" s="2"/>
      <c r="O12" s="2"/>
      <c r="P12" s="2" t="s">
        <v>23</v>
      </c>
      <c r="Q12" s="2"/>
      <c r="R12" s="2" t="s">
        <v>101</v>
      </c>
      <c r="S12" s="2"/>
      <c r="T12" s="48" t="s">
        <v>68</v>
      </c>
      <c r="U12" s="2"/>
      <c r="V12" s="2" t="s">
        <v>61</v>
      </c>
      <c r="W12" s="2"/>
      <c r="X12" s="49" t="s">
        <v>70</v>
      </c>
      <c r="Y12" s="50"/>
      <c r="Z12" s="50" t="s">
        <v>22</v>
      </c>
    </row>
    <row r="13" spans="1:26" s="1" customFormat="1" ht="23" x14ac:dyDescent="0.7">
      <c r="A13" s="29"/>
      <c r="B13" s="29"/>
      <c r="C13" s="29"/>
      <c r="D13" s="29"/>
      <c r="E13" s="29"/>
      <c r="F13" s="25" t="s">
        <v>2</v>
      </c>
      <c r="G13" s="29"/>
      <c r="H13" s="25" t="s">
        <v>127</v>
      </c>
      <c r="I13" s="2"/>
      <c r="J13" s="25" t="s">
        <v>30</v>
      </c>
      <c r="K13" s="2"/>
      <c r="L13" s="25" t="s">
        <v>134</v>
      </c>
      <c r="M13" s="2"/>
      <c r="N13" s="25" t="s">
        <v>16</v>
      </c>
      <c r="O13" s="2"/>
      <c r="P13" s="25" t="s">
        <v>72</v>
      </c>
      <c r="Q13" s="2"/>
      <c r="R13" s="51" t="s">
        <v>99</v>
      </c>
      <c r="S13" s="2"/>
      <c r="T13" s="52" t="s">
        <v>69</v>
      </c>
      <c r="U13" s="2"/>
      <c r="V13" s="25" t="s">
        <v>92</v>
      </c>
      <c r="W13" s="2"/>
      <c r="X13" s="53" t="s">
        <v>71</v>
      </c>
      <c r="Y13" s="50"/>
      <c r="Z13" s="46" t="s">
        <v>61</v>
      </c>
    </row>
    <row r="14" spans="1:26" s="1" customFormat="1" ht="22" x14ac:dyDescent="0.7">
      <c r="A14" s="6" t="s">
        <v>149</v>
      </c>
      <c r="B14" s="29"/>
      <c r="C14" s="29"/>
      <c r="D14" s="29"/>
      <c r="E14" s="54"/>
      <c r="F14" s="29"/>
      <c r="G14" s="29"/>
      <c r="H14" s="70">
        <v>150000000</v>
      </c>
      <c r="I14" s="70"/>
      <c r="J14" s="70">
        <v>340000000</v>
      </c>
      <c r="K14" s="70"/>
      <c r="L14" s="70">
        <v>15000000</v>
      </c>
      <c r="M14" s="70"/>
      <c r="N14" s="70">
        <v>2478156060.9899998</v>
      </c>
      <c r="O14" s="70"/>
      <c r="P14" s="70">
        <v>197481453.91999999</v>
      </c>
      <c r="Q14" s="70"/>
      <c r="R14" s="70">
        <v>58541098.989999995</v>
      </c>
      <c r="S14" s="70"/>
      <c r="T14" s="70">
        <v>256022552.91</v>
      </c>
      <c r="U14" s="70"/>
      <c r="V14" s="70">
        <v>3239178613.8999996</v>
      </c>
      <c r="W14" s="70"/>
      <c r="X14" s="70">
        <v>246441356.39999995</v>
      </c>
      <c r="Y14" s="70"/>
      <c r="Z14" s="70">
        <v>3485619970.2999997</v>
      </c>
    </row>
    <row r="15" spans="1:26" x14ac:dyDescent="0.65">
      <c r="A15" s="7" t="s">
        <v>74</v>
      </c>
      <c r="H15" s="92">
        <v>0</v>
      </c>
      <c r="I15" s="92"/>
      <c r="J15" s="92">
        <v>0</v>
      </c>
      <c r="K15" s="92"/>
      <c r="L15" s="92">
        <v>0</v>
      </c>
      <c r="M15" s="92"/>
      <c r="N15" s="92">
        <v>0</v>
      </c>
      <c r="O15" s="92"/>
      <c r="P15" s="92">
        <v>0</v>
      </c>
      <c r="Q15" s="92"/>
      <c r="R15" s="92">
        <v>0</v>
      </c>
      <c r="S15" s="92"/>
      <c r="T15" s="92">
        <v>0</v>
      </c>
      <c r="U15" s="92"/>
      <c r="V15" s="92">
        <v>0</v>
      </c>
      <c r="W15" s="70"/>
      <c r="X15" s="70">
        <v>-2800140</v>
      </c>
      <c r="Y15" s="70"/>
      <c r="Z15" s="70">
        <v>-2800140</v>
      </c>
    </row>
    <row r="16" spans="1:26" x14ac:dyDescent="0.65">
      <c r="A16" s="9" t="s">
        <v>150</v>
      </c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7" x14ac:dyDescent="0.65">
      <c r="A17" s="9"/>
      <c r="B17" s="7" t="s">
        <v>151</v>
      </c>
      <c r="H17" s="92"/>
      <c r="I17" s="92"/>
      <c r="J17" s="92"/>
      <c r="K17" s="92"/>
      <c r="L17" s="92"/>
      <c r="M17" s="70"/>
      <c r="N17" s="70"/>
      <c r="O17" s="70"/>
      <c r="P17" s="92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7" x14ac:dyDescent="0.65">
      <c r="A18" s="9"/>
      <c r="C18" s="7" t="s">
        <v>89</v>
      </c>
      <c r="H18" s="92">
        <v>0</v>
      </c>
      <c r="I18" s="92"/>
      <c r="J18" s="92">
        <v>0</v>
      </c>
      <c r="K18" s="92"/>
      <c r="L18" s="92">
        <v>0</v>
      </c>
      <c r="M18" s="70"/>
      <c r="N18" s="70">
        <v>101237357.41000004</v>
      </c>
      <c r="O18" s="70"/>
      <c r="P18" s="92">
        <v>0</v>
      </c>
      <c r="Q18" s="70"/>
      <c r="R18" s="92">
        <v>0</v>
      </c>
      <c r="S18" s="92"/>
      <c r="T18" s="92">
        <v>0</v>
      </c>
      <c r="U18" s="70"/>
      <c r="V18" s="70">
        <v>101237357.41000004</v>
      </c>
      <c r="W18" s="70"/>
      <c r="X18" s="92">
        <v>4613519.45</v>
      </c>
      <c r="Y18" s="70"/>
      <c r="Z18" s="70">
        <v>105850876.86000004</v>
      </c>
    </row>
    <row r="19" spans="1:27" x14ac:dyDescent="0.65">
      <c r="A19" s="9"/>
      <c r="C19" s="7" t="s">
        <v>144</v>
      </c>
      <c r="H19" s="92">
        <v>0</v>
      </c>
      <c r="I19" s="92"/>
      <c r="J19" s="92">
        <v>0</v>
      </c>
      <c r="K19" s="92"/>
      <c r="L19" s="92">
        <v>0</v>
      </c>
      <c r="M19" s="70"/>
      <c r="N19" s="92">
        <v>0</v>
      </c>
      <c r="O19" s="70"/>
      <c r="P19" s="92">
        <v>0</v>
      </c>
      <c r="Q19" s="70"/>
      <c r="R19" s="70">
        <v>-17897518.799999997</v>
      </c>
      <c r="S19" s="70"/>
      <c r="T19" s="70">
        <v>-17897518.799999997</v>
      </c>
      <c r="U19" s="70"/>
      <c r="V19" s="70">
        <v>-17897518.799999997</v>
      </c>
      <c r="W19" s="70"/>
      <c r="X19" s="92">
        <v>-320651.14</v>
      </c>
      <c r="Y19" s="70"/>
      <c r="Z19" s="70">
        <v>-18218169.939999998</v>
      </c>
    </row>
    <row r="20" spans="1:27" x14ac:dyDescent="0.65">
      <c r="A20" s="9"/>
      <c r="C20" s="7" t="s">
        <v>147</v>
      </c>
      <c r="H20" s="92"/>
      <c r="I20" s="92"/>
      <c r="J20" s="92"/>
      <c r="K20" s="92"/>
      <c r="L20" s="92"/>
      <c r="M20" s="70"/>
      <c r="N20" s="92"/>
      <c r="O20" s="70"/>
      <c r="P20" s="92"/>
      <c r="Q20" s="70"/>
      <c r="R20" s="70"/>
      <c r="S20" s="70"/>
      <c r="T20" s="70"/>
      <c r="U20" s="70"/>
      <c r="V20" s="70"/>
      <c r="W20" s="70"/>
      <c r="X20" s="92"/>
      <c r="Y20" s="70"/>
      <c r="Z20" s="70"/>
    </row>
    <row r="21" spans="1:27" x14ac:dyDescent="0.65">
      <c r="A21" s="9"/>
      <c r="D21" s="7" t="s">
        <v>107</v>
      </c>
      <c r="H21" s="92">
        <v>0</v>
      </c>
      <c r="I21" s="92"/>
      <c r="J21" s="92">
        <v>0</v>
      </c>
      <c r="K21" s="92"/>
      <c r="L21" s="92">
        <v>0</v>
      </c>
      <c r="M21" s="70"/>
      <c r="N21" s="70">
        <v>-10043581.529999999</v>
      </c>
      <c r="O21" s="70"/>
      <c r="P21" s="92">
        <v>0</v>
      </c>
      <c r="Q21" s="70"/>
      <c r="R21" s="70">
        <v>10043581.529999999</v>
      </c>
      <c r="S21" s="70"/>
      <c r="T21" s="70">
        <v>10043581.529999999</v>
      </c>
      <c r="U21" s="70"/>
      <c r="V21" s="70">
        <v>0</v>
      </c>
      <c r="W21" s="70"/>
      <c r="X21" s="92">
        <v>0</v>
      </c>
      <c r="Y21" s="70"/>
      <c r="Z21" s="70">
        <v>0</v>
      </c>
    </row>
    <row r="22" spans="1:27" ht="22.5" customHeight="1" thickBot="1" x14ac:dyDescent="0.75">
      <c r="A22" s="15" t="s">
        <v>152</v>
      </c>
      <c r="H22" s="90">
        <v>150000000</v>
      </c>
      <c r="I22" s="70"/>
      <c r="J22" s="90">
        <v>340000000</v>
      </c>
      <c r="K22" s="70"/>
      <c r="L22" s="90">
        <v>15000000</v>
      </c>
      <c r="M22" s="70"/>
      <c r="N22" s="90">
        <v>2569349836.8699994</v>
      </c>
      <c r="O22" s="70"/>
      <c r="P22" s="90">
        <v>197481453.91999999</v>
      </c>
      <c r="Q22" s="70"/>
      <c r="R22" s="90">
        <v>50687161.719999999</v>
      </c>
      <c r="S22" s="70"/>
      <c r="T22" s="90">
        <v>248168615.64000002</v>
      </c>
      <c r="U22" s="70"/>
      <c r="V22" s="90">
        <v>3322518452.5099993</v>
      </c>
      <c r="W22" s="70"/>
      <c r="X22" s="90">
        <v>247934084.70999995</v>
      </c>
      <c r="Y22" s="70"/>
      <c r="Z22" s="90">
        <v>3570452537.2199998</v>
      </c>
    </row>
    <row r="23" spans="1:27" ht="22.5" customHeight="1" thickTop="1" x14ac:dyDescent="0.7">
      <c r="A23" s="15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7" ht="22.25" customHeight="1" x14ac:dyDescent="0.7">
      <c r="A24" s="6" t="s">
        <v>165</v>
      </c>
      <c r="H24" s="70">
        <v>150000000</v>
      </c>
      <c r="I24" s="70"/>
      <c r="J24" s="70">
        <v>340000000</v>
      </c>
      <c r="K24" s="70"/>
      <c r="L24" s="70">
        <v>15000000</v>
      </c>
      <c r="M24" s="70"/>
      <c r="N24" s="70">
        <v>2594381502.5300002</v>
      </c>
      <c r="O24" s="70"/>
      <c r="P24" s="70">
        <v>197481453.91999999</v>
      </c>
      <c r="Q24" s="70"/>
      <c r="R24" s="70">
        <v>74654132.189999998</v>
      </c>
      <c r="S24" s="70"/>
      <c r="T24" s="70">
        <v>272135586.10999995</v>
      </c>
      <c r="U24" s="70"/>
      <c r="V24" s="70">
        <v>3371517088.6400003</v>
      </c>
      <c r="W24" s="70"/>
      <c r="X24" s="70">
        <v>252706162.20000002</v>
      </c>
      <c r="Y24" s="70"/>
      <c r="Z24" s="70">
        <v>3624223250.8400002</v>
      </c>
    </row>
    <row r="25" spans="1:27" x14ac:dyDescent="0.65">
      <c r="A25" s="7" t="s">
        <v>74</v>
      </c>
      <c r="H25" s="92">
        <v>0</v>
      </c>
      <c r="I25" s="92"/>
      <c r="J25" s="92">
        <v>0</v>
      </c>
      <c r="K25" s="92"/>
      <c r="L25" s="92">
        <v>0</v>
      </c>
      <c r="M25" s="92"/>
      <c r="N25" s="92">
        <v>0</v>
      </c>
      <c r="O25" s="92"/>
      <c r="P25" s="92">
        <v>0</v>
      </c>
      <c r="Q25" s="92"/>
      <c r="R25" s="92">
        <v>0</v>
      </c>
      <c r="S25" s="92"/>
      <c r="T25" s="92">
        <v>0</v>
      </c>
      <c r="U25" s="92"/>
      <c r="V25" s="92">
        <v>0</v>
      </c>
      <c r="W25" s="70"/>
      <c r="X25" s="70">
        <v>-2800140</v>
      </c>
      <c r="Y25" s="70"/>
      <c r="Z25" s="70">
        <v>-2800140</v>
      </c>
    </row>
    <row r="26" spans="1:27" x14ac:dyDescent="0.65">
      <c r="A26" s="9" t="s">
        <v>150</v>
      </c>
      <c r="F26" s="8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7" x14ac:dyDescent="0.65">
      <c r="A27" s="9"/>
      <c r="B27" s="7" t="s">
        <v>166</v>
      </c>
      <c r="H27" s="92"/>
      <c r="I27" s="92"/>
      <c r="J27" s="92"/>
      <c r="K27" s="92"/>
      <c r="L27" s="92"/>
      <c r="M27" s="70"/>
      <c r="N27" s="70"/>
      <c r="O27" s="70"/>
      <c r="P27" s="92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7" x14ac:dyDescent="0.65">
      <c r="A28" s="9"/>
      <c r="C28" s="7" t="s">
        <v>89</v>
      </c>
      <c r="H28" s="92">
        <v>0</v>
      </c>
      <c r="I28" s="92"/>
      <c r="J28" s="92">
        <v>0</v>
      </c>
      <c r="K28" s="92"/>
      <c r="L28" s="92">
        <v>0</v>
      </c>
      <c r="M28" s="70"/>
      <c r="N28" s="70">
        <v>91405617.530000165</v>
      </c>
      <c r="O28" s="70"/>
      <c r="P28" s="92">
        <v>0</v>
      </c>
      <c r="Q28" s="70"/>
      <c r="R28" s="92">
        <v>0</v>
      </c>
      <c r="S28" s="92"/>
      <c r="T28" s="92">
        <v>0</v>
      </c>
      <c r="U28" s="70"/>
      <c r="V28" s="70">
        <v>91405617.530000165</v>
      </c>
      <c r="W28" s="70"/>
      <c r="X28" s="92">
        <v>3369094.56</v>
      </c>
      <c r="Y28" s="70"/>
      <c r="Z28" s="70">
        <v>94774712.090000167</v>
      </c>
    </row>
    <row r="29" spans="1:27" x14ac:dyDescent="0.65">
      <c r="A29" s="9"/>
      <c r="C29" s="7" t="s">
        <v>144</v>
      </c>
      <c r="H29" s="92">
        <v>0</v>
      </c>
      <c r="I29" s="92"/>
      <c r="J29" s="92">
        <v>0</v>
      </c>
      <c r="K29" s="92"/>
      <c r="L29" s="92">
        <v>0</v>
      </c>
      <c r="M29" s="70"/>
      <c r="N29" s="70">
        <v>0</v>
      </c>
      <c r="O29" s="70"/>
      <c r="P29" s="92">
        <v>0</v>
      </c>
      <c r="Q29" s="70"/>
      <c r="R29" s="70">
        <v>5426172.8499999996</v>
      </c>
      <c r="S29" s="70"/>
      <c r="T29" s="70">
        <v>5426172.8499999996</v>
      </c>
      <c r="U29" s="70"/>
      <c r="V29" s="70">
        <v>5426172.8499999996</v>
      </c>
      <c r="W29" s="70"/>
      <c r="X29" s="70">
        <v>54670.94</v>
      </c>
      <c r="Y29" s="70"/>
      <c r="Z29" s="70">
        <v>5480843.79</v>
      </c>
      <c r="AA29" s="12"/>
    </row>
    <row r="30" spans="1:27" ht="22.5" thickBot="1" x14ac:dyDescent="0.75">
      <c r="A30" s="15" t="s">
        <v>167</v>
      </c>
      <c r="H30" s="90">
        <v>150000000</v>
      </c>
      <c r="I30" s="70"/>
      <c r="J30" s="90">
        <v>340000000</v>
      </c>
      <c r="K30" s="70"/>
      <c r="L30" s="90">
        <v>15000000</v>
      </c>
      <c r="M30" s="70"/>
      <c r="N30" s="90">
        <v>2685787120.0600004</v>
      </c>
      <c r="O30" s="70"/>
      <c r="P30" s="90">
        <v>197481453.91999999</v>
      </c>
      <c r="Q30" s="70"/>
      <c r="R30" s="90">
        <v>80080305.039999992</v>
      </c>
      <c r="S30" s="70"/>
      <c r="T30" s="90">
        <v>277561758.95999998</v>
      </c>
      <c r="U30" s="70"/>
      <c r="V30" s="90">
        <v>3468348879.0200005</v>
      </c>
      <c r="W30" s="70"/>
      <c r="X30" s="90">
        <v>253329787.70000002</v>
      </c>
      <c r="Y30" s="70"/>
      <c r="Z30" s="90">
        <v>3721678666.7200003</v>
      </c>
    </row>
    <row r="31" spans="1:27" ht="22" thickTop="1" x14ac:dyDescent="0.65"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7" x14ac:dyDescent="0.65">
      <c r="A32" s="7" t="s">
        <v>139</v>
      </c>
    </row>
  </sheetData>
  <mergeCells count="9">
    <mergeCell ref="A2:Z2"/>
    <mergeCell ref="L10:N10"/>
    <mergeCell ref="A4:Z4"/>
    <mergeCell ref="A7:Z7"/>
    <mergeCell ref="A6:Z6"/>
    <mergeCell ref="P10:R10"/>
    <mergeCell ref="P9:T9"/>
    <mergeCell ref="H8:V8"/>
    <mergeCell ref="A5:Z5"/>
  </mergeCells>
  <phoneticPr fontId="3" type="noConversion"/>
  <printOptions horizontalCentered="1"/>
  <pageMargins left="0.15748031496063" right="0.196850393700787" top="0.55000000000000004" bottom="0.78740157480314998" header="0.74803149606299202" footer="0.39370078740157499"/>
  <pageSetup paperSize="9" scale="63" fitToHeight="0" orientation="landscape" blackAndWhite="1" r:id="rId1"/>
  <headerFooter alignWithMargins="0">
    <oddHeader>&amp;C&amp;"Angsana New,Regular"&amp;P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2:V30"/>
  <sheetViews>
    <sheetView topLeftCell="F7" zoomScaleNormal="100" zoomScaleSheetLayoutView="70" workbookViewId="0">
      <selection activeCell="H13" sqref="H13:V28"/>
    </sheetView>
  </sheetViews>
  <sheetFormatPr defaultColWidth="9.09765625" defaultRowHeight="21.5" x14ac:dyDescent="0.65"/>
  <cols>
    <col min="1" max="4" width="1.69921875" style="7" customWidth="1"/>
    <col min="5" max="5" width="42.09765625" style="7" customWidth="1"/>
    <col min="6" max="6" width="11.09765625" style="10" customWidth="1"/>
    <col min="7" max="7" width="1.69921875" style="7" customWidth="1"/>
    <col min="8" max="8" width="16.69921875" style="12" customWidth="1"/>
    <col min="9" max="9" width="1.69921875" style="12" customWidth="1"/>
    <col min="10" max="10" width="16.69921875" style="12" customWidth="1"/>
    <col min="11" max="11" width="1.69921875" style="12" customWidth="1"/>
    <col min="12" max="12" width="16.69921875" style="12" customWidth="1"/>
    <col min="13" max="13" width="1.69921875" style="12" customWidth="1"/>
    <col min="14" max="14" width="17.3984375" style="12" bestFit="1" customWidth="1"/>
    <col min="15" max="15" width="1.69921875" style="7" customWidth="1"/>
    <col min="16" max="16" width="16.69921875" style="12" customWidth="1"/>
    <col min="17" max="17" width="1.8984375" style="12" customWidth="1"/>
    <col min="18" max="18" width="18.59765625" style="12" customWidth="1"/>
    <col min="19" max="19" width="1.8984375" style="12" customWidth="1"/>
    <col min="20" max="20" width="16.8984375" style="12" customWidth="1"/>
    <col min="21" max="21" width="1.69921875" style="12" customWidth="1"/>
    <col min="22" max="22" width="18.09765625" style="12" customWidth="1"/>
    <col min="23" max="16384" width="9.09765625" style="7"/>
  </cols>
  <sheetData>
    <row r="2" spans="1:22" s="62" customFormat="1" ht="24.5" x14ac:dyDescent="0.7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s="1" customFormat="1" ht="13.25" customHeight="1" x14ac:dyDescent="0.65"/>
    <row r="4" spans="1:22" s="32" customFormat="1" ht="24.5" x14ac:dyDescent="0.75">
      <c r="A4" s="80" t="s">
        <v>24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s="1" customFormat="1" ht="22" x14ac:dyDescent="0.7">
      <c r="A5" s="81" t="s">
        <v>118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 s="1" customFormat="1" ht="22" x14ac:dyDescent="0.7">
      <c r="A6" s="81" t="s">
        <v>164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</row>
    <row r="7" spans="1:22" s="1" customFormat="1" ht="22" x14ac:dyDescent="0.7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2" s="1" customFormat="1" ht="22" x14ac:dyDescent="0.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79" t="s">
        <v>62</v>
      </c>
      <c r="Q8" s="79"/>
      <c r="R8" s="79"/>
      <c r="S8" s="79"/>
      <c r="T8" s="79"/>
      <c r="U8" s="4"/>
      <c r="V8" s="4"/>
    </row>
    <row r="9" spans="1:22" s="1" customFormat="1" ht="22" x14ac:dyDescent="0.7">
      <c r="A9" s="29"/>
      <c r="B9" s="29"/>
      <c r="C9" s="29"/>
      <c r="D9" s="29"/>
      <c r="E9" s="29"/>
      <c r="F9" s="29"/>
      <c r="G9" s="29"/>
      <c r="H9" s="29"/>
      <c r="I9" s="29"/>
      <c r="J9" s="4"/>
      <c r="K9" s="29"/>
      <c r="L9" s="79" t="s">
        <v>27</v>
      </c>
      <c r="M9" s="79"/>
      <c r="N9" s="79"/>
      <c r="O9" s="4"/>
      <c r="P9" s="79" t="s">
        <v>79</v>
      </c>
      <c r="Q9" s="79"/>
      <c r="R9" s="79"/>
      <c r="S9" s="58"/>
      <c r="T9" s="58"/>
      <c r="U9" s="29"/>
      <c r="V9" s="29"/>
    </row>
    <row r="10" spans="1:22" s="1" customFormat="1" ht="22" x14ac:dyDescent="0.7">
      <c r="A10" s="29"/>
      <c r="B10" s="29"/>
      <c r="C10" s="29"/>
      <c r="D10" s="29"/>
      <c r="E10" s="29"/>
      <c r="F10" s="29"/>
      <c r="G10" s="29"/>
      <c r="Q10" s="2"/>
      <c r="R10" s="2" t="s">
        <v>100</v>
      </c>
      <c r="S10" s="2"/>
    </row>
    <row r="11" spans="1:22" s="1" customFormat="1" ht="22" x14ac:dyDescent="0.7">
      <c r="A11" s="29"/>
      <c r="B11" s="29"/>
      <c r="C11" s="29"/>
      <c r="D11" s="29"/>
      <c r="E11" s="29"/>
      <c r="F11" s="29"/>
      <c r="G11" s="29"/>
      <c r="H11" s="28" t="s">
        <v>128</v>
      </c>
      <c r="I11" s="28"/>
      <c r="J11" s="2"/>
      <c r="K11" s="2"/>
      <c r="L11" s="2"/>
      <c r="M11" s="2"/>
      <c r="O11" s="2"/>
      <c r="P11" s="2" t="s">
        <v>23</v>
      </c>
      <c r="Q11" s="2"/>
      <c r="R11" s="2" t="s">
        <v>101</v>
      </c>
      <c r="S11" s="2"/>
      <c r="T11" s="48" t="s">
        <v>68</v>
      </c>
      <c r="U11" s="2"/>
      <c r="V11" s="2" t="s">
        <v>22</v>
      </c>
    </row>
    <row r="12" spans="1:22" s="1" customFormat="1" ht="22" x14ac:dyDescent="0.7">
      <c r="A12" s="29"/>
      <c r="B12" s="29"/>
      <c r="C12" s="29"/>
      <c r="D12" s="29"/>
      <c r="E12" s="29"/>
      <c r="F12" s="25" t="s">
        <v>2</v>
      </c>
      <c r="G12" s="29"/>
      <c r="H12" s="25" t="s">
        <v>127</v>
      </c>
      <c r="I12" s="2"/>
      <c r="J12" s="25" t="s">
        <v>30</v>
      </c>
      <c r="K12" s="2"/>
      <c r="L12" s="25" t="s">
        <v>134</v>
      </c>
      <c r="M12" s="2"/>
      <c r="N12" s="25" t="s">
        <v>16</v>
      </c>
      <c r="O12" s="2"/>
      <c r="P12" s="25" t="s">
        <v>72</v>
      </c>
      <c r="Q12" s="2"/>
      <c r="R12" s="51" t="s">
        <v>99</v>
      </c>
      <c r="S12" s="2"/>
      <c r="T12" s="52" t="s">
        <v>69</v>
      </c>
      <c r="U12" s="2"/>
      <c r="V12" s="25" t="s">
        <v>61</v>
      </c>
    </row>
    <row r="13" spans="1:22" s="1" customFormat="1" ht="21" customHeight="1" x14ac:dyDescent="0.7">
      <c r="A13" s="6" t="s">
        <v>149</v>
      </c>
      <c r="B13" s="29"/>
      <c r="C13" s="29"/>
      <c r="D13" s="29"/>
      <c r="E13" s="29"/>
      <c r="F13" s="10"/>
      <c r="G13" s="29"/>
      <c r="H13" s="70">
        <v>150000000</v>
      </c>
      <c r="I13" s="70"/>
      <c r="J13" s="70">
        <v>340000000</v>
      </c>
      <c r="K13" s="70"/>
      <c r="L13" s="70">
        <v>15000000</v>
      </c>
      <c r="M13" s="70"/>
      <c r="N13" s="70">
        <v>1539751533.4499996</v>
      </c>
      <c r="O13" s="70"/>
      <c r="P13" s="70">
        <v>61440000</v>
      </c>
      <c r="Q13" s="70"/>
      <c r="R13" s="70">
        <v>-8886470.420000013</v>
      </c>
      <c r="S13" s="70"/>
      <c r="T13" s="70">
        <v>52553529.579999983</v>
      </c>
      <c r="U13" s="70"/>
      <c r="V13" s="70">
        <v>2097305063.0299995</v>
      </c>
    </row>
    <row r="14" spans="1:22" ht="22" x14ac:dyDescent="0.7">
      <c r="A14" s="7" t="s">
        <v>150</v>
      </c>
      <c r="F14" s="29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 ht="22" x14ac:dyDescent="0.7">
      <c r="B15" s="7" t="s">
        <v>151</v>
      </c>
      <c r="F15" s="29"/>
      <c r="H15" s="92"/>
      <c r="I15" s="92"/>
      <c r="J15" s="92"/>
      <c r="K15" s="92"/>
      <c r="L15" s="92"/>
      <c r="M15" s="70"/>
      <c r="N15" s="70"/>
      <c r="O15" s="70"/>
      <c r="P15" s="92"/>
      <c r="Q15" s="70"/>
      <c r="R15" s="70"/>
      <c r="S15" s="70"/>
      <c r="T15" s="70"/>
      <c r="U15" s="70"/>
      <c r="V15" s="70"/>
    </row>
    <row r="16" spans="1:22" ht="22" x14ac:dyDescent="0.7">
      <c r="C16" s="7" t="s">
        <v>89</v>
      </c>
      <c r="F16" s="29"/>
      <c r="H16" s="92">
        <v>0</v>
      </c>
      <c r="I16" s="92"/>
      <c r="J16" s="92">
        <v>0</v>
      </c>
      <c r="K16" s="92">
        <v>0</v>
      </c>
      <c r="L16" s="92">
        <v>0</v>
      </c>
      <c r="M16" s="70"/>
      <c r="N16" s="70">
        <v>92834168.300000012</v>
      </c>
      <c r="O16" s="70"/>
      <c r="P16" s="92">
        <v>0</v>
      </c>
      <c r="Q16" s="92">
        <v>0</v>
      </c>
      <c r="R16" s="92">
        <v>0</v>
      </c>
      <c r="S16" s="70"/>
      <c r="T16" s="92">
        <v>0</v>
      </c>
      <c r="U16" s="70"/>
      <c r="V16" s="70">
        <v>92834168.300000012</v>
      </c>
    </row>
    <row r="17" spans="1:22" ht="22" x14ac:dyDescent="0.7">
      <c r="C17" s="7" t="s">
        <v>144</v>
      </c>
      <c r="F17" s="29"/>
      <c r="H17" s="92">
        <v>0</v>
      </c>
      <c r="I17" s="92"/>
      <c r="J17" s="92">
        <v>0</v>
      </c>
      <c r="K17" s="92"/>
      <c r="L17" s="92">
        <v>0</v>
      </c>
      <c r="M17" s="70"/>
      <c r="N17" s="94">
        <v>0</v>
      </c>
      <c r="O17" s="70"/>
      <c r="P17" s="92">
        <v>0</v>
      </c>
      <c r="Q17" s="70"/>
      <c r="R17" s="70">
        <v>-7444987.75</v>
      </c>
      <c r="S17" s="70"/>
      <c r="T17" s="70">
        <v>-7444987.75</v>
      </c>
      <c r="U17" s="70"/>
      <c r="V17" s="70">
        <v>-7444987.75</v>
      </c>
    </row>
    <row r="18" spans="1:22" ht="22" x14ac:dyDescent="0.7">
      <c r="C18" s="7" t="s">
        <v>147</v>
      </c>
      <c r="F18" s="29"/>
      <c r="H18" s="92"/>
      <c r="I18" s="92"/>
      <c r="J18" s="92"/>
      <c r="K18" s="92"/>
      <c r="L18" s="92"/>
      <c r="M18" s="70"/>
      <c r="N18" s="70"/>
      <c r="O18" s="70"/>
      <c r="P18" s="92"/>
      <c r="Q18" s="70"/>
      <c r="R18" s="70"/>
      <c r="S18" s="70"/>
      <c r="T18" s="70"/>
      <c r="U18" s="70"/>
      <c r="V18" s="70"/>
    </row>
    <row r="19" spans="1:22" ht="22" x14ac:dyDescent="0.7">
      <c r="D19" s="7" t="s">
        <v>107</v>
      </c>
      <c r="F19" s="29"/>
      <c r="H19" s="92">
        <v>0</v>
      </c>
      <c r="I19" s="92"/>
      <c r="J19" s="92">
        <v>0</v>
      </c>
      <c r="K19" s="92"/>
      <c r="L19" s="92">
        <v>0</v>
      </c>
      <c r="M19" s="70"/>
      <c r="N19" s="70">
        <v>-10043581.529999999</v>
      </c>
      <c r="O19" s="70"/>
      <c r="P19" s="92">
        <v>0</v>
      </c>
      <c r="Q19" s="70"/>
      <c r="R19" s="70">
        <v>10043581.529999999</v>
      </c>
      <c r="S19" s="70"/>
      <c r="T19" s="70">
        <v>10043581.529999999</v>
      </c>
      <c r="U19" s="70"/>
      <c r="V19" s="70">
        <v>0</v>
      </c>
    </row>
    <row r="20" spans="1:22" ht="22.5" thickBot="1" x14ac:dyDescent="0.75">
      <c r="A20" s="6" t="s">
        <v>152</v>
      </c>
      <c r="H20" s="90">
        <v>150000000</v>
      </c>
      <c r="I20" s="70"/>
      <c r="J20" s="90">
        <v>340000000</v>
      </c>
      <c r="K20" s="70"/>
      <c r="L20" s="90">
        <v>15000000</v>
      </c>
      <c r="M20" s="70"/>
      <c r="N20" s="90">
        <v>1622542120.2199996</v>
      </c>
      <c r="O20" s="70"/>
      <c r="P20" s="90">
        <v>61440000</v>
      </c>
      <c r="Q20" s="70"/>
      <c r="R20" s="90">
        <v>-6287876.6400000136</v>
      </c>
      <c r="S20" s="70"/>
      <c r="T20" s="90">
        <v>55152123.359999985</v>
      </c>
      <c r="U20" s="70"/>
      <c r="V20" s="90">
        <v>2182694243.5799994</v>
      </c>
    </row>
    <row r="21" spans="1:22" ht="22.5" thickTop="1" x14ac:dyDescent="0.7">
      <c r="A21" s="6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ht="22" x14ac:dyDescent="0.7">
      <c r="A22" s="6" t="s">
        <v>165</v>
      </c>
      <c r="H22" s="70">
        <v>150000000</v>
      </c>
      <c r="I22" s="70"/>
      <c r="J22" s="70">
        <v>340000000</v>
      </c>
      <c r="K22" s="70"/>
      <c r="L22" s="70">
        <v>15000000</v>
      </c>
      <c r="M22" s="70"/>
      <c r="N22" s="70">
        <v>1619554620.4899995</v>
      </c>
      <c r="O22" s="70"/>
      <c r="P22" s="70">
        <v>61440000</v>
      </c>
      <c r="Q22" s="70"/>
      <c r="R22" s="70">
        <v>5153323.3599999994</v>
      </c>
      <c r="S22" s="70"/>
      <c r="T22" s="70">
        <v>66593323.359999992</v>
      </c>
      <c r="U22" s="70"/>
      <c r="V22" s="70">
        <v>2191147943.8499994</v>
      </c>
    </row>
    <row r="23" spans="1:22" hidden="1" x14ac:dyDescent="0.65">
      <c r="A23" s="7" t="s">
        <v>56</v>
      </c>
      <c r="F23" s="8" t="e">
        <v>#REF!</v>
      </c>
      <c r="H23" s="92">
        <v>0</v>
      </c>
      <c r="I23" s="92"/>
      <c r="J23" s="92">
        <v>0</v>
      </c>
      <c r="K23" s="92"/>
      <c r="L23" s="92">
        <v>0</v>
      </c>
      <c r="M23" s="70"/>
      <c r="N23" s="70">
        <v>0</v>
      </c>
      <c r="O23" s="70"/>
      <c r="P23" s="92">
        <v>0</v>
      </c>
      <c r="Q23" s="70"/>
      <c r="R23" s="94">
        <v>0</v>
      </c>
      <c r="S23" s="92"/>
      <c r="T23" s="92">
        <v>0</v>
      </c>
      <c r="U23" s="70"/>
      <c r="V23" s="70">
        <v>0</v>
      </c>
    </row>
    <row r="24" spans="1:22" x14ac:dyDescent="0.65">
      <c r="A24" s="7" t="s">
        <v>150</v>
      </c>
      <c r="F24" s="8"/>
      <c r="H24" s="92"/>
      <c r="I24" s="92"/>
      <c r="J24" s="92"/>
      <c r="K24" s="92"/>
      <c r="L24" s="92"/>
      <c r="M24" s="70"/>
      <c r="N24" s="70"/>
      <c r="O24" s="70"/>
      <c r="P24" s="92"/>
      <c r="Q24" s="70"/>
      <c r="R24" s="94"/>
      <c r="S24" s="92"/>
      <c r="T24" s="92"/>
      <c r="U24" s="70"/>
      <c r="V24" s="70"/>
    </row>
    <row r="25" spans="1:22" x14ac:dyDescent="0.65">
      <c r="B25" s="7" t="s">
        <v>166</v>
      </c>
      <c r="H25" s="92"/>
      <c r="I25" s="92"/>
      <c r="J25" s="92"/>
      <c r="K25" s="92"/>
      <c r="L25" s="92"/>
      <c r="M25" s="70"/>
      <c r="N25" s="70"/>
      <c r="O25" s="70"/>
      <c r="P25" s="92"/>
      <c r="Q25" s="92"/>
      <c r="R25" s="92"/>
      <c r="S25" s="92"/>
      <c r="T25" s="92"/>
      <c r="U25" s="92"/>
      <c r="V25" s="92"/>
    </row>
    <row r="26" spans="1:22" ht="22" x14ac:dyDescent="0.7">
      <c r="C26" s="7" t="s">
        <v>89</v>
      </c>
      <c r="F26" s="29"/>
      <c r="H26" s="92">
        <v>0</v>
      </c>
      <c r="I26" s="92"/>
      <c r="J26" s="92">
        <v>0</v>
      </c>
      <c r="K26" s="92">
        <v>0</v>
      </c>
      <c r="L26" s="92">
        <v>0</v>
      </c>
      <c r="M26" s="70"/>
      <c r="N26" s="70">
        <v>87916244.399999991</v>
      </c>
      <c r="O26" s="70"/>
      <c r="P26" s="92">
        <v>0</v>
      </c>
      <c r="Q26" s="92">
        <v>0</v>
      </c>
      <c r="R26" s="92">
        <v>0</v>
      </c>
      <c r="S26" s="70"/>
      <c r="T26" s="92">
        <v>0</v>
      </c>
      <c r="U26" s="70"/>
      <c r="V26" s="70">
        <v>87916244.399999991</v>
      </c>
    </row>
    <row r="27" spans="1:22" ht="22" x14ac:dyDescent="0.7">
      <c r="C27" s="7" t="s">
        <v>144</v>
      </c>
      <c r="F27" s="29"/>
      <c r="H27" s="92">
        <v>0</v>
      </c>
      <c r="I27" s="92"/>
      <c r="J27" s="92">
        <v>0</v>
      </c>
      <c r="K27" s="92"/>
      <c r="L27" s="92">
        <v>0</v>
      </c>
      <c r="M27" s="70"/>
      <c r="N27" s="70">
        <v>0</v>
      </c>
      <c r="O27" s="70"/>
      <c r="P27" s="92">
        <v>0</v>
      </c>
      <c r="Q27" s="70"/>
      <c r="R27" s="70">
        <v>1510000</v>
      </c>
      <c r="S27" s="70"/>
      <c r="T27" s="70">
        <v>1510000</v>
      </c>
      <c r="U27" s="70"/>
      <c r="V27" s="70">
        <v>1510000</v>
      </c>
    </row>
    <row r="28" spans="1:22" ht="22.5" thickBot="1" x14ac:dyDescent="0.75">
      <c r="A28" s="6" t="s">
        <v>167</v>
      </c>
      <c r="H28" s="90">
        <v>150000000</v>
      </c>
      <c r="I28" s="70"/>
      <c r="J28" s="90">
        <v>340000000</v>
      </c>
      <c r="K28" s="70"/>
      <c r="L28" s="90">
        <v>15000000</v>
      </c>
      <c r="M28" s="70"/>
      <c r="N28" s="90">
        <v>1707470864.8899996</v>
      </c>
      <c r="O28" s="70"/>
      <c r="P28" s="90">
        <v>61440000</v>
      </c>
      <c r="Q28" s="70"/>
      <c r="R28" s="90">
        <v>6663323.3599999994</v>
      </c>
      <c r="S28" s="70"/>
      <c r="T28" s="90">
        <v>68103323.359999985</v>
      </c>
      <c r="U28" s="70"/>
      <c r="V28" s="90">
        <v>2280574188.2499995</v>
      </c>
    </row>
    <row r="29" spans="1:22" ht="10.5" customHeight="1" thickTop="1" x14ac:dyDescent="0.65"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s="44" customFormat="1" ht="21.75" customHeight="1" x14ac:dyDescent="0.75">
      <c r="A30" s="44" t="s">
        <v>139</v>
      </c>
      <c r="F30" s="59"/>
      <c r="H30" s="60"/>
      <c r="I30" s="60"/>
      <c r="J30" s="60"/>
      <c r="K30" s="60"/>
      <c r="L30" s="60"/>
      <c r="M30" s="60"/>
      <c r="N30" s="60"/>
      <c r="P30" s="60"/>
      <c r="Q30" s="60"/>
      <c r="R30" s="60"/>
      <c r="S30" s="60"/>
      <c r="T30" s="60"/>
      <c r="U30" s="60"/>
    </row>
  </sheetData>
  <mergeCells count="8">
    <mergeCell ref="A2:V2"/>
    <mergeCell ref="A6:V6"/>
    <mergeCell ref="L9:N9"/>
    <mergeCell ref="A7:V7"/>
    <mergeCell ref="A4:V4"/>
    <mergeCell ref="A5:V5"/>
    <mergeCell ref="P9:R9"/>
    <mergeCell ref="P8:T8"/>
  </mergeCells>
  <phoneticPr fontId="3" type="noConversion"/>
  <pageMargins left="0.26" right="0.196850393700787" top="0.55000000000000004" bottom="0.78740157480314998" header="0.74803149606299202" footer="0.39370078740157499"/>
  <pageSetup paperSize="9" scale="73" fitToHeight="0" orientation="landscape" blackAndWhite="1" r:id="rId1"/>
  <headerFooter alignWithMargins="0">
    <oddHeader>&amp;C&amp;"Angsana New,Regular"&amp;P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L83"/>
  <sheetViews>
    <sheetView topLeftCell="A70" zoomScale="90" zoomScaleNormal="90" zoomScaleSheetLayoutView="70" workbookViewId="0">
      <selection activeCell="H79" activeCellId="2" sqref="H10:L40 H53:L75 H79:L81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43.59765625" style="7" customWidth="1"/>
    <col min="6" max="6" width="12.3984375" style="10" customWidth="1"/>
    <col min="7" max="7" width="3.09765625" style="7" customWidth="1"/>
    <col min="8" max="8" width="19.09765625" style="12" customWidth="1"/>
    <col min="9" max="9" width="16.69921875" style="12" customWidth="1"/>
    <col min="10" max="10" width="1.69921875" style="7" customWidth="1"/>
    <col min="11" max="11" width="19.8984375" style="12" customWidth="1"/>
    <col min="12" max="12" width="16.69921875" style="12" customWidth="1"/>
    <col min="13" max="16384" width="9.09765625" style="7"/>
  </cols>
  <sheetData>
    <row r="1" spans="1:12" ht="13.75" customHeight="1" x14ac:dyDescent="0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s="1" customFormat="1" ht="10" customHeight="1" x14ac:dyDescent="0.6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s="32" customFormat="1" ht="24.5" x14ac:dyDescent="0.75">
      <c r="A3" s="80" t="s">
        <v>24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s="1" customFormat="1" ht="22" x14ac:dyDescent="0.7">
      <c r="A4" s="76" t="s">
        <v>18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s="1" customFormat="1" ht="22" x14ac:dyDescent="0.7">
      <c r="A5" s="84" t="s">
        <v>164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s="1" customFormat="1" ht="22" x14ac:dyDescent="0.7">
      <c r="A6" s="77" t="s">
        <v>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s="1" customFormat="1" ht="22" x14ac:dyDescent="0.7">
      <c r="A7" s="4"/>
      <c r="B7" s="4"/>
      <c r="C7" s="4"/>
      <c r="D7" s="4"/>
      <c r="E7" s="4"/>
      <c r="F7" s="10"/>
      <c r="G7" s="4"/>
      <c r="H7" s="79" t="s">
        <v>1</v>
      </c>
      <c r="I7" s="79"/>
      <c r="J7" s="4"/>
      <c r="K7" s="79" t="s">
        <v>41</v>
      </c>
      <c r="L7" s="79"/>
    </row>
    <row r="8" spans="1:12" s="1" customFormat="1" ht="22" x14ac:dyDescent="0.7">
      <c r="A8" s="4"/>
      <c r="B8" s="4"/>
      <c r="C8" s="4"/>
      <c r="D8" s="4"/>
      <c r="E8" s="4"/>
      <c r="F8" s="61" t="s">
        <v>2</v>
      </c>
      <c r="G8" s="4"/>
      <c r="H8" s="65" t="s">
        <v>163</v>
      </c>
      <c r="I8" s="65" t="s">
        <v>148</v>
      </c>
      <c r="J8" s="30"/>
      <c r="K8" s="65" t="s">
        <v>163</v>
      </c>
      <c r="L8" s="65" t="s">
        <v>148</v>
      </c>
    </row>
    <row r="9" spans="1:12" ht="22" x14ac:dyDescent="0.7">
      <c r="A9" s="6" t="s">
        <v>19</v>
      </c>
      <c r="H9" s="3"/>
      <c r="I9" s="3"/>
      <c r="J9" s="3"/>
      <c r="K9" s="3"/>
      <c r="L9" s="3"/>
    </row>
    <row r="10" spans="1:12" x14ac:dyDescent="0.65">
      <c r="B10" s="7" t="s">
        <v>89</v>
      </c>
      <c r="H10" s="70">
        <v>94774712.090000167</v>
      </c>
      <c r="I10" s="70">
        <v>105850876.86000004</v>
      </c>
      <c r="J10" s="70"/>
      <c r="K10" s="70">
        <v>87916244.399999991</v>
      </c>
      <c r="L10" s="70">
        <v>92834168.300000012</v>
      </c>
    </row>
    <row r="11" spans="1:12" x14ac:dyDescent="0.65">
      <c r="B11" s="7" t="s">
        <v>153</v>
      </c>
      <c r="H11" s="70"/>
      <c r="I11" s="70"/>
      <c r="J11" s="70"/>
      <c r="K11" s="70"/>
      <c r="L11" s="70"/>
    </row>
    <row r="12" spans="1:12" x14ac:dyDescent="0.65">
      <c r="C12" s="7" t="s">
        <v>85</v>
      </c>
      <c r="F12" s="8">
        <v>13</v>
      </c>
      <c r="H12" s="70">
        <v>23136026.810000006</v>
      </c>
      <c r="I12" s="70">
        <v>22891301.380000003</v>
      </c>
      <c r="J12" s="70"/>
      <c r="K12" s="70">
        <v>18687298.059999999</v>
      </c>
      <c r="L12" s="70">
        <v>16957009.09</v>
      </c>
    </row>
    <row r="13" spans="1:12" x14ac:dyDescent="0.65">
      <c r="C13" s="7" t="s">
        <v>109</v>
      </c>
      <c r="F13" s="10" t="s">
        <v>94</v>
      </c>
      <c r="H13" s="70">
        <v>12805991.49</v>
      </c>
      <c r="I13" s="70">
        <v>16396359.430000002</v>
      </c>
      <c r="J13" s="70"/>
      <c r="K13" s="70">
        <v>3895091.27</v>
      </c>
      <c r="L13" s="70">
        <v>5835283.5700000003</v>
      </c>
    </row>
    <row r="14" spans="1:12" x14ac:dyDescent="0.65">
      <c r="C14" s="7" t="s">
        <v>156</v>
      </c>
      <c r="F14" s="10" t="s">
        <v>113</v>
      </c>
      <c r="H14" s="92">
        <v>-785024.18</v>
      </c>
      <c r="I14" s="92">
        <v>-596222.62</v>
      </c>
      <c r="J14" s="70"/>
      <c r="K14" s="92">
        <v>0</v>
      </c>
      <c r="L14" s="92">
        <v>0</v>
      </c>
    </row>
    <row r="15" spans="1:12" x14ac:dyDescent="0.65">
      <c r="C15" s="7" t="s">
        <v>168</v>
      </c>
      <c r="F15" s="8">
        <v>5</v>
      </c>
      <c r="H15" s="70">
        <v>-410915.47000000009</v>
      </c>
      <c r="I15" s="70">
        <v>140001.85</v>
      </c>
      <c r="J15" s="70"/>
      <c r="K15" s="92">
        <v>0</v>
      </c>
      <c r="L15" s="92">
        <v>0</v>
      </c>
    </row>
    <row r="16" spans="1:12" x14ac:dyDescent="0.65">
      <c r="C16" s="7" t="s">
        <v>123</v>
      </c>
      <c r="H16" s="70">
        <v>0</v>
      </c>
      <c r="I16" s="92">
        <v>-336000</v>
      </c>
      <c r="J16" s="70"/>
      <c r="K16" s="92">
        <v>0</v>
      </c>
      <c r="L16" s="92">
        <v>-336000</v>
      </c>
    </row>
    <row r="17" spans="1:12" x14ac:dyDescent="0.65">
      <c r="C17" s="9" t="s">
        <v>126</v>
      </c>
      <c r="E17" s="3"/>
      <c r="H17" s="70">
        <v>-2116542.4900000002</v>
      </c>
      <c r="I17" s="70">
        <v>-3832825.7800000007</v>
      </c>
      <c r="J17" s="70"/>
      <c r="K17" s="70">
        <v>-1894478.34</v>
      </c>
      <c r="L17" s="70">
        <v>-3643147.49</v>
      </c>
    </row>
    <row r="18" spans="1:12" x14ac:dyDescent="0.65">
      <c r="C18" s="7" t="s">
        <v>159</v>
      </c>
      <c r="H18" s="70">
        <v>-572326.79999999981</v>
      </c>
      <c r="I18" s="70">
        <v>-69831.489999999991</v>
      </c>
      <c r="J18" s="70"/>
      <c r="K18" s="70">
        <v>2616.0100000000002</v>
      </c>
      <c r="L18" s="70">
        <v>366.81</v>
      </c>
    </row>
    <row r="19" spans="1:12" x14ac:dyDescent="0.65">
      <c r="C19" s="7" t="s">
        <v>160</v>
      </c>
      <c r="H19" s="70">
        <v>0</v>
      </c>
      <c r="I19" s="70">
        <v>-701976.56</v>
      </c>
      <c r="J19" s="70"/>
      <c r="K19" s="92">
        <v>0</v>
      </c>
      <c r="L19" s="92">
        <v>0</v>
      </c>
    </row>
    <row r="20" spans="1:12" x14ac:dyDescent="0.65">
      <c r="C20" s="11" t="s">
        <v>88</v>
      </c>
      <c r="H20" s="92">
        <v>235332.36</v>
      </c>
      <c r="I20" s="70">
        <v>453652.11</v>
      </c>
      <c r="J20" s="70"/>
      <c r="K20" s="92">
        <v>225234.36</v>
      </c>
      <c r="L20" s="92">
        <v>0</v>
      </c>
    </row>
    <row r="21" spans="1:12" x14ac:dyDescent="0.65">
      <c r="C21" s="7" t="s">
        <v>169</v>
      </c>
      <c r="H21" s="70">
        <v>152812.21</v>
      </c>
      <c r="I21" s="70">
        <v>-5684.59</v>
      </c>
      <c r="J21" s="70"/>
      <c r="K21" s="92">
        <v>133605.75</v>
      </c>
      <c r="L21" s="70">
        <v>0</v>
      </c>
    </row>
    <row r="22" spans="1:12" x14ac:dyDescent="0.65">
      <c r="C22" s="11" t="s">
        <v>17</v>
      </c>
      <c r="H22" s="70">
        <v>-3105000</v>
      </c>
      <c r="I22" s="92">
        <v>0</v>
      </c>
      <c r="J22" s="70"/>
      <c r="K22" s="70">
        <v>0</v>
      </c>
      <c r="L22" s="92">
        <v>0</v>
      </c>
    </row>
    <row r="23" spans="1:12" x14ac:dyDescent="0.65">
      <c r="C23" s="7" t="s">
        <v>73</v>
      </c>
      <c r="H23" s="70">
        <v>770362.1100000001</v>
      </c>
      <c r="I23" s="70">
        <v>800146</v>
      </c>
      <c r="J23" s="70"/>
      <c r="K23" s="70">
        <v>317678.78000000003</v>
      </c>
      <c r="L23" s="70">
        <v>331819.49</v>
      </c>
    </row>
    <row r="24" spans="1:12" ht="21" customHeight="1" x14ac:dyDescent="0.65">
      <c r="C24" s="7" t="s">
        <v>49</v>
      </c>
      <c r="H24" s="70">
        <v>-3722806.1699999981</v>
      </c>
      <c r="I24" s="70">
        <v>-3303502.25</v>
      </c>
      <c r="J24" s="70"/>
      <c r="K24" s="70">
        <v>-13291232.199999999</v>
      </c>
      <c r="L24" s="70">
        <v>-12977460</v>
      </c>
    </row>
    <row r="25" spans="1:12" x14ac:dyDescent="0.65">
      <c r="C25" s="7" t="s">
        <v>46</v>
      </c>
      <c r="H25" s="89">
        <v>-10139408.83</v>
      </c>
      <c r="I25" s="89">
        <v>-10971912.399999999</v>
      </c>
      <c r="J25" s="70"/>
      <c r="K25" s="89">
        <v>-5502452.04</v>
      </c>
      <c r="L25" s="89">
        <v>-6235156.1200000001</v>
      </c>
    </row>
    <row r="26" spans="1:12" x14ac:dyDescent="0.65">
      <c r="H26" s="70">
        <v>111023213.13000016</v>
      </c>
      <c r="I26" s="70">
        <v>126714381.94000003</v>
      </c>
      <c r="J26" s="70"/>
      <c r="K26" s="70">
        <v>90489606.049999982</v>
      </c>
      <c r="L26" s="70">
        <v>92766883.650000006</v>
      </c>
    </row>
    <row r="27" spans="1:12" x14ac:dyDescent="0.65">
      <c r="B27" s="7" t="s">
        <v>31</v>
      </c>
      <c r="H27" s="70"/>
      <c r="I27" s="70"/>
      <c r="J27" s="70"/>
      <c r="K27" s="70"/>
      <c r="L27" s="70"/>
    </row>
    <row r="28" spans="1:12" x14ac:dyDescent="0.65">
      <c r="B28" s="7" t="s">
        <v>32</v>
      </c>
      <c r="H28" s="70"/>
      <c r="I28" s="70"/>
      <c r="J28" s="70"/>
      <c r="K28" s="70"/>
      <c r="L28" s="70"/>
    </row>
    <row r="29" spans="1:12" x14ac:dyDescent="0.65">
      <c r="C29" s="7" t="s">
        <v>119</v>
      </c>
      <c r="H29" s="70">
        <v>-23315268.68</v>
      </c>
      <c r="I29" s="70">
        <v>-37752618.920000002</v>
      </c>
      <c r="J29" s="70"/>
      <c r="K29" s="70">
        <v>-26728767.719999999</v>
      </c>
      <c r="L29" s="70">
        <v>-30480652.919999991</v>
      </c>
    </row>
    <row r="30" spans="1:12" x14ac:dyDescent="0.65">
      <c r="C30" s="7" t="s">
        <v>4</v>
      </c>
      <c r="H30" s="70">
        <v>-29226303.710000001</v>
      </c>
      <c r="I30" s="70">
        <v>-810678.39</v>
      </c>
      <c r="J30" s="70"/>
      <c r="K30" s="70">
        <v>-19619430.5</v>
      </c>
      <c r="L30" s="70">
        <v>-1647257.2699999958</v>
      </c>
    </row>
    <row r="31" spans="1:12" ht="22" x14ac:dyDescent="0.7">
      <c r="A31" s="6"/>
      <c r="C31" s="7" t="s">
        <v>5</v>
      </c>
      <c r="H31" s="70">
        <v>249291.61</v>
      </c>
      <c r="I31" s="70">
        <v>-29116.25</v>
      </c>
      <c r="J31" s="70"/>
      <c r="K31" s="70">
        <v>0</v>
      </c>
      <c r="L31" s="70">
        <v>0</v>
      </c>
    </row>
    <row r="32" spans="1:12" x14ac:dyDescent="0.65">
      <c r="C32" s="7" t="s">
        <v>8</v>
      </c>
      <c r="H32" s="70">
        <v>-96000</v>
      </c>
      <c r="I32" s="70">
        <v>-902801.6</v>
      </c>
      <c r="J32" s="70"/>
      <c r="K32" s="92">
        <v>-96000</v>
      </c>
      <c r="L32" s="92">
        <v>-17898.599999999999</v>
      </c>
    </row>
    <row r="33" spans="1:12" x14ac:dyDescent="0.65">
      <c r="B33" s="7" t="s">
        <v>33</v>
      </c>
      <c r="H33" s="70"/>
      <c r="I33" s="70"/>
      <c r="J33" s="70"/>
      <c r="K33" s="70"/>
      <c r="L33" s="70"/>
    </row>
    <row r="34" spans="1:12" x14ac:dyDescent="0.65">
      <c r="C34" s="9" t="s">
        <v>130</v>
      </c>
      <c r="H34" s="70">
        <v>22263414.350000001</v>
      </c>
      <c r="I34" s="70">
        <v>-1336732.78</v>
      </c>
      <c r="J34" s="70"/>
      <c r="K34" s="70">
        <v>33024148.23</v>
      </c>
      <c r="L34" s="70">
        <v>-6889337.1999999993</v>
      </c>
    </row>
    <row r="35" spans="1:12" x14ac:dyDescent="0.65">
      <c r="C35" s="7" t="s">
        <v>12</v>
      </c>
      <c r="H35" s="70">
        <v>140548</v>
      </c>
      <c r="I35" s="70">
        <v>39575</v>
      </c>
      <c r="J35" s="70"/>
      <c r="K35" s="70">
        <v>-211826</v>
      </c>
      <c r="L35" s="70">
        <v>5900</v>
      </c>
    </row>
    <row r="36" spans="1:12" x14ac:dyDescent="0.65">
      <c r="C36" s="7" t="s">
        <v>36</v>
      </c>
      <c r="H36" s="70">
        <v>-380837.94</v>
      </c>
      <c r="I36" s="70">
        <v>154260</v>
      </c>
      <c r="J36" s="70"/>
      <c r="K36" s="70">
        <v>862620</v>
      </c>
      <c r="L36" s="70">
        <v>-51540</v>
      </c>
    </row>
    <row r="37" spans="1:12" x14ac:dyDescent="0.65">
      <c r="C37" s="7" t="s">
        <v>122</v>
      </c>
      <c r="H37" s="89">
        <v>0</v>
      </c>
      <c r="I37" s="89">
        <v>-205069.86</v>
      </c>
      <c r="J37" s="94"/>
      <c r="K37" s="95">
        <v>0</v>
      </c>
      <c r="L37" s="89">
        <v>-205069.86</v>
      </c>
    </row>
    <row r="38" spans="1:12" x14ac:dyDescent="0.65">
      <c r="E38" s="7" t="s">
        <v>57</v>
      </c>
      <c r="H38" s="70">
        <v>80658056.760000169</v>
      </c>
      <c r="I38" s="70">
        <v>85871199.14000003</v>
      </c>
      <c r="J38" s="70"/>
      <c r="K38" s="70">
        <v>77720350.059999987</v>
      </c>
      <c r="L38" s="70">
        <v>53481027.800000027</v>
      </c>
    </row>
    <row r="39" spans="1:12" x14ac:dyDescent="0.65">
      <c r="B39" s="7" t="s">
        <v>86</v>
      </c>
      <c r="H39" s="70">
        <v>-644714.66000000038</v>
      </c>
      <c r="I39" s="70">
        <v>-932998.04000000027</v>
      </c>
      <c r="J39" s="70"/>
      <c r="K39" s="70">
        <v>-392748.44</v>
      </c>
      <c r="L39" s="70">
        <v>-689357.29</v>
      </c>
    </row>
    <row r="40" spans="1:12" ht="22" x14ac:dyDescent="0.7">
      <c r="A40" s="6" t="s">
        <v>102</v>
      </c>
      <c r="H40" s="88">
        <v>80013342.100000173</v>
      </c>
      <c r="I40" s="88">
        <v>84938201.100000024</v>
      </c>
      <c r="J40" s="70"/>
      <c r="K40" s="88">
        <v>77327601.61999999</v>
      </c>
      <c r="L40" s="88">
        <v>52791670.510000028</v>
      </c>
    </row>
    <row r="42" spans="1:12" x14ac:dyDescent="0.65">
      <c r="A42" s="74" t="s">
        <v>139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 x14ac:dyDescent="0.6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10.25" customHeight="1" x14ac:dyDescent="0.7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</row>
    <row r="45" spans="1:12" s="1" customFormat="1" ht="10" customHeight="1" x14ac:dyDescent="0.7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s="32" customFormat="1" ht="24.5" x14ac:dyDescent="0.75">
      <c r="A46" s="80" t="s">
        <v>24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</row>
    <row r="47" spans="1:12" s="1" customFormat="1" ht="22" x14ac:dyDescent="0.7">
      <c r="A47" s="76" t="s">
        <v>18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</row>
    <row r="48" spans="1:12" s="1" customFormat="1" ht="22" x14ac:dyDescent="0.7">
      <c r="A48" s="76" t="s">
        <v>164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</row>
    <row r="49" spans="1:12" s="1" customFormat="1" ht="22" x14ac:dyDescent="0.7">
      <c r="A49" s="77" t="s">
        <v>0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</row>
    <row r="50" spans="1:12" s="1" customFormat="1" ht="22" x14ac:dyDescent="0.7">
      <c r="A50" s="4"/>
      <c r="B50" s="4"/>
      <c r="C50" s="4"/>
      <c r="D50" s="4"/>
      <c r="E50" s="4"/>
      <c r="F50" s="2"/>
      <c r="G50" s="4"/>
      <c r="H50" s="79" t="s">
        <v>1</v>
      </c>
      <c r="I50" s="79"/>
      <c r="J50" s="4"/>
      <c r="K50" s="79" t="s">
        <v>41</v>
      </c>
      <c r="L50" s="79"/>
    </row>
    <row r="51" spans="1:12" s="1" customFormat="1" ht="22" x14ac:dyDescent="0.7">
      <c r="A51" s="4"/>
      <c r="B51" s="4"/>
      <c r="C51" s="4"/>
      <c r="D51" s="4"/>
      <c r="E51" s="4"/>
      <c r="F51" s="25" t="s">
        <v>2</v>
      </c>
      <c r="G51" s="4"/>
      <c r="H51" s="65" t="s">
        <v>163</v>
      </c>
      <c r="I51" s="65" t="s">
        <v>148</v>
      </c>
      <c r="J51" s="30"/>
      <c r="K51" s="65" t="s">
        <v>163</v>
      </c>
      <c r="L51" s="65" t="s">
        <v>148</v>
      </c>
    </row>
    <row r="52" spans="1:12" ht="22" x14ac:dyDescent="0.7">
      <c r="A52" s="6" t="s">
        <v>20</v>
      </c>
      <c r="F52" s="2"/>
      <c r="H52" s="20"/>
      <c r="I52" s="20"/>
      <c r="J52" s="20"/>
      <c r="K52" s="20"/>
      <c r="L52" s="67"/>
    </row>
    <row r="53" spans="1:12" x14ac:dyDescent="0.65">
      <c r="B53" s="9" t="s">
        <v>115</v>
      </c>
      <c r="H53" s="70">
        <v>-121830000</v>
      </c>
      <c r="I53" s="70">
        <v>-535353000</v>
      </c>
      <c r="J53" s="70"/>
      <c r="K53" s="70">
        <v>-77000000</v>
      </c>
      <c r="L53" s="70">
        <v>-473108000</v>
      </c>
    </row>
    <row r="54" spans="1:12" x14ac:dyDescent="0.65">
      <c r="B54" s="7" t="s">
        <v>131</v>
      </c>
      <c r="H54" s="92">
        <v>78300000</v>
      </c>
      <c r="I54" s="70">
        <v>470358000</v>
      </c>
      <c r="J54" s="70"/>
      <c r="K54" s="92">
        <v>50000000</v>
      </c>
      <c r="L54" s="70">
        <v>415108000</v>
      </c>
    </row>
    <row r="55" spans="1:12" x14ac:dyDescent="0.65">
      <c r="B55" s="9" t="s">
        <v>136</v>
      </c>
      <c r="H55" s="70">
        <v>-120000000</v>
      </c>
      <c r="I55" s="70">
        <v>-46000000</v>
      </c>
      <c r="J55" s="70"/>
      <c r="K55" s="70">
        <v>-90000000</v>
      </c>
      <c r="L55" s="70">
        <v>-23000000</v>
      </c>
    </row>
    <row r="56" spans="1:12" x14ac:dyDescent="0.65">
      <c r="B56" s="9" t="s">
        <v>132</v>
      </c>
      <c r="H56" s="92">
        <v>20000000</v>
      </c>
      <c r="I56" s="92">
        <v>51008040.689999998</v>
      </c>
      <c r="J56" s="70"/>
      <c r="K56" s="96">
        <v>20000000</v>
      </c>
      <c r="L56" s="96">
        <v>26008040.689999998</v>
      </c>
    </row>
    <row r="57" spans="1:12" x14ac:dyDescent="0.65">
      <c r="B57" s="7" t="s">
        <v>105</v>
      </c>
      <c r="H57" s="70">
        <v>339637.10000000003</v>
      </c>
      <c r="I57" s="92">
        <v>783529.2</v>
      </c>
      <c r="J57" s="70"/>
      <c r="K57" s="96">
        <v>0</v>
      </c>
      <c r="L57" s="96">
        <v>224000</v>
      </c>
    </row>
    <row r="58" spans="1:12" x14ac:dyDescent="0.65">
      <c r="B58" s="7" t="s">
        <v>78</v>
      </c>
      <c r="H58" s="92">
        <v>-338015</v>
      </c>
      <c r="I58" s="92">
        <v>-240955</v>
      </c>
      <c r="J58" s="70"/>
      <c r="K58" s="96">
        <v>-338015</v>
      </c>
      <c r="L58" s="96">
        <v>-240955</v>
      </c>
    </row>
    <row r="59" spans="1:12" x14ac:dyDescent="0.65">
      <c r="B59" s="7" t="s">
        <v>125</v>
      </c>
      <c r="H59" s="70">
        <v>-14512807.549999999</v>
      </c>
      <c r="I59" s="70">
        <v>-5513811.7200000007</v>
      </c>
      <c r="J59" s="70"/>
      <c r="K59" s="70">
        <v>-1713894.61</v>
      </c>
      <c r="L59" s="97">
        <v>-828286.51</v>
      </c>
    </row>
    <row r="60" spans="1:12" x14ac:dyDescent="0.65">
      <c r="B60" s="7" t="s">
        <v>110</v>
      </c>
      <c r="H60" s="70">
        <v>1648071.01</v>
      </c>
      <c r="I60" s="70">
        <v>70317.760000000009</v>
      </c>
      <c r="J60" s="70"/>
      <c r="K60" s="70">
        <v>43925.23</v>
      </c>
      <c r="L60" s="96">
        <v>93.46</v>
      </c>
    </row>
    <row r="61" spans="1:12" ht="21" customHeight="1" x14ac:dyDescent="0.65">
      <c r="B61" s="7" t="s">
        <v>145</v>
      </c>
      <c r="H61" s="92">
        <v>0</v>
      </c>
      <c r="I61" s="70">
        <v>-21450</v>
      </c>
      <c r="J61" s="70"/>
      <c r="K61" s="92">
        <v>0</v>
      </c>
      <c r="L61" s="97">
        <v>0</v>
      </c>
    </row>
    <row r="62" spans="1:12" x14ac:dyDescent="0.65">
      <c r="B62" s="7" t="s">
        <v>114</v>
      </c>
      <c r="H62" s="70">
        <v>-2158944.08</v>
      </c>
      <c r="I62" s="70">
        <v>-1119387.73</v>
      </c>
      <c r="J62" s="70"/>
      <c r="K62" s="70">
        <v>-79823.37</v>
      </c>
      <c r="L62" s="70">
        <v>-93780.15</v>
      </c>
    </row>
    <row r="63" spans="1:12" x14ac:dyDescent="0.65">
      <c r="B63" s="7" t="s">
        <v>112</v>
      </c>
      <c r="H63" s="70">
        <v>1498000</v>
      </c>
      <c r="I63" s="70">
        <v>0</v>
      </c>
      <c r="J63" s="70"/>
      <c r="K63" s="70">
        <v>0</v>
      </c>
      <c r="L63" s="70">
        <v>0</v>
      </c>
    </row>
    <row r="64" spans="1:12" x14ac:dyDescent="0.65">
      <c r="B64" s="7" t="s">
        <v>135</v>
      </c>
      <c r="H64" s="70"/>
      <c r="I64" s="70"/>
      <c r="J64" s="70"/>
      <c r="K64" s="70"/>
      <c r="L64" s="70"/>
    </row>
    <row r="65" spans="1:12" x14ac:dyDescent="0.65">
      <c r="B65" s="9"/>
      <c r="C65" s="7" t="s">
        <v>104</v>
      </c>
      <c r="H65" s="92">
        <v>0</v>
      </c>
      <c r="I65" s="96">
        <v>3000000</v>
      </c>
      <c r="J65" s="70"/>
      <c r="K65" s="92">
        <v>0</v>
      </c>
      <c r="L65" s="96">
        <v>0</v>
      </c>
    </row>
    <row r="66" spans="1:12" x14ac:dyDescent="0.65">
      <c r="B66" s="9" t="s">
        <v>158</v>
      </c>
      <c r="H66" s="92">
        <v>0</v>
      </c>
      <c r="I66" s="92">
        <v>-3070839.81</v>
      </c>
      <c r="J66" s="70"/>
      <c r="K66" s="96">
        <v>0</v>
      </c>
      <c r="L66" s="92">
        <v>0</v>
      </c>
    </row>
    <row r="67" spans="1:12" x14ac:dyDescent="0.65">
      <c r="B67" s="7" t="s">
        <v>48</v>
      </c>
      <c r="H67" s="70">
        <v>3722806.1699999981</v>
      </c>
      <c r="I67" s="70">
        <v>3303502.25</v>
      </c>
      <c r="J67" s="70"/>
      <c r="K67" s="70">
        <v>13291232.199999999</v>
      </c>
      <c r="L67" s="97">
        <v>12977460</v>
      </c>
    </row>
    <row r="68" spans="1:12" x14ac:dyDescent="0.65">
      <c r="B68" s="7" t="s">
        <v>47</v>
      </c>
      <c r="H68" s="70">
        <v>9995433.3999999966</v>
      </c>
      <c r="I68" s="70">
        <v>10949249.310000001</v>
      </c>
      <c r="J68" s="70"/>
      <c r="K68" s="70">
        <v>5540321.5999999987</v>
      </c>
      <c r="L68" s="97">
        <v>6260688.7000000011</v>
      </c>
    </row>
    <row r="69" spans="1:12" ht="22" x14ac:dyDescent="0.7">
      <c r="A69" s="6" t="s">
        <v>157</v>
      </c>
      <c r="H69" s="88">
        <v>-143335818.95000005</v>
      </c>
      <c r="I69" s="88">
        <v>-51846805.049999997</v>
      </c>
      <c r="J69" s="70"/>
      <c r="K69" s="88">
        <v>-80256253.950000003</v>
      </c>
      <c r="L69" s="88">
        <v>-36692738.809999995</v>
      </c>
    </row>
    <row r="70" spans="1:12" ht="22" x14ac:dyDescent="0.7">
      <c r="A70" s="6" t="s">
        <v>21</v>
      </c>
      <c r="H70" s="70"/>
      <c r="I70" s="70"/>
      <c r="J70" s="70"/>
      <c r="K70" s="70"/>
      <c r="L70" s="70"/>
    </row>
    <row r="71" spans="1:12" x14ac:dyDescent="0.65">
      <c r="B71" s="7" t="s">
        <v>50</v>
      </c>
      <c r="H71" s="70">
        <v>-2800140</v>
      </c>
      <c r="I71" s="70">
        <v>-2800140</v>
      </c>
      <c r="J71" s="70"/>
      <c r="K71" s="70">
        <v>0</v>
      </c>
      <c r="L71" s="70">
        <v>0</v>
      </c>
    </row>
    <row r="72" spans="1:12" ht="22" x14ac:dyDescent="0.7">
      <c r="A72" s="6" t="s">
        <v>95</v>
      </c>
      <c r="H72" s="88">
        <v>-2800140</v>
      </c>
      <c r="I72" s="88">
        <v>-2800140</v>
      </c>
      <c r="J72" s="70"/>
      <c r="K72" s="88">
        <v>0</v>
      </c>
      <c r="L72" s="88">
        <v>0</v>
      </c>
    </row>
    <row r="73" spans="1:12" ht="22" x14ac:dyDescent="0.7">
      <c r="A73" s="6" t="s">
        <v>170</v>
      </c>
      <c r="H73" s="70">
        <v>-66122616.849999875</v>
      </c>
      <c r="I73" s="70">
        <v>30291256.050000027</v>
      </c>
      <c r="J73" s="70"/>
      <c r="K73" s="70">
        <v>-2928652.3300000131</v>
      </c>
      <c r="L73" s="70">
        <v>16098931.700000033</v>
      </c>
    </row>
    <row r="74" spans="1:12" ht="22" x14ac:dyDescent="0.7">
      <c r="A74" s="6" t="s">
        <v>29</v>
      </c>
      <c r="H74" s="70">
        <v>192102189.02000001</v>
      </c>
      <c r="I74" s="70">
        <v>179881019.38999999</v>
      </c>
      <c r="J74" s="70"/>
      <c r="K74" s="70">
        <v>30229521.68</v>
      </c>
      <c r="L74" s="70">
        <v>41339219.670000002</v>
      </c>
    </row>
    <row r="75" spans="1:12" ht="22.5" thickBot="1" x14ac:dyDescent="0.75">
      <c r="A75" s="15" t="s">
        <v>154</v>
      </c>
      <c r="F75" s="8"/>
      <c r="H75" s="90">
        <v>125979572.17000014</v>
      </c>
      <c r="I75" s="90">
        <v>210172275.44</v>
      </c>
      <c r="J75" s="70"/>
      <c r="K75" s="90">
        <v>27300869.349999987</v>
      </c>
      <c r="L75" s="90">
        <v>57438151.370000035</v>
      </c>
    </row>
    <row r="76" spans="1:12" ht="22.5" thickTop="1" x14ac:dyDescent="0.7">
      <c r="A76" s="15"/>
      <c r="H76" s="20"/>
      <c r="I76" s="20"/>
      <c r="J76" s="20"/>
      <c r="K76" s="20"/>
      <c r="L76" s="20"/>
    </row>
    <row r="77" spans="1:12" ht="22" x14ac:dyDescent="0.7">
      <c r="A77" s="6" t="s">
        <v>34</v>
      </c>
      <c r="H77" s="20"/>
      <c r="I77" s="20"/>
      <c r="J77" s="20"/>
      <c r="K77" s="20"/>
      <c r="L77" s="20"/>
    </row>
    <row r="78" spans="1:12" x14ac:dyDescent="0.65">
      <c r="B78" s="7" t="s">
        <v>35</v>
      </c>
      <c r="H78" s="20"/>
      <c r="I78" s="20"/>
      <c r="J78" s="20"/>
      <c r="K78" s="20"/>
      <c r="L78" s="20"/>
    </row>
    <row r="79" spans="1:12" x14ac:dyDescent="0.65">
      <c r="C79" s="7" t="s">
        <v>155</v>
      </c>
      <c r="H79" s="92">
        <v>512233.25</v>
      </c>
      <c r="I79" s="70">
        <v>879903</v>
      </c>
      <c r="J79" s="70"/>
      <c r="K79" s="92">
        <v>512233.25</v>
      </c>
      <c r="L79" s="92">
        <v>0</v>
      </c>
    </row>
    <row r="80" spans="1:12" x14ac:dyDescent="0.65">
      <c r="C80" s="7" t="s">
        <v>38</v>
      </c>
      <c r="H80" s="70">
        <v>1485125.3788999999</v>
      </c>
      <c r="I80" s="70">
        <v>296283</v>
      </c>
      <c r="J80" s="70"/>
      <c r="K80" s="70">
        <v>662676.67999999993</v>
      </c>
      <c r="L80" s="70">
        <v>117700</v>
      </c>
    </row>
    <row r="81" spans="1:12" x14ac:dyDescent="0.65">
      <c r="C81" s="9" t="s">
        <v>140</v>
      </c>
      <c r="F81" s="7"/>
      <c r="H81" s="92">
        <v>86295.5</v>
      </c>
      <c r="I81" s="92">
        <v>0</v>
      </c>
      <c r="J81" s="70"/>
      <c r="K81" s="92">
        <v>0</v>
      </c>
      <c r="L81" s="92">
        <v>0</v>
      </c>
    </row>
    <row r="82" spans="1:12" x14ac:dyDescent="0.65">
      <c r="C82" s="9"/>
      <c r="F82" s="7"/>
      <c r="H82" s="3"/>
      <c r="I82" s="3"/>
      <c r="J82" s="3"/>
      <c r="K82" s="3"/>
      <c r="L82" s="3"/>
    </row>
    <row r="83" spans="1:12" x14ac:dyDescent="0.65">
      <c r="A83" s="74" t="s">
        <v>139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</row>
  </sheetData>
  <mergeCells count="14">
    <mergeCell ref="A83:L83"/>
    <mergeCell ref="H50:I50"/>
    <mergeCell ref="A49:L49"/>
    <mergeCell ref="A47:L47"/>
    <mergeCell ref="A48:L48"/>
    <mergeCell ref="K50:L50"/>
    <mergeCell ref="H7:I7"/>
    <mergeCell ref="A46:L46"/>
    <mergeCell ref="K7:L7"/>
    <mergeCell ref="A42:L42"/>
    <mergeCell ref="A3:L3"/>
    <mergeCell ref="A4:L4"/>
    <mergeCell ref="A5:L5"/>
    <mergeCell ref="A6:L6"/>
  </mergeCells>
  <phoneticPr fontId="3" type="noConversion"/>
  <pageMargins left="0.74803149606299202" right="0.196850393700787" top="0.55000000000000004" bottom="0.78740157480314998" header="0.4" footer="0.39370078740157499"/>
  <pageSetup paperSize="9" scale="72" orientation="portrait" blackAndWhite="1" r:id="rId1"/>
  <headerFooter alignWithMargins="0">
    <oddHeader>&amp;C&amp;"Angsana New,Regular"&amp;P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2026-05-08T04:19:47Z</cp:lastPrinted>
  <dcterms:created xsi:type="dcterms:W3CDTF">2002-05-04T10:32:26Z</dcterms:created>
  <dcterms:modified xsi:type="dcterms:W3CDTF">2026-05-11T04:57:45Z</dcterms:modified>
</cp:coreProperties>
</file>