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 SCAN\Audit 4 - นัยนา\2. จัดงบการเงิน\MATI\Convert file\"/>
    </mc:Choice>
  </mc:AlternateContent>
  <bookViews>
    <workbookView xWindow="-105" yWindow="-105" windowWidth="19425" windowHeight="10305" tabRatio="833" firstSheet="1" activeTab="1"/>
  </bookViews>
  <sheets>
    <sheet name="XXXXXXX" sheetId="17" state="veryHidden" r:id="rId1"/>
    <sheet name="2-3" sheetId="24" r:id="rId2"/>
    <sheet name="4" sheetId="23" r:id="rId3"/>
    <sheet name="5" sheetId="18" r:id="rId4"/>
    <sheet name="6" sheetId="22" r:id="rId5"/>
    <sheet name="7-8" sheetId="20" r:id="rId6"/>
  </sheets>
  <definedNames>
    <definedName name="artmimi" localSheetId="5">'7-8'!$2:$8</definedName>
    <definedName name="ddd" localSheetId="3">'5'!$A$1:$J$42</definedName>
    <definedName name="nn" localSheetId="3">'5'!$A$1:$J$42</definedName>
    <definedName name="_xlnm.Print_Area" localSheetId="1">'2-3'!$A$1:$I$93</definedName>
    <definedName name="_xlnm.Print_Area" localSheetId="2">'4'!$A$1:$H$42</definedName>
    <definedName name="_xlnm.Print_Area" localSheetId="3">'5'!$A$1:$K$29</definedName>
    <definedName name="_xlnm.Print_Area" localSheetId="4">'6'!$A$1:$K$28</definedName>
    <definedName name="_xlnm.Print_Area" localSheetId="5">'7-8'!$A$1:$I$91</definedName>
    <definedName name="กก" localSheetId="3">'5'!$A$1:$J$42</definedName>
    <definedName name="ส" localSheetId="5">'7-8'!$D$2:$I$92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24" l="1"/>
  <c r="F25" i="20"/>
  <c r="G25" i="20"/>
  <c r="H25" i="20"/>
  <c r="I25" i="20"/>
  <c r="F78" i="20" l="1"/>
  <c r="F63" i="20"/>
  <c r="F68" i="20" l="1"/>
  <c r="G68" i="20"/>
  <c r="I68" i="20"/>
  <c r="H68" i="20"/>
  <c r="J17" i="18" l="1"/>
  <c r="I17" i="18"/>
  <c r="I11" i="18"/>
  <c r="E26" i="23"/>
  <c r="I11" i="22" l="1"/>
  <c r="I17" i="22"/>
  <c r="J11" i="18"/>
  <c r="G26" i="23"/>
  <c r="I18" i="24" l="1"/>
  <c r="H18" i="24"/>
  <c r="G18" i="24"/>
  <c r="H71" i="20" l="1"/>
  <c r="F79" i="20" l="1"/>
  <c r="E11" i="23" l="1"/>
  <c r="E16" i="23" s="1"/>
  <c r="E18" i="23" s="1"/>
  <c r="E20" i="23" s="1"/>
  <c r="E29" i="23" s="1"/>
  <c r="G19" i="18"/>
  <c r="I19" i="18" s="1"/>
  <c r="E27" i="23" l="1"/>
  <c r="G11" i="23"/>
  <c r="G16" i="23" s="1"/>
  <c r="I81" i="24" l="1"/>
  <c r="J17" i="22"/>
  <c r="H63" i="20"/>
  <c r="I63" i="20"/>
  <c r="G63" i="20"/>
  <c r="I18" i="18" l="1"/>
  <c r="F68" i="24" l="1"/>
  <c r="F28" i="24"/>
  <c r="G63" i="24" l="1"/>
  <c r="G28" i="24"/>
  <c r="G80" i="24"/>
  <c r="G29" i="24" l="1"/>
  <c r="I18" i="22"/>
  <c r="H20" i="22"/>
  <c r="H21" i="22" s="1"/>
  <c r="G19" i="22"/>
  <c r="I19" i="22" l="1"/>
  <c r="J19" i="22"/>
  <c r="G20" i="22"/>
  <c r="F26" i="23"/>
  <c r="I20" i="22" l="1"/>
  <c r="G21" i="22"/>
  <c r="I21" i="22" s="1"/>
  <c r="H14" i="18" l="1"/>
  <c r="H15" i="18" s="1"/>
  <c r="H79" i="20"/>
  <c r="H78" i="20"/>
  <c r="H14" i="22"/>
  <c r="H15" i="22" s="1"/>
  <c r="I12" i="22"/>
  <c r="G81" i="24"/>
  <c r="H21" i="18"/>
  <c r="I12" i="18"/>
  <c r="H26" i="23"/>
  <c r="G13" i="22" s="1"/>
  <c r="H11" i="23"/>
  <c r="H16" i="23" s="1"/>
  <c r="H18" i="23" s="1"/>
  <c r="H20" i="23" s="1"/>
  <c r="G13" i="18"/>
  <c r="F11" i="23"/>
  <c r="F16" i="23" s="1"/>
  <c r="F18" i="23" s="1"/>
  <c r="F20" i="23" s="1"/>
  <c r="F71" i="20"/>
  <c r="I80" i="24"/>
  <c r="I82" i="24" s="1"/>
  <c r="I28" i="24"/>
  <c r="J4" i="22"/>
  <c r="C14" i="22"/>
  <c r="C15" i="22" s="1"/>
  <c r="D14" i="22"/>
  <c r="D15" i="22" s="1"/>
  <c r="E14" i="22"/>
  <c r="E15" i="22" s="1"/>
  <c r="C20" i="22"/>
  <c r="C21" i="22" s="1"/>
  <c r="D20" i="22"/>
  <c r="D21" i="22" s="1"/>
  <c r="E20" i="22"/>
  <c r="E21" i="22" s="1"/>
  <c r="A3" i="18"/>
  <c r="A3" i="22" s="1"/>
  <c r="A4" i="20" s="1"/>
  <c r="A49" i="20" s="1"/>
  <c r="C14" i="18"/>
  <c r="C15" i="18" s="1"/>
  <c r="D14" i="18"/>
  <c r="D15" i="18" s="1"/>
  <c r="E14" i="18"/>
  <c r="E15" i="18" s="1"/>
  <c r="C20" i="18"/>
  <c r="C21" i="18" s="1"/>
  <c r="D20" i="18"/>
  <c r="D21" i="18" s="1"/>
  <c r="E20" i="18"/>
  <c r="E21" i="18" s="1"/>
  <c r="G18" i="23"/>
  <c r="G20" i="23" s="1"/>
  <c r="G29" i="23" s="1"/>
  <c r="F18" i="24"/>
  <c r="H28" i="24"/>
  <c r="H29" i="24" s="1"/>
  <c r="A50" i="24"/>
  <c r="F63" i="24"/>
  <c r="H63" i="24"/>
  <c r="G68" i="24"/>
  <c r="G69" i="24" s="1"/>
  <c r="H68" i="24"/>
  <c r="I68" i="24"/>
  <c r="G14" i="22" l="1"/>
  <c r="I13" i="22"/>
  <c r="G27" i="23"/>
  <c r="G10" i="20"/>
  <c r="G26" i="20" s="1"/>
  <c r="F27" i="23"/>
  <c r="I10" i="20"/>
  <c r="F12" i="22"/>
  <c r="H10" i="20"/>
  <c r="F18" i="22"/>
  <c r="J18" i="22" s="1"/>
  <c r="J20" i="22" s="1"/>
  <c r="J21" i="22" s="1"/>
  <c r="I69" i="24"/>
  <c r="I83" i="24" s="1"/>
  <c r="J13" i="22"/>
  <c r="I14" i="22"/>
  <c r="H69" i="24"/>
  <c r="F69" i="24"/>
  <c r="F29" i="24"/>
  <c r="G82" i="24"/>
  <c r="G83" i="24" s="1"/>
  <c r="I29" i="24"/>
  <c r="F10" i="20"/>
  <c r="F26" i="20" s="1"/>
  <c r="F18" i="18"/>
  <c r="J13" i="18"/>
  <c r="I13" i="18"/>
  <c r="G14" i="18"/>
  <c r="G20" i="18"/>
  <c r="G21" i="18" s="1"/>
  <c r="J19" i="18"/>
  <c r="I20" i="18"/>
  <c r="I21" i="18" s="1"/>
  <c r="F81" i="24" s="1"/>
  <c r="F12" i="18"/>
  <c r="F29" i="23"/>
  <c r="H27" i="23"/>
  <c r="H29" i="23"/>
  <c r="J11" i="22"/>
  <c r="H26" i="20" l="1"/>
  <c r="H34" i="20" s="1"/>
  <c r="H36" i="20" s="1"/>
  <c r="H70" i="20" s="1"/>
  <c r="H72" i="20" s="1"/>
  <c r="I26" i="20"/>
  <c r="I34" i="20" s="1"/>
  <c r="I36" i="20" s="1"/>
  <c r="I70" i="20" s="1"/>
  <c r="I72" i="20" s="1"/>
  <c r="J18" i="18"/>
  <c r="J20" i="18" s="1"/>
  <c r="F20" i="18"/>
  <c r="F21" i="18" s="1"/>
  <c r="F80" i="24" s="1"/>
  <c r="F82" i="24" s="1"/>
  <c r="F34" i="20"/>
  <c r="G34" i="20"/>
  <c r="G36" i="20" s="1"/>
  <c r="I109" i="24"/>
  <c r="G15" i="22"/>
  <c r="I15" i="22" s="1"/>
  <c r="H81" i="24"/>
  <c r="F14" i="18"/>
  <c r="J12" i="18"/>
  <c r="F14" i="22"/>
  <c r="J12" i="22"/>
  <c r="I14" i="18"/>
  <c r="G15" i="18"/>
  <c r="I15" i="18" s="1"/>
  <c r="F20" i="22"/>
  <c r="F83" i="24" l="1"/>
  <c r="J21" i="18"/>
  <c r="G70" i="20"/>
  <c r="G72" i="20" s="1"/>
  <c r="F36" i="20"/>
  <c r="F21" i="22"/>
  <c r="H80" i="24" s="1"/>
  <c r="H82" i="24" s="1"/>
  <c r="F15" i="18"/>
  <c r="J15" i="18" s="1"/>
  <c r="J14" i="18"/>
  <c r="J14" i="22"/>
  <c r="F15" i="22"/>
  <c r="J15" i="22" s="1"/>
  <c r="F70" i="20" l="1"/>
  <c r="F72" i="20" s="1"/>
  <c r="H83" i="24"/>
</calcChain>
</file>

<file path=xl/sharedStrings.xml><?xml version="1.0" encoding="utf-8"?>
<sst xmlns="http://schemas.openxmlformats.org/spreadsheetml/2006/main" count="266" uniqueCount="163">
  <si>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</si>
  <si>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</si>
  <si>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</si>
  <si>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</si>
  <si>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</si>
  <si>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</si>
  <si>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</si>
  <si>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</si>
  <si>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</si>
  <si>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</si>
  <si>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</si>
  <si>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</si>
  <si>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</si>
  <si>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</si>
  <si>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</si>
  <si>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</si>
  <si>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</si>
  <si>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</si>
  <si>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</si>
  <si>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</si>
  <si>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</si>
  <si>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</si>
  <si>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</si>
  <si>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</si>
  <si>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</si>
  <si>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</si>
  <si>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</si>
  <si>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</si>
  <si>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</si>
  <si>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</si>
  <si>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</si>
  <si>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</si>
  <si>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</si>
  <si>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</si>
  <si>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</si>
  <si>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</si>
  <si>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</si>
  <si>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</si>
  <si>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</si>
  <si>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</si>
  <si>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</si>
  <si>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</si>
  <si>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</si>
  <si>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</si>
  <si>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</si>
  <si>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</si>
  <si>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</si>
  <si>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</si>
  <si>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</si>
  <si>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</si>
  <si>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</si>
  <si>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</si>
  <si>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</si>
  <si>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</si>
  <si>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</si>
  <si>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</si>
  <si>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</si>
  <si>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</si>
  <si>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</si>
  <si>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</si>
  <si>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</si>
  <si>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</si>
  <si>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</si>
  <si>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</si>
  <si>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</si>
  <si>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</si>
  <si>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</si>
  <si>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</si>
  <si>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</si>
  <si>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</si>
  <si>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</si>
  <si>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</si>
  <si>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</si>
  <si>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</si>
  <si>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</si>
  <si>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</si>
  <si>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</si>
  <si>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</si>
  <si>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</si>
  <si>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</si>
  <si>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</si>
  <si>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</si>
  <si>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</si>
  <si>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</si>
  <si>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</si>
  <si>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</si>
  <si>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</si>
  <si>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</si>
  <si>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</si>
  <si>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</si>
  <si>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</si>
  <si>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</si>
  <si>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</si>
  <si>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</si>
  <si>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</si>
  <si>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</si>
  <si>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</si>
  <si>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</si>
  <si>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</si>
  <si>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</si>
  <si>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</si>
  <si>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</si>
  <si>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</si>
  <si>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</si>
  <si>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</si>
  <si>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</si>
  <si>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</si>
  <si>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</si>
  <si>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</si>
  <si>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</si>
  <si>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</si>
  <si>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</si>
  <si>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</si>
  <si>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</si>
  <si>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</si>
  <si>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 xml:space="preserve"> วัดมูลค่ายุติธรรมผ่านกำไรขาดทุนเบ็ดเสร็จอื่น</t>
  </si>
  <si>
    <t xml:space="preserve">งบการเงินเฉพาะกิจการ </t>
  </si>
  <si>
    <t xml:space="preserve">งบการเงินรวม </t>
  </si>
  <si>
    <t>งบฐานะการเงิน</t>
  </si>
  <si>
    <t>งบการเปลี่ยนแปลงส่วนของผู้ถือหุ้นรวม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</si>
  <si>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</si>
  <si>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</si>
  <si>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</si>
  <si>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</si>
  <si>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ประมาณการหนี้สินสำหรับผลประโยชน์พนักงาน</t>
  </si>
  <si>
    <t>สินทรัพย์ภาษีเงินได้ของงวดปัจจุบัน</t>
  </si>
  <si>
    <t>งบกำไรขาดทุนเบ็ดเสร็จ</t>
  </si>
  <si>
    <t>งบการเปลี่ยนแปลงส่วนของผู้ถือหุ้นเฉพาะกิจการ</t>
  </si>
  <si>
    <t>(กำไร)ขาดทุนจากอัตราแลกเปลี่ยนที่ยังไม่เกิดขึ้นจริง</t>
  </si>
  <si>
    <t>ยอดคงเหลือ ณ วันที่ 1 มกราคม 2568</t>
  </si>
  <si>
    <t>ยอดคงเหลือ ณ วันที่ 31 มีนาคม 2568</t>
  </si>
  <si>
    <t>รายได้(ค่าใช้จ่าย)ภาษีเงินได้</t>
  </si>
  <si>
    <t>ขาดทุนสำหรับงวด</t>
  </si>
  <si>
    <t>กำไร(ขาดทุน)ขั้นต้น</t>
  </si>
  <si>
    <t>(รายได้)ค่าใช้จ่ายภาษีเงินได้</t>
  </si>
  <si>
    <t>เงินสดจ่ายจากการดำเนินงาน</t>
  </si>
  <si>
    <t>ประมาณการลดหนี้จากการรับคืนหนังสือ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</si>
  <si>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</si>
  <si>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ประมาณการต้นทุนหนังสือรับคืน</t>
  </si>
  <si>
    <t>ส่วนของหนี้สินตามสัญญาเช่าที่ถึงกำหนดชำระภายในหนึ่งปี</t>
  </si>
  <si>
    <t>ณ วันที่ 31 มีนาคม 2569</t>
  </si>
  <si>
    <t>31 ธันวาคม 2568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</si>
  <si>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</si>
  <si>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</si>
  <si>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</si>
  <si>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</si>
  <si>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ภาษีเงินได้นิติบุคคลค้างจ่าย</t>
  </si>
  <si>
    <t>ขาดทุนจากกิจกรรมดำเนินงาน</t>
  </si>
  <si>
    <t>ขาดทุนก่อนภาษีเงินได้</t>
  </si>
  <si>
    <t>เงินสดจ่ายเงินปันผล</t>
  </si>
  <si>
    <t>เงินสดจ่ายภาษีเงินได้</t>
  </si>
  <si>
    <t>เงินสดและรายการเทียบเท่าเงินสดเพิ่มขึ้น-สุทธิ</t>
  </si>
  <si>
    <t>ขาดทุนจากการดำเนินงานก่อนการเปลี่ยนแปลงในสินทรัพย์และหนี้สินดำเนินงาน</t>
  </si>
  <si>
    <t>ผลกำไร(ขาดทุน)จากเงินลงทุนในตราสารทุนที่กำหนดให้</t>
  </si>
  <si>
    <t>ขาดทุนต่อหุ้นขั้นพื้นฐาน (หน่วย : บาท)</t>
  </si>
  <si>
    <t>รายการปรับกระทบขาดทุนสำหรับงวดเป็นเงินสดรับ(จ่าย)จากการดำเนินงาน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</si>
  <si>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</si>
  <si>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เงินสดรับจากสินทรัพย์ทางการเงินไม่หมุนเวียนอื่น</t>
  </si>
  <si>
    <t>-  ซื้อที่ดิน อาคารและอุปกรณ์เป็นเงินเชื่อ</t>
  </si>
  <si>
    <t>ผลขาดทุนด้านเครดิตที่คาดว่าจะเกิดขึ้น(โอนกลับ)</t>
  </si>
  <si>
    <t>โอนกลับขาดทุนจากมูลค่าสินค้าคงเหลือลดลง</t>
  </si>
  <si>
    <t>-  ผลกำไร(ขาดทุน)จากเงินลงทุนในตราสารทุนที่วัดมูลค่ายุติธรรมผ่านกำไรขาดทุนเบ็ดเสร็จอื่น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</si>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</sst>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</numFmts>
  <fonts count="43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0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3">
    <xf numFmtId="0" fontId="0" fillId="0" borderId="0" xfId="0"/>
    <xf numFmtId="167" fontId="7" fillId="0" borderId="0" xfId="38" applyNumberFormat="1" applyFont="1" applyFill="1" applyBorder="1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66" fontId="7" fillId="0" borderId="0" xfId="38" applyFont="1" applyFill="1" applyBorder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7" fontId="8" fillId="0" borderId="4" xfId="38" applyNumberFormat="1" applyFont="1" applyFill="1" applyBorder="1"/>
    <xf numFmtId="0" fontId="12" fillId="0" borderId="0" xfId="0" applyFont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7" fontId="8" fillId="0" borderId="0" xfId="38" applyNumberFormat="1" applyFont="1" applyFill="1" applyBorder="1"/>
    <xf numFmtId="175" fontId="7" fillId="0" borderId="0" xfId="0" applyNumberFormat="1" applyFont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30" fillId="0" borderId="0" xfId="0" applyFont="1"/>
    <xf numFmtId="175" fontId="7" fillId="0" borderId="3" xfId="0" applyNumberFormat="1" applyFont="1" applyBorder="1"/>
    <xf numFmtId="175" fontId="11" fillId="0" borderId="3" xfId="0" applyNumberFormat="1" applyFont="1" applyBorder="1"/>
    <xf numFmtId="167" fontId="8" fillId="0" borderId="0" xfId="38" applyNumberFormat="1" applyFont="1" applyFill="1" applyBorder="1" applyAlignment="1">
      <alignment horizontal="right"/>
    </xf>
    <xf numFmtId="175" fontId="12" fillId="0" borderId="0" xfId="0" applyNumberFormat="1" applyFont="1"/>
    <xf numFmtId="174" fontId="8" fillId="0" borderId="0" xfId="0" applyNumberFormat="1" applyFont="1"/>
    <xf numFmtId="174" fontId="12" fillId="0" borderId="0" xfId="0" applyNumberFormat="1" applyFont="1"/>
    <xf numFmtId="164" fontId="12" fillId="0" borderId="0" xfId="0" applyNumberFormat="1" applyFont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7" fontId="8" fillId="0" borderId="4" xfId="38" applyNumberFormat="1" applyFont="1" applyFill="1" applyBorder="1" applyAlignment="1">
      <alignment horizontal="center"/>
    </xf>
    <xf numFmtId="168" fontId="8" fillId="0" borderId="4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67" fontId="8" fillId="0" borderId="5" xfId="38" applyNumberFormat="1" applyFont="1" applyFill="1" applyBorder="1"/>
    <xf numFmtId="175" fontId="31" fillId="0" borderId="0" xfId="38" applyNumberFormat="1" applyFont="1" applyFill="1" applyBorder="1" applyAlignment="1">
      <alignment horizontal="right" textRotation="180"/>
    </xf>
    <xf numFmtId="0" fontId="32" fillId="0" borderId="0" xfId="0" applyFont="1" applyAlignment="1">
      <alignment horizontal="center"/>
    </xf>
    <xf numFmtId="175" fontId="32" fillId="0" borderId="0" xfId="0" applyNumberFormat="1" applyFont="1"/>
    <xf numFmtId="175" fontId="29" fillId="0" borderId="0" xfId="0" applyNumberFormat="1" applyFont="1"/>
    <xf numFmtId="0" fontId="33" fillId="0" borderId="0" xfId="0" applyFont="1"/>
    <xf numFmtId="166" fontId="33" fillId="0" borderId="0" xfId="38" applyFont="1" applyFill="1"/>
    <xf numFmtId="175" fontId="34" fillId="0" borderId="4" xfId="0" quotePrefix="1" applyNumberFormat="1" applyFont="1" applyBorder="1"/>
    <xf numFmtId="175" fontId="34" fillId="0" borderId="4" xfId="0" applyNumberFormat="1" applyFont="1" applyBorder="1"/>
    <xf numFmtId="175" fontId="34" fillId="0" borderId="0" xfId="0" applyNumberFormat="1" applyFont="1" applyAlignment="1">
      <alignment horizontal="center"/>
    </xf>
    <xf numFmtId="175" fontId="34" fillId="0" borderId="0" xfId="0" applyNumberFormat="1" applyFont="1" applyAlignment="1">
      <alignment horizontal="right"/>
    </xf>
    <xf numFmtId="175" fontId="34" fillId="0" borderId="3" xfId="0" quotePrefix="1" applyNumberFormat="1" applyFont="1" applyBorder="1" applyAlignment="1">
      <alignment horizontal="center"/>
    </xf>
    <xf numFmtId="175" fontId="34" fillId="0" borderId="3" xfId="0" applyNumberFormat="1" applyFont="1" applyBorder="1" applyAlignment="1">
      <alignment horizontal="center"/>
    </xf>
    <xf numFmtId="175" fontId="34" fillId="0" borderId="4" xfId="0" applyNumberFormat="1" applyFont="1" applyBorder="1" applyAlignment="1">
      <alignment horizontal="center"/>
    </xf>
    <xf numFmtId="49" fontId="34" fillId="0" borderId="4" xfId="38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75" fontId="34" fillId="0" borderId="0" xfId="0" applyNumberFormat="1" applyFont="1"/>
    <xf numFmtId="175" fontId="35" fillId="0" borderId="0" xfId="0" applyNumberFormat="1" applyFont="1"/>
    <xf numFmtId="167" fontId="33" fillId="0" borderId="0" xfId="38" applyNumberFormat="1" applyFont="1" applyFill="1" applyBorder="1" applyAlignment="1"/>
    <xf numFmtId="0" fontId="34" fillId="0" borderId="0" xfId="0" applyFont="1"/>
    <xf numFmtId="167" fontId="33" fillId="0" borderId="6" xfId="38" applyNumberFormat="1" applyFont="1" applyFill="1" applyBorder="1" applyAlignment="1"/>
    <xf numFmtId="175" fontId="33" fillId="0" borderId="0" xfId="0" applyNumberFormat="1" applyFont="1"/>
    <xf numFmtId="167" fontId="33" fillId="0" borderId="3" xfId="38" applyNumberFormat="1" applyFont="1" applyFill="1" applyBorder="1" applyAlignment="1"/>
    <xf numFmtId="167" fontId="33" fillId="0" borderId="5" xfId="38" applyNumberFormat="1" applyFont="1" applyFill="1" applyBorder="1" applyAlignment="1"/>
    <xf numFmtId="166" fontId="33" fillId="0" borderId="0" xfId="38" applyFont="1" applyFill="1" applyAlignment="1"/>
    <xf numFmtId="166" fontId="34" fillId="0" borderId="0" xfId="38" applyFont="1" applyFill="1"/>
    <xf numFmtId="167" fontId="33" fillId="0" borderId="0" xfId="38" applyNumberFormat="1" applyFont="1" applyFill="1"/>
    <xf numFmtId="166" fontId="33" fillId="0" borderId="0" xfId="38" applyFont="1" applyFill="1" applyBorder="1"/>
    <xf numFmtId="167" fontId="33" fillId="0" borderId="7" xfId="38" applyNumberFormat="1" applyFont="1" applyFill="1" applyBorder="1"/>
    <xf numFmtId="175" fontId="36" fillId="0" borderId="0" xfId="0" applyNumberFormat="1" applyFont="1"/>
    <xf numFmtId="164" fontId="33" fillId="0" borderId="0" xfId="0" applyNumberFormat="1" applyFont="1"/>
    <xf numFmtId="168" fontId="7" fillId="0" borderId="0" xfId="0" applyNumberFormat="1" applyFont="1"/>
    <xf numFmtId="176" fontId="8" fillId="0" borderId="4" xfId="38" applyNumberFormat="1" applyFont="1" applyFill="1" applyBorder="1" applyAlignment="1">
      <alignment horizontal="right"/>
    </xf>
    <xf numFmtId="0" fontId="33" fillId="0" borderId="0" xfId="0" quotePrefix="1" applyFont="1" applyAlignment="1">
      <alignment horizontal="center"/>
    </xf>
    <xf numFmtId="0" fontId="34" fillId="0" borderId="0" xfId="0" applyFont="1" applyAlignment="1">
      <alignment horizontal="center"/>
    </xf>
    <xf numFmtId="168" fontId="8" fillId="0" borderId="0" xfId="38" applyNumberFormat="1" applyFont="1" applyFill="1" applyBorder="1"/>
    <xf numFmtId="167" fontId="33" fillId="0" borderId="0" xfId="0" applyNumberFormat="1" applyFont="1"/>
    <xf numFmtId="166" fontId="40" fillId="0" borderId="0" xfId="38" applyFont="1" applyFill="1" applyBorder="1" applyAlignment="1"/>
    <xf numFmtId="0" fontId="41" fillId="0" borderId="0" xfId="0" applyFont="1"/>
    <xf numFmtId="166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6" fontId="41" fillId="0" borderId="0" xfId="38" applyFont="1" applyFill="1"/>
    <xf numFmtId="166" fontId="41" fillId="0" borderId="0" xfId="38" applyFont="1" applyFill="1" applyBorder="1"/>
    <xf numFmtId="164" fontId="41" fillId="0" borderId="0" xfId="0" applyNumberFormat="1" applyFont="1"/>
    <xf numFmtId="175" fontId="37" fillId="0" borderId="0" xfId="0" applyNumberFormat="1" applyFont="1"/>
    <xf numFmtId="175" fontId="37" fillId="0" borderId="0" xfId="0" applyNumberFormat="1" applyFont="1" applyAlignment="1">
      <alignment horizontal="center"/>
    </xf>
    <xf numFmtId="166" fontId="37" fillId="0" borderId="0" xfId="38" applyFont="1" applyFill="1"/>
    <xf numFmtId="176" fontId="37" fillId="0" borderId="0" xfId="0" applyNumberFormat="1" applyFont="1"/>
    <xf numFmtId="175" fontId="32" fillId="0" borderId="0" xfId="0" applyNumberFormat="1" applyFont="1" applyAlignment="1">
      <alignment horizontal="center"/>
    </xf>
    <xf numFmtId="169" fontId="32" fillId="0" borderId="0" xfId="38" applyNumberFormat="1" applyFont="1" applyFill="1" applyBorder="1" applyAlignment="1"/>
    <xf numFmtId="176" fontId="32" fillId="0" borderId="0" xfId="38" applyNumberFormat="1" applyFont="1" applyFill="1" applyBorder="1" applyAlignment="1"/>
    <xf numFmtId="176" fontId="31" fillId="0" borderId="0" xfId="0" applyNumberFormat="1" applyFont="1"/>
    <xf numFmtId="176" fontId="31" fillId="0" borderId="0" xfId="38" applyNumberFormat="1" applyFont="1" applyFill="1" applyBorder="1" applyAlignment="1"/>
    <xf numFmtId="0" fontId="31" fillId="0" borderId="0" xfId="0" applyFont="1"/>
    <xf numFmtId="0" fontId="40" fillId="0" borderId="0" xfId="0" applyFont="1"/>
    <xf numFmtId="175" fontId="41" fillId="0" borderId="0" xfId="0" applyNumberFormat="1" applyFont="1"/>
    <xf numFmtId="168" fontId="8" fillId="0" borderId="0" xfId="0" applyNumberFormat="1" applyFont="1"/>
    <xf numFmtId="0" fontId="7" fillId="0" borderId="0" xfId="0" quotePrefix="1" applyFont="1" applyAlignment="1">
      <alignment horizontal="center"/>
    </xf>
    <xf numFmtId="180" fontId="41" fillId="0" borderId="0" xfId="38" applyNumberFormat="1" applyFont="1" applyFill="1" applyBorder="1" applyAlignment="1"/>
    <xf numFmtId="175" fontId="31" fillId="0" borderId="0" xfId="38" applyNumberFormat="1" applyFont="1" applyFill="1" applyBorder="1" applyAlignment="1">
      <alignment horizontal="left" textRotation="180"/>
    </xf>
    <xf numFmtId="175" fontId="31" fillId="0" borderId="0" xfId="38" applyNumberFormat="1" applyFont="1" applyFill="1" applyBorder="1" applyAlignment="1">
      <alignment horizontal="center" textRotation="180"/>
    </xf>
    <xf numFmtId="175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6" fontId="8" fillId="0" borderId="0" xfId="0" quotePrefix="1" applyNumberFormat="1" applyFont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166" fontId="8" fillId="0" borderId="0" xfId="38" applyFont="1" applyFill="1" applyBorder="1" applyAlignment="1"/>
    <xf numFmtId="167" fontId="8" fillId="0" borderId="4" xfId="38" applyNumberFormat="1" applyFont="1" applyFill="1" applyBorder="1" applyAlignment="1"/>
    <xf numFmtId="39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76" fontId="8" fillId="0" borderId="6" xfId="38" applyNumberFormat="1" applyFont="1" applyFill="1" applyBorder="1" applyAlignment="1"/>
    <xf numFmtId="175" fontId="8" fillId="0" borderId="0" xfId="0" quotePrefix="1" applyNumberFormat="1" applyFont="1" applyAlignment="1">
      <alignment horizontal="center"/>
    </xf>
    <xf numFmtId="167" fontId="8" fillId="0" borderId="5" xfId="38" applyNumberFormat="1" applyFont="1" applyFill="1" applyBorder="1" applyAlignment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8" fontId="7" fillId="0" borderId="0" xfId="0" applyNumberFormat="1" applyFont="1" applyAlignment="1">
      <alignment horizontal="center"/>
    </xf>
    <xf numFmtId="175" fontId="8" fillId="0" borderId="0" xfId="0" quotePrefix="1" applyNumberFormat="1" applyFont="1"/>
    <xf numFmtId="0" fontId="8" fillId="0" borderId="0" xfId="2107" quotePrefix="1" applyFont="1"/>
    <xf numFmtId="168" fontId="8" fillId="0" borderId="0" xfId="0" applyNumberFormat="1" applyFont="1" applyAlignment="1">
      <alignment horizontal="center"/>
    </xf>
    <xf numFmtId="176" fontId="8" fillId="0" borderId="0" xfId="38" applyNumberFormat="1" applyFont="1" applyFill="1" applyBorder="1"/>
    <xf numFmtId="166" fontId="8" fillId="0" borderId="0" xfId="0" applyNumberFormat="1" applyFont="1"/>
    <xf numFmtId="167" fontId="7" fillId="0" borderId="0" xfId="0" applyNumberFormat="1" applyFont="1"/>
    <xf numFmtId="41" fontId="8" fillId="0" borderId="5" xfId="38" applyNumberFormat="1" applyFont="1" applyFill="1" applyBorder="1"/>
    <xf numFmtId="176" fontId="8" fillId="0" borderId="4" xfId="38" applyNumberFormat="1" applyFont="1" applyFill="1" applyBorder="1"/>
    <xf numFmtId="41" fontId="8" fillId="0" borderId="0" xfId="38" applyNumberFormat="1" applyFont="1" applyFill="1" applyBorder="1" applyAlignment="1"/>
    <xf numFmtId="176" fontId="8" fillId="0" borderId="0" xfId="38" applyNumberFormat="1" applyFont="1" applyFill="1" applyBorder="1" applyAlignment="1"/>
    <xf numFmtId="166" fontId="34" fillId="0" borderId="0" xfId="38" applyFont="1" applyFill="1" applyBorder="1" applyAlignment="1"/>
    <xf numFmtId="166" fontId="34" fillId="0" borderId="0" xfId="38" applyFont="1" applyFill="1" applyBorder="1" applyAlignment="1">
      <alignment horizontal="center"/>
    </xf>
    <xf numFmtId="176" fontId="8" fillId="0" borderId="4" xfId="38" applyNumberFormat="1" applyFont="1" applyFill="1" applyBorder="1" applyAlignment="1"/>
    <xf numFmtId="176" fontId="7" fillId="0" borderId="4" xfId="0" applyNumberFormat="1" applyFont="1" applyBorder="1" applyAlignment="1">
      <alignment horizontal="right"/>
    </xf>
    <xf numFmtId="176" fontId="32" fillId="0" borderId="0" xfId="0" applyNumberFormat="1" applyFont="1" applyAlignment="1">
      <alignment horizontal="center"/>
    </xf>
    <xf numFmtId="176" fontId="8" fillId="0" borderId="0" xfId="38" applyNumberFormat="1" applyFont="1" applyFill="1"/>
    <xf numFmtId="176" fontId="7" fillId="0" borderId="0" xfId="0" quotePrefix="1" applyNumberFormat="1" applyFont="1" applyAlignment="1">
      <alignment horizontal="center"/>
    </xf>
    <xf numFmtId="176" fontId="8" fillId="0" borderId="5" xfId="38" applyNumberFormat="1" applyFont="1" applyFill="1" applyBorder="1" applyAlignment="1"/>
    <xf numFmtId="167" fontId="34" fillId="0" borderId="0" xfId="0" applyNumberFormat="1" applyFont="1"/>
    <xf numFmtId="176" fontId="8" fillId="0" borderId="0" xfId="38" applyNumberFormat="1" applyFont="1" applyFill="1" applyAlignment="1">
      <alignment vertical="center"/>
    </xf>
    <xf numFmtId="168" fontId="8" fillId="0" borderId="5" xfId="38" applyNumberFormat="1" applyFont="1" applyFill="1" applyBorder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176" fontId="8" fillId="0" borderId="6" xfId="38" applyNumberFormat="1" applyFont="1" applyFill="1" applyBorder="1" applyAlignment="1">
      <alignment horizontal="right"/>
    </xf>
    <xf numFmtId="174" fontId="7" fillId="0" borderId="0" xfId="0" applyNumberFormat="1" applyFont="1" applyAlignment="1">
      <alignment horizontal="left"/>
    </xf>
    <xf numFmtId="43" fontId="8" fillId="0" borderId="0" xfId="38" applyNumberFormat="1" applyFont="1" applyFill="1" applyBorder="1"/>
    <xf numFmtId="41" fontId="8" fillId="0" borderId="4" xfId="38" applyNumberFormat="1" applyFont="1" applyFill="1" applyBorder="1"/>
    <xf numFmtId="43" fontId="8" fillId="0" borderId="4" xfId="38" applyNumberFormat="1" applyFont="1" applyFill="1" applyBorder="1"/>
    <xf numFmtId="41" fontId="8" fillId="0" borderId="0" xfId="38" applyNumberFormat="1" applyFont="1" applyFill="1" applyBorder="1"/>
    <xf numFmtId="168" fontId="8" fillId="0" borderId="5" xfId="38" applyNumberFormat="1" applyFont="1" applyFill="1" applyBorder="1"/>
    <xf numFmtId="176" fontId="8" fillId="0" borderId="5" xfId="38" applyNumberFormat="1" applyFont="1" applyFill="1" applyBorder="1"/>
    <xf numFmtId="0" fontId="7" fillId="0" borderId="0" xfId="0" applyFont="1" applyAlignment="1">
      <alignment horizontal="left"/>
    </xf>
    <xf numFmtId="175" fontId="7" fillId="0" borderId="4" xfId="0" applyNumberFormat="1" applyFont="1" applyBorder="1" applyAlignment="1">
      <alignment horizontal="right"/>
    </xf>
    <xf numFmtId="176" fontId="8" fillId="0" borderId="0" xfId="38" applyNumberFormat="1" applyFont="1" applyFill="1" applyBorder="1" applyAlignment="1">
      <alignment horizontal="right"/>
    </xf>
    <xf numFmtId="176" fontId="8" fillId="0" borderId="5" xfId="38" applyNumberFormat="1" applyFont="1" applyFill="1" applyBorder="1" applyAlignment="1">
      <alignment horizontal="right"/>
    </xf>
    <xf numFmtId="175" fontId="8" fillId="0" borderId="4" xfId="0" applyNumberFormat="1" applyFont="1" applyBorder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66" fontId="34" fillId="0" borderId="0" xfId="38" applyFont="1"/>
    <xf numFmtId="166" fontId="33" fillId="0" borderId="0" xfId="38" applyFont="1"/>
    <xf numFmtId="3" fontId="42" fillId="0" borderId="0" xfId="0" applyNumberFormat="1" applyFont="1" applyAlignment="1">
      <alignment horizontal="right" vertical="center" wrapText="1"/>
    </xf>
    <xf numFmtId="0" fontId="42" fillId="0" borderId="0" xfId="0" applyFont="1" applyAlignment="1">
      <alignment horizontal="right" vertical="center" wrapText="1"/>
    </xf>
    <xf numFmtId="166" fontId="8" fillId="0" borderId="0" xfId="38" applyFont="1"/>
    <xf numFmtId="176" fontId="7" fillId="0" borderId="4" xfId="0" applyNumberFormat="1" applyFont="1" applyBorder="1" applyAlignment="1">
      <alignment horizontal="center"/>
    </xf>
    <xf numFmtId="176" fontId="7" fillId="0" borderId="0" xfId="0" applyNumberFormat="1" applyFont="1"/>
    <xf numFmtId="176" fontId="8" fillId="0" borderId="0" xfId="0" applyNumberFormat="1" applyFont="1"/>
    <xf numFmtId="43" fontId="8" fillId="0" borderId="0" xfId="38" applyNumberFormat="1" applyFont="1" applyFill="1" applyBorder="1" applyAlignment="1">
      <alignment horizontal="right"/>
    </xf>
    <xf numFmtId="41" fontId="8" fillId="0" borderId="0" xfId="38" applyNumberFormat="1" applyFont="1" applyFill="1" applyBorder="1" applyAlignment="1">
      <alignment horizontal="right"/>
    </xf>
    <xf numFmtId="41" fontId="8" fillId="0" borderId="4" xfId="38" applyNumberFormat="1" applyFont="1" applyFill="1" applyBorder="1" applyAlignment="1"/>
    <xf numFmtId="175" fontId="34" fillId="0" borderId="3" xfId="0" applyNumberFormat="1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175" fontId="34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6" xfId="0" applyNumberFormat="1" applyFont="1" applyBorder="1" applyAlignment="1">
      <alignment horizontal="center"/>
    </xf>
    <xf numFmtId="176" fontId="7" fillId="0" borderId="3" xfId="0" applyNumberFormat="1" applyFont="1" applyBorder="1" applyAlignment="1">
      <alignment horizontal="center"/>
    </xf>
  </cellXfs>
  <cellStyles count="3370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abSelected="1" view="pageBreakPreview" zoomScaleNormal="100" zoomScaleSheetLayoutView="100" workbookViewId="0"/>
  </sheetViews>
  <sheetFormatPr defaultColWidth="11.42578125" defaultRowHeight="23.25"/>
  <cols>
    <col min="1" max="3" width="3" style="51" customWidth="1"/>
    <col min="4" max="4" width="44.42578125" style="51" customWidth="1"/>
    <col min="5" max="5" width="10" style="51" customWidth="1"/>
    <col min="6" max="6" width="16.7109375" style="52" customWidth="1"/>
    <col min="7" max="7" width="15.5703125" style="51" customWidth="1"/>
    <col min="8" max="8" width="16.7109375" style="52" customWidth="1"/>
    <col min="9" max="9" width="15.42578125" style="51" customWidth="1"/>
    <col min="10" max="10" width="16.140625" style="51" customWidth="1"/>
    <col min="11" max="16384" width="11.42578125" style="51"/>
  </cols>
  <sheetData>
    <row r="1" spans="1:10" ht="26.25">
      <c r="I1" s="31">
        <v>2</v>
      </c>
    </row>
    <row r="2" spans="1:10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10">
      <c r="A3" s="177" t="s">
        <v>118</v>
      </c>
      <c r="B3" s="177"/>
      <c r="C3" s="177"/>
      <c r="D3" s="177"/>
      <c r="E3" s="177"/>
      <c r="F3" s="177"/>
      <c r="G3" s="177"/>
      <c r="H3" s="177"/>
      <c r="I3" s="177"/>
    </row>
    <row r="4" spans="1:10">
      <c r="A4" s="177" t="s">
        <v>140</v>
      </c>
      <c r="B4" s="177"/>
      <c r="C4" s="177"/>
      <c r="D4" s="177"/>
      <c r="E4" s="177"/>
      <c r="F4" s="177"/>
      <c r="G4" s="177"/>
      <c r="H4" s="177"/>
      <c r="I4" s="177"/>
    </row>
    <row r="5" spans="1:10">
      <c r="A5" s="53"/>
      <c r="B5" s="53"/>
      <c r="C5" s="53"/>
      <c r="D5" s="53"/>
      <c r="E5" s="54"/>
      <c r="F5" s="54"/>
      <c r="G5" s="54"/>
      <c r="H5" s="55"/>
      <c r="I5" s="56" t="s">
        <v>53</v>
      </c>
    </row>
    <row r="6" spans="1:10">
      <c r="A6" s="57"/>
      <c r="B6" s="57"/>
      <c r="C6" s="57"/>
      <c r="D6" s="57"/>
      <c r="E6" s="58"/>
      <c r="F6" s="175" t="s">
        <v>117</v>
      </c>
      <c r="G6" s="175"/>
      <c r="H6" s="176" t="s">
        <v>116</v>
      </c>
      <c r="I6" s="176"/>
    </row>
    <row r="7" spans="1:10" s="61" customFormat="1">
      <c r="A7" s="59"/>
      <c r="B7" s="59"/>
      <c r="C7" s="59"/>
      <c r="D7" s="59"/>
      <c r="E7" s="59" t="s">
        <v>27</v>
      </c>
      <c r="F7" s="60" t="s">
        <v>142</v>
      </c>
      <c r="G7" s="60" t="s">
        <v>141</v>
      </c>
      <c r="H7" s="60" t="s">
        <v>142</v>
      </c>
      <c r="I7" s="60" t="s">
        <v>141</v>
      </c>
    </row>
    <row r="8" spans="1:10" s="24" customFormat="1">
      <c r="A8" s="50"/>
      <c r="B8" s="50"/>
      <c r="C8" s="50"/>
      <c r="D8" s="50"/>
      <c r="E8" s="50"/>
      <c r="F8" s="137" t="s">
        <v>16</v>
      </c>
      <c r="G8" s="138" t="s">
        <v>54</v>
      </c>
      <c r="H8" s="137" t="s">
        <v>16</v>
      </c>
      <c r="I8" s="138" t="s">
        <v>54</v>
      </c>
    </row>
    <row r="9" spans="1:10" s="24" customFormat="1">
      <c r="A9" s="50"/>
      <c r="B9" s="50"/>
      <c r="C9" s="50"/>
      <c r="D9" s="50"/>
      <c r="E9" s="50"/>
      <c r="F9" s="137" t="s">
        <v>17</v>
      </c>
      <c r="G9" s="138"/>
      <c r="H9" s="137" t="s">
        <v>17</v>
      </c>
      <c r="I9" s="138"/>
    </row>
    <row r="10" spans="1:10">
      <c r="A10" s="19" t="s">
        <v>29</v>
      </c>
      <c r="B10" s="62"/>
      <c r="C10" s="62"/>
      <c r="E10" s="63"/>
      <c r="G10" s="52"/>
      <c r="I10" s="52"/>
    </row>
    <row r="11" spans="1:10">
      <c r="A11" s="19" t="s">
        <v>2</v>
      </c>
      <c r="E11" s="63"/>
      <c r="G11" s="52"/>
      <c r="I11" s="52"/>
      <c r="J11" s="86"/>
    </row>
    <row r="12" spans="1:10">
      <c r="A12" s="51" t="s">
        <v>30</v>
      </c>
      <c r="E12" s="61"/>
      <c r="F12" s="64">
        <v>81435</v>
      </c>
      <c r="G12" s="64">
        <v>80531</v>
      </c>
      <c r="H12" s="64">
        <v>48251</v>
      </c>
      <c r="I12" s="64">
        <v>38631</v>
      </c>
      <c r="J12" s="87"/>
    </row>
    <row r="13" spans="1:10">
      <c r="A13" s="51" t="s">
        <v>120</v>
      </c>
      <c r="E13" s="61" t="s">
        <v>110</v>
      </c>
      <c r="F13" s="64">
        <v>74982</v>
      </c>
      <c r="G13" s="64">
        <v>93239</v>
      </c>
      <c r="H13" s="64">
        <v>63045</v>
      </c>
      <c r="I13" s="64">
        <v>76599</v>
      </c>
      <c r="J13" s="86"/>
    </row>
    <row r="14" spans="1:10">
      <c r="A14" s="51" t="s">
        <v>62</v>
      </c>
      <c r="E14" s="79">
        <v>6</v>
      </c>
      <c r="F14" s="64">
        <v>41893</v>
      </c>
      <c r="G14" s="64">
        <v>39475</v>
      </c>
      <c r="H14" s="64">
        <v>3397</v>
      </c>
      <c r="I14" s="64">
        <v>2740</v>
      </c>
      <c r="J14" s="87"/>
    </row>
    <row r="15" spans="1:10">
      <c r="A15" s="51" t="s">
        <v>78</v>
      </c>
      <c r="E15" s="79">
        <v>7</v>
      </c>
      <c r="F15" s="64">
        <v>660791</v>
      </c>
      <c r="G15" s="64">
        <v>554695</v>
      </c>
      <c r="H15" s="64">
        <v>529697</v>
      </c>
      <c r="I15" s="64">
        <v>463490</v>
      </c>
      <c r="J15" s="86"/>
    </row>
    <row r="16" spans="1:10">
      <c r="A16" s="51" t="s">
        <v>125</v>
      </c>
      <c r="E16" s="79"/>
      <c r="F16" s="64">
        <v>6687</v>
      </c>
      <c r="G16" s="64">
        <v>5995</v>
      </c>
      <c r="H16" s="64">
        <v>6679</v>
      </c>
      <c r="I16" s="64">
        <v>4871</v>
      </c>
      <c r="J16" s="86"/>
    </row>
    <row r="17" spans="1:11">
      <c r="A17" s="51" t="s">
        <v>49</v>
      </c>
      <c r="E17" s="79"/>
      <c r="F17" s="64">
        <v>66</v>
      </c>
      <c r="G17" s="64">
        <v>198</v>
      </c>
      <c r="H17" s="64">
        <v>35</v>
      </c>
      <c r="I17" s="64">
        <v>99</v>
      </c>
      <c r="J17" s="86"/>
    </row>
    <row r="18" spans="1:11">
      <c r="A18" s="51" t="s">
        <v>31</v>
      </c>
      <c r="B18" s="65"/>
      <c r="C18" s="65"/>
      <c r="E18" s="80"/>
      <c r="F18" s="66">
        <f>SUM(F12:F17)</f>
        <v>865854</v>
      </c>
      <c r="G18" s="66">
        <f>SUM(G12:G17)</f>
        <v>774133</v>
      </c>
      <c r="H18" s="66">
        <f>SUM(H12:H17)</f>
        <v>651104</v>
      </c>
      <c r="I18" s="66">
        <f>SUM(I12:I17)</f>
        <v>586430</v>
      </c>
    </row>
    <row r="19" spans="1:11">
      <c r="A19" s="19" t="s">
        <v>12</v>
      </c>
      <c r="E19" s="61"/>
      <c r="F19" s="64"/>
      <c r="G19" s="64"/>
      <c r="H19" s="64"/>
      <c r="I19" s="64"/>
      <c r="J19" s="162"/>
    </row>
    <row r="20" spans="1:11">
      <c r="A20" s="51" t="s">
        <v>77</v>
      </c>
      <c r="E20" s="61">
        <v>8</v>
      </c>
      <c r="F20" s="64">
        <v>323311</v>
      </c>
      <c r="G20" s="72">
        <v>418491</v>
      </c>
      <c r="H20" s="64">
        <v>242292</v>
      </c>
      <c r="I20" s="72">
        <v>317241</v>
      </c>
      <c r="J20" s="163"/>
    </row>
    <row r="21" spans="1:11">
      <c r="A21" s="51" t="s">
        <v>32</v>
      </c>
      <c r="E21" s="79">
        <v>9</v>
      </c>
      <c r="F21" s="64">
        <v>0</v>
      </c>
      <c r="G21" s="64">
        <v>0</v>
      </c>
      <c r="H21" s="64">
        <v>264994</v>
      </c>
      <c r="I21" s="64">
        <v>264994</v>
      </c>
      <c r="J21" s="162"/>
    </row>
    <row r="22" spans="1:11">
      <c r="A22" s="51" t="s">
        <v>71</v>
      </c>
      <c r="E22" s="79">
        <v>10</v>
      </c>
      <c r="F22" s="64">
        <v>22901</v>
      </c>
      <c r="G22" s="64">
        <v>22901</v>
      </c>
      <c r="H22" s="64">
        <v>1437</v>
      </c>
      <c r="I22" s="64">
        <v>1437</v>
      </c>
      <c r="J22" s="162"/>
    </row>
    <row r="23" spans="1:11">
      <c r="A23" s="51" t="s">
        <v>63</v>
      </c>
      <c r="E23" s="79">
        <v>11</v>
      </c>
      <c r="F23" s="64">
        <v>289936</v>
      </c>
      <c r="G23" s="64">
        <v>293710</v>
      </c>
      <c r="H23" s="64">
        <v>173089</v>
      </c>
      <c r="I23" s="64">
        <v>174795</v>
      </c>
      <c r="J23" s="162"/>
    </row>
    <row r="24" spans="1:11">
      <c r="A24" s="51" t="s">
        <v>75</v>
      </c>
      <c r="E24" s="79">
        <v>12</v>
      </c>
      <c r="F24" s="64">
        <v>8287</v>
      </c>
      <c r="G24" s="64">
        <v>9602</v>
      </c>
      <c r="H24" s="64">
        <v>4627</v>
      </c>
      <c r="I24" s="64">
        <v>5276</v>
      </c>
      <c r="J24" s="162"/>
    </row>
    <row r="25" spans="1:11">
      <c r="A25" s="51" t="s">
        <v>64</v>
      </c>
      <c r="E25" s="79">
        <v>13</v>
      </c>
      <c r="F25" s="64">
        <v>4957</v>
      </c>
      <c r="G25" s="64">
        <v>4072</v>
      </c>
      <c r="H25" s="64">
        <v>4465</v>
      </c>
      <c r="I25" s="64">
        <v>3573</v>
      </c>
      <c r="J25" s="162"/>
    </row>
    <row r="26" spans="1:11">
      <c r="A26" s="51" t="s">
        <v>59</v>
      </c>
      <c r="E26" s="79"/>
      <c r="F26" s="64">
        <v>52135</v>
      </c>
      <c r="G26" s="64">
        <v>52081</v>
      </c>
      <c r="H26" s="64">
        <v>32912</v>
      </c>
      <c r="I26" s="64">
        <v>32870</v>
      </c>
      <c r="J26" s="162"/>
    </row>
    <row r="27" spans="1:11">
      <c r="A27" s="51" t="s">
        <v>34</v>
      </c>
      <c r="E27" s="79"/>
      <c r="F27" s="64">
        <v>7534</v>
      </c>
      <c r="G27" s="64">
        <v>8244</v>
      </c>
      <c r="H27" s="64">
        <v>6159</v>
      </c>
      <c r="I27" s="64">
        <v>6906</v>
      </c>
      <c r="J27" s="162"/>
    </row>
    <row r="28" spans="1:11" s="65" customFormat="1">
      <c r="A28" s="51" t="s">
        <v>33</v>
      </c>
      <c r="E28" s="67"/>
      <c r="F28" s="68">
        <f>SUM(F20:F27)</f>
        <v>709061</v>
      </c>
      <c r="G28" s="68">
        <f>SUM(G20:G27)</f>
        <v>809101</v>
      </c>
      <c r="H28" s="68">
        <f>SUM(H20:H27)</f>
        <v>729975</v>
      </c>
      <c r="I28" s="68">
        <f>SUM(I20:I27)</f>
        <v>807092</v>
      </c>
      <c r="J28" s="164"/>
      <c r="K28" s="145"/>
    </row>
    <row r="29" spans="1:11" s="65" customFormat="1" ht="24" thickBot="1">
      <c r="A29" s="51" t="s">
        <v>106</v>
      </c>
      <c r="E29" s="67"/>
      <c r="F29" s="69">
        <f>+F28+F18</f>
        <v>1574915</v>
      </c>
      <c r="G29" s="69">
        <f>+G28+G18</f>
        <v>1583234</v>
      </c>
      <c r="H29" s="69">
        <f>+H28+H18</f>
        <v>1381079</v>
      </c>
      <c r="I29" s="69">
        <f>+I28+I18</f>
        <v>1393522</v>
      </c>
      <c r="J29" s="164"/>
      <c r="K29" s="145"/>
    </row>
    <row r="30" spans="1:11" ht="24" thickTop="1">
      <c r="E30" s="67"/>
      <c r="F30" s="70"/>
      <c r="G30" s="67"/>
      <c r="H30" s="70"/>
      <c r="I30" s="70"/>
      <c r="J30" s="165"/>
    </row>
    <row r="31" spans="1:11">
      <c r="A31" s="67"/>
      <c r="B31" s="67"/>
      <c r="C31" s="67"/>
      <c r="D31" s="67"/>
      <c r="E31" s="67"/>
      <c r="G31" s="67"/>
      <c r="H31" s="71"/>
      <c r="I31" s="62"/>
    </row>
    <row r="32" spans="1:11">
      <c r="A32" s="67"/>
      <c r="B32" s="67"/>
      <c r="C32" s="67"/>
      <c r="D32" s="67"/>
      <c r="E32" s="67"/>
      <c r="G32" s="67"/>
      <c r="H32" s="71"/>
      <c r="I32" s="62"/>
    </row>
    <row r="33" spans="1:9">
      <c r="A33" s="67"/>
      <c r="B33" s="67"/>
      <c r="C33" s="67"/>
      <c r="D33" s="67"/>
      <c r="E33" s="63"/>
      <c r="G33" s="67"/>
      <c r="I33" s="67"/>
    </row>
    <row r="34" spans="1:9">
      <c r="A34" s="67"/>
      <c r="B34" s="67"/>
      <c r="C34" s="67"/>
      <c r="D34" s="67"/>
      <c r="E34" s="63"/>
      <c r="G34" s="67"/>
      <c r="I34" s="67"/>
    </row>
    <row r="35" spans="1:9">
      <c r="A35" s="67"/>
      <c r="B35" s="67"/>
      <c r="C35" s="67"/>
      <c r="D35" s="67"/>
      <c r="E35" s="63"/>
      <c r="G35" s="67"/>
      <c r="I35" s="67"/>
    </row>
    <row r="36" spans="1:9">
      <c r="A36" s="67"/>
      <c r="B36" s="67"/>
      <c r="C36" s="67"/>
      <c r="D36" s="67"/>
      <c r="E36" s="63"/>
      <c r="G36" s="67"/>
      <c r="H36" s="51"/>
    </row>
    <row r="37" spans="1:9">
      <c r="A37" s="67"/>
      <c r="B37" s="67"/>
      <c r="C37" s="67"/>
      <c r="D37" s="67"/>
      <c r="E37" s="63"/>
      <c r="G37" s="67"/>
      <c r="H37" s="51"/>
    </row>
    <row r="38" spans="1:9">
      <c r="A38" s="67"/>
      <c r="B38" s="67"/>
      <c r="C38" s="67"/>
      <c r="D38" s="67"/>
      <c r="E38" s="63"/>
      <c r="G38" s="67"/>
      <c r="H38" s="51"/>
    </row>
    <row r="39" spans="1:9">
      <c r="A39" s="67"/>
      <c r="B39" s="67"/>
      <c r="C39" s="67"/>
      <c r="D39" s="67"/>
      <c r="E39" s="63"/>
      <c r="G39" s="67"/>
      <c r="H39" s="51"/>
    </row>
    <row r="40" spans="1:9">
      <c r="A40" s="67"/>
      <c r="B40" s="67"/>
      <c r="C40" s="67"/>
      <c r="D40" s="67"/>
      <c r="E40" s="63"/>
      <c r="G40" s="67"/>
      <c r="H40" s="51"/>
    </row>
    <row r="41" spans="1:9">
      <c r="A41" s="67"/>
      <c r="B41" s="67"/>
      <c r="C41" s="67"/>
      <c r="D41" s="67"/>
      <c r="E41" s="63"/>
      <c r="G41" s="67"/>
      <c r="H41" s="51"/>
    </row>
    <row r="42" spans="1:9">
      <c r="A42" s="67"/>
      <c r="B42" s="67"/>
      <c r="C42" s="67"/>
      <c r="D42" s="67"/>
      <c r="E42" s="63"/>
      <c r="G42" s="67"/>
      <c r="H42" s="51"/>
    </row>
    <row r="43" spans="1:9">
      <c r="A43" s="67"/>
      <c r="B43" s="67"/>
      <c r="C43" s="67"/>
      <c r="D43" s="67"/>
      <c r="E43" s="63"/>
      <c r="G43" s="67"/>
      <c r="H43" s="51"/>
    </row>
    <row r="44" spans="1:9">
      <c r="A44" s="67"/>
      <c r="B44" s="67"/>
      <c r="C44" s="67"/>
      <c r="D44" s="67"/>
      <c r="E44" s="63"/>
      <c r="G44" s="67"/>
      <c r="H44" s="51"/>
    </row>
    <row r="45" spans="1:9" ht="31.5" customHeight="1">
      <c r="A45" s="67"/>
      <c r="B45" s="67"/>
      <c r="C45" s="67"/>
      <c r="D45" s="67"/>
      <c r="E45" s="63"/>
      <c r="G45" s="67"/>
      <c r="H45" s="51"/>
    </row>
    <row r="46" spans="1:9">
      <c r="A46" s="51" t="s">
        <v>55</v>
      </c>
      <c r="F46" s="51"/>
      <c r="H46" s="51"/>
    </row>
    <row r="47" spans="1:9" ht="26.25">
      <c r="I47" s="31">
        <v>3</v>
      </c>
    </row>
    <row r="48" spans="1:9">
      <c r="A48" s="177" t="s">
        <v>0</v>
      </c>
      <c r="B48" s="177"/>
      <c r="C48" s="177"/>
      <c r="D48" s="177"/>
      <c r="E48" s="177"/>
      <c r="F48" s="177"/>
      <c r="G48" s="177"/>
      <c r="H48" s="177"/>
      <c r="I48" s="177"/>
    </row>
    <row r="49" spans="1:11">
      <c r="A49" s="177" t="s">
        <v>118</v>
      </c>
      <c r="B49" s="177"/>
      <c r="C49" s="177"/>
      <c r="D49" s="177"/>
      <c r="E49" s="177"/>
      <c r="F49" s="177"/>
      <c r="G49" s="177"/>
      <c r="H49" s="177"/>
      <c r="I49" s="177"/>
    </row>
    <row r="50" spans="1:11">
      <c r="A50" s="177" t="str">
        <f>+A4</f>
        <v>ณ วันที่ 31 มีนาคม 2569</v>
      </c>
      <c r="B50" s="177"/>
      <c r="C50" s="177"/>
      <c r="D50" s="177"/>
      <c r="E50" s="177"/>
      <c r="F50" s="177"/>
      <c r="G50" s="177"/>
      <c r="H50" s="177"/>
      <c r="I50" s="177"/>
    </row>
    <row r="51" spans="1:11">
      <c r="A51" s="53"/>
      <c r="B51" s="53"/>
      <c r="C51" s="53"/>
      <c r="D51" s="53"/>
      <c r="E51" s="54"/>
      <c r="F51" s="54"/>
      <c r="G51" s="54"/>
      <c r="H51" s="55"/>
      <c r="I51" s="56" t="s">
        <v>53</v>
      </c>
    </row>
    <row r="52" spans="1:11">
      <c r="A52" s="57"/>
      <c r="B52" s="57"/>
      <c r="C52" s="57"/>
      <c r="D52" s="57"/>
      <c r="E52" s="58"/>
      <c r="F52" s="175" t="s">
        <v>117</v>
      </c>
      <c r="G52" s="175"/>
      <c r="H52" s="176" t="s">
        <v>116</v>
      </c>
      <c r="I52" s="176"/>
    </row>
    <row r="53" spans="1:11" s="61" customFormat="1">
      <c r="A53" s="59"/>
      <c r="B53" s="59"/>
      <c r="C53" s="59"/>
      <c r="D53" s="59"/>
      <c r="E53" s="59" t="s">
        <v>27</v>
      </c>
      <c r="F53" s="60" t="s">
        <v>142</v>
      </c>
      <c r="G53" s="60" t="s">
        <v>141</v>
      </c>
      <c r="H53" s="60" t="s">
        <v>142</v>
      </c>
      <c r="I53" s="60" t="s">
        <v>141</v>
      </c>
    </row>
    <row r="54" spans="1:11" s="24" customFormat="1">
      <c r="A54" s="50"/>
      <c r="B54" s="50"/>
      <c r="C54" s="50"/>
      <c r="D54" s="50"/>
      <c r="E54" s="50"/>
      <c r="F54" s="137" t="s">
        <v>16</v>
      </c>
      <c r="G54" s="138" t="s">
        <v>54</v>
      </c>
      <c r="H54" s="137" t="s">
        <v>16</v>
      </c>
      <c r="I54" s="138" t="s">
        <v>54</v>
      </c>
    </row>
    <row r="55" spans="1:11" s="24" customFormat="1">
      <c r="A55" s="50"/>
      <c r="B55" s="50"/>
      <c r="C55" s="50"/>
      <c r="D55" s="50"/>
      <c r="E55" s="50"/>
      <c r="F55" s="137" t="s">
        <v>17</v>
      </c>
      <c r="G55" s="138"/>
      <c r="H55" s="137" t="s">
        <v>17</v>
      </c>
      <c r="I55" s="138"/>
    </row>
    <row r="56" spans="1:11">
      <c r="A56" s="19" t="s">
        <v>35</v>
      </c>
      <c r="E56" s="63"/>
      <c r="G56" s="52"/>
      <c r="H56" s="51"/>
    </row>
    <row r="57" spans="1:11">
      <c r="A57" s="19" t="s">
        <v>3</v>
      </c>
      <c r="E57" s="63"/>
      <c r="G57" s="72"/>
      <c r="H57" s="82"/>
      <c r="I57" s="82"/>
    </row>
    <row r="58" spans="1:11">
      <c r="A58" s="51" t="s">
        <v>121</v>
      </c>
      <c r="E58" s="61" t="s">
        <v>111</v>
      </c>
      <c r="F58" s="64">
        <v>51780</v>
      </c>
      <c r="G58" s="64">
        <v>57824</v>
      </c>
      <c r="H58" s="64">
        <v>36792</v>
      </c>
      <c r="I58" s="64">
        <v>43168</v>
      </c>
    </row>
    <row r="59" spans="1:11">
      <c r="A59" s="51" t="s">
        <v>139</v>
      </c>
      <c r="E59" s="61">
        <v>15</v>
      </c>
      <c r="F59" s="64">
        <v>4223</v>
      </c>
      <c r="G59" s="64">
        <v>4817</v>
      </c>
      <c r="H59" s="64">
        <v>2303</v>
      </c>
      <c r="I59" s="64">
        <v>2423</v>
      </c>
    </row>
    <row r="60" spans="1:11">
      <c r="A60" s="51" t="s">
        <v>146</v>
      </c>
      <c r="E60" s="61"/>
      <c r="F60" s="64">
        <v>944</v>
      </c>
      <c r="G60" s="64">
        <v>0</v>
      </c>
      <c r="H60" s="64">
        <v>0</v>
      </c>
      <c r="I60" s="64">
        <v>0</v>
      </c>
    </row>
    <row r="61" spans="1:11">
      <c r="A61" s="51" t="s">
        <v>123</v>
      </c>
      <c r="E61" s="61">
        <v>16</v>
      </c>
      <c r="F61" s="64">
        <v>20356</v>
      </c>
      <c r="G61" s="64">
        <v>20762</v>
      </c>
      <c r="H61" s="64">
        <v>11125</v>
      </c>
      <c r="I61" s="64">
        <v>11463</v>
      </c>
    </row>
    <row r="62" spans="1:11">
      <c r="A62" s="51" t="s">
        <v>56</v>
      </c>
      <c r="E62" s="61"/>
      <c r="F62" s="64">
        <v>50</v>
      </c>
      <c r="G62" s="64">
        <v>50</v>
      </c>
      <c r="H62" s="64">
        <v>0</v>
      </c>
      <c r="I62" s="64">
        <v>0</v>
      </c>
    </row>
    <row r="63" spans="1:11" s="65" customFormat="1">
      <c r="A63" s="51" t="s">
        <v>36</v>
      </c>
      <c r="F63" s="66">
        <f>SUM(F58:F62)</f>
        <v>77353</v>
      </c>
      <c r="G63" s="66">
        <f>SUM(G58:G62)</f>
        <v>83453</v>
      </c>
      <c r="H63" s="66">
        <f>SUM(H58:H62)</f>
        <v>50220</v>
      </c>
      <c r="I63" s="66">
        <f>SUM(I58:I62)</f>
        <v>57054</v>
      </c>
      <c r="K63" s="145"/>
    </row>
    <row r="64" spans="1:11">
      <c r="A64" s="19" t="s">
        <v>13</v>
      </c>
      <c r="F64" s="64"/>
      <c r="G64" s="64"/>
      <c r="H64" s="64"/>
      <c r="I64" s="64"/>
    </row>
    <row r="65" spans="1:9">
      <c r="A65" s="51" t="s">
        <v>76</v>
      </c>
      <c r="E65" s="61">
        <v>15</v>
      </c>
      <c r="F65" s="64">
        <v>4882</v>
      </c>
      <c r="G65" s="64">
        <v>5664</v>
      </c>
      <c r="H65" s="64">
        <v>2761</v>
      </c>
      <c r="I65" s="64">
        <v>3313</v>
      </c>
    </row>
    <row r="66" spans="1:9">
      <c r="A66" s="51" t="s">
        <v>122</v>
      </c>
      <c r="E66" s="61">
        <v>16</v>
      </c>
      <c r="F66" s="64">
        <v>203640</v>
      </c>
      <c r="G66" s="64">
        <v>197483</v>
      </c>
      <c r="H66" s="64">
        <v>132151</v>
      </c>
      <c r="I66" s="64">
        <v>126810</v>
      </c>
    </row>
    <row r="67" spans="1:9">
      <c r="A67" s="51" t="s">
        <v>37</v>
      </c>
      <c r="F67" s="64">
        <v>1092</v>
      </c>
      <c r="G67" s="64">
        <v>1094</v>
      </c>
      <c r="H67" s="72">
        <v>0</v>
      </c>
      <c r="I67" s="72">
        <v>0</v>
      </c>
    </row>
    <row r="68" spans="1:9" s="65" customFormat="1">
      <c r="A68" s="51" t="s">
        <v>38</v>
      </c>
      <c r="F68" s="66">
        <f>SUM(F65:F67)</f>
        <v>209614</v>
      </c>
      <c r="G68" s="66">
        <f>SUM(G65:G67)</f>
        <v>204241</v>
      </c>
      <c r="H68" s="66">
        <f>SUM(H65:H67)</f>
        <v>134912</v>
      </c>
      <c r="I68" s="66">
        <f>SUM(I65:I67)</f>
        <v>130123</v>
      </c>
    </row>
    <row r="69" spans="1:9" s="65" customFormat="1">
      <c r="A69" s="51" t="s">
        <v>113</v>
      </c>
      <c r="F69" s="66">
        <f>+F68+F63</f>
        <v>286967</v>
      </c>
      <c r="G69" s="66">
        <f>+G68+G63</f>
        <v>287694</v>
      </c>
      <c r="H69" s="66">
        <f>+H68+H63</f>
        <v>185132</v>
      </c>
      <c r="I69" s="66">
        <f>+I68+I63</f>
        <v>187177</v>
      </c>
    </row>
    <row r="70" spans="1:9">
      <c r="A70" s="19" t="s">
        <v>4</v>
      </c>
      <c r="E70" s="67"/>
      <c r="F70" s="73"/>
      <c r="G70" s="73"/>
      <c r="H70" s="73"/>
      <c r="I70" s="73"/>
    </row>
    <row r="71" spans="1:9">
      <c r="A71" s="51" t="s">
        <v>39</v>
      </c>
      <c r="E71" s="61"/>
      <c r="G71" s="73"/>
      <c r="I71" s="73"/>
    </row>
    <row r="72" spans="1:9">
      <c r="A72" s="51" t="s">
        <v>40</v>
      </c>
      <c r="E72" s="63"/>
      <c r="G72" s="73"/>
      <c r="I72" s="73"/>
    </row>
    <row r="73" spans="1:9">
      <c r="B73" s="51" t="s">
        <v>41</v>
      </c>
      <c r="E73" s="63"/>
      <c r="F73" s="74">
        <v>225349</v>
      </c>
      <c r="G73" s="74">
        <v>225349</v>
      </c>
      <c r="H73" s="74">
        <v>225349</v>
      </c>
      <c r="I73" s="74">
        <v>225349</v>
      </c>
    </row>
    <row r="74" spans="1:9">
      <c r="A74" s="51" t="s">
        <v>42</v>
      </c>
      <c r="E74" s="63"/>
      <c r="F74" s="64"/>
      <c r="G74" s="64"/>
      <c r="H74" s="64"/>
      <c r="I74" s="64"/>
    </row>
    <row r="75" spans="1:9">
      <c r="B75" s="51" t="s">
        <v>43</v>
      </c>
      <c r="E75" s="63"/>
      <c r="F75" s="64">
        <v>185349</v>
      </c>
      <c r="G75" s="64">
        <v>185349</v>
      </c>
      <c r="H75" s="64">
        <v>185349</v>
      </c>
      <c r="I75" s="64">
        <v>185349</v>
      </c>
    </row>
    <row r="76" spans="1:9">
      <c r="A76" s="51" t="s">
        <v>44</v>
      </c>
      <c r="E76" s="63"/>
      <c r="F76" s="64">
        <v>585000</v>
      </c>
      <c r="G76" s="64">
        <v>585000</v>
      </c>
      <c r="H76" s="64">
        <v>585000</v>
      </c>
      <c r="I76" s="64">
        <v>585000</v>
      </c>
    </row>
    <row r="77" spans="1:9">
      <c r="A77" s="51" t="s">
        <v>5</v>
      </c>
      <c r="E77" s="63"/>
      <c r="F77" s="64"/>
      <c r="G77" s="64"/>
      <c r="H77" s="64"/>
      <c r="I77" s="64"/>
    </row>
    <row r="78" spans="1:9">
      <c r="B78" s="51" t="s">
        <v>45</v>
      </c>
      <c r="E78" s="63"/>
      <c r="F78" s="64"/>
      <c r="G78" s="64"/>
      <c r="H78" s="64"/>
      <c r="I78" s="64"/>
    </row>
    <row r="79" spans="1:9">
      <c r="A79" s="51" t="s">
        <v>46</v>
      </c>
      <c r="E79" s="63"/>
      <c r="F79" s="64">
        <v>44000</v>
      </c>
      <c r="G79" s="64">
        <v>44000</v>
      </c>
      <c r="H79" s="64">
        <v>44000</v>
      </c>
      <c r="I79" s="64">
        <v>44000</v>
      </c>
    </row>
    <row r="80" spans="1:9">
      <c r="B80" s="51" t="s">
        <v>11</v>
      </c>
      <c r="E80" s="63"/>
      <c r="F80" s="64">
        <f>+'5'!F21</f>
        <v>536373</v>
      </c>
      <c r="G80" s="64">
        <f>+'5'!F17</f>
        <v>548006</v>
      </c>
      <c r="H80" s="64">
        <f>+'6'!F21</f>
        <v>426055</v>
      </c>
      <c r="I80" s="64">
        <f>+'6'!F17</f>
        <v>440494</v>
      </c>
    </row>
    <row r="81" spans="1:11">
      <c r="A81" s="4" t="s">
        <v>93</v>
      </c>
      <c r="F81" s="78">
        <f>+'5'!I21</f>
        <v>-62774</v>
      </c>
      <c r="G81" s="78">
        <f>+'5'!I17</f>
        <v>-66815</v>
      </c>
      <c r="H81" s="78">
        <f>+'6'!I21</f>
        <v>-44457</v>
      </c>
      <c r="I81" s="78">
        <f>+'6'!I17</f>
        <v>-48498</v>
      </c>
    </row>
    <row r="82" spans="1:11" s="65" customFormat="1">
      <c r="A82" s="51" t="s">
        <v>47</v>
      </c>
      <c r="E82" s="63"/>
      <c r="F82" s="64">
        <f>SUM(F75:F81)</f>
        <v>1287948</v>
      </c>
      <c r="G82" s="64">
        <f>SUM(G75:G81)</f>
        <v>1295540</v>
      </c>
      <c r="H82" s="64">
        <f>SUM(H75:H81)</f>
        <v>1195947</v>
      </c>
      <c r="I82" s="64">
        <f>SUM(I75:I81)</f>
        <v>1206345</v>
      </c>
    </row>
    <row r="83" spans="1:11" s="65" customFormat="1" ht="24" thickBot="1">
      <c r="A83" s="51" t="s">
        <v>114</v>
      </c>
      <c r="E83" s="63"/>
      <c r="F83" s="69">
        <f>+F69+F82</f>
        <v>1574915</v>
      </c>
      <c r="G83" s="69">
        <f>+G69+G82</f>
        <v>1583234</v>
      </c>
      <c r="H83" s="69">
        <f>+H69+H82</f>
        <v>1381079</v>
      </c>
      <c r="I83" s="69">
        <f>+I69+I82</f>
        <v>1393522</v>
      </c>
      <c r="J83" s="145"/>
      <c r="K83" s="145"/>
    </row>
    <row r="84" spans="1:11" s="101" customFormat="1" ht="24" thickTop="1">
      <c r="D84" s="84"/>
      <c r="E84" s="102"/>
      <c r="F84" s="105"/>
      <c r="G84" s="105"/>
      <c r="H84" s="105"/>
      <c r="I84" s="105"/>
    </row>
    <row r="85" spans="1:11" s="65" customFormat="1">
      <c r="D85" s="51"/>
      <c r="E85" s="63"/>
      <c r="F85" s="64"/>
      <c r="G85" s="64"/>
      <c r="H85" s="64"/>
      <c r="I85" s="64"/>
    </row>
    <row r="86" spans="1:11" s="65" customFormat="1">
      <c r="D86" s="51"/>
      <c r="E86" s="63"/>
      <c r="F86" s="64"/>
      <c r="G86" s="64"/>
      <c r="H86" s="64"/>
      <c r="I86" s="64"/>
    </row>
    <row r="87" spans="1:11" s="65" customFormat="1">
      <c r="D87" s="51"/>
      <c r="E87" s="63"/>
      <c r="F87" s="64"/>
      <c r="G87" s="64"/>
      <c r="H87" s="64"/>
      <c r="I87" s="64"/>
    </row>
    <row r="88" spans="1:11" s="65" customFormat="1">
      <c r="D88" s="51"/>
      <c r="E88" s="63"/>
      <c r="F88" s="64"/>
      <c r="G88" s="64"/>
      <c r="H88" s="64"/>
      <c r="I88" s="64"/>
    </row>
    <row r="89" spans="1:11" s="65" customFormat="1">
      <c r="D89" s="51"/>
      <c r="E89" s="63"/>
      <c r="F89" s="64"/>
      <c r="G89" s="64"/>
      <c r="H89" s="64"/>
      <c r="I89" s="64"/>
    </row>
    <row r="90" spans="1:11" s="65" customFormat="1">
      <c r="D90" s="51"/>
      <c r="E90" s="63"/>
      <c r="F90" s="64"/>
      <c r="G90" s="64"/>
      <c r="H90" s="64"/>
      <c r="I90" s="64"/>
    </row>
    <row r="91" spans="1:11" s="65" customFormat="1">
      <c r="D91" s="51"/>
      <c r="E91" s="63"/>
      <c r="F91" s="64"/>
      <c r="G91" s="64"/>
      <c r="H91" s="64"/>
      <c r="I91" s="64"/>
    </row>
    <row r="92" spans="1:11" s="65" customFormat="1" ht="9" customHeight="1">
      <c r="D92" s="51"/>
      <c r="E92" s="63"/>
      <c r="F92" s="64"/>
      <c r="G92" s="64"/>
      <c r="H92" s="64"/>
      <c r="I92" s="64"/>
    </row>
    <row r="93" spans="1:11">
      <c r="A93" s="51" t="s">
        <v>55</v>
      </c>
      <c r="E93" s="75"/>
      <c r="F93" s="51"/>
      <c r="H93" s="51"/>
      <c r="J93" s="84"/>
    </row>
    <row r="94" spans="1:11">
      <c r="F94" s="84"/>
      <c r="G94" s="84"/>
      <c r="H94" s="84"/>
      <c r="I94" s="84"/>
    </row>
    <row r="95" spans="1:11">
      <c r="A95" s="65"/>
      <c r="B95" s="65"/>
      <c r="C95" s="65"/>
      <c r="D95" s="65"/>
      <c r="E95" s="62"/>
      <c r="F95" s="83"/>
      <c r="G95" s="83"/>
      <c r="H95" s="89"/>
      <c r="I95" s="90"/>
    </row>
    <row r="96" spans="1:11" s="65" customFormat="1">
      <c r="A96" s="51"/>
      <c r="B96" s="51"/>
      <c r="C96" s="51"/>
      <c r="D96" s="52"/>
      <c r="E96" s="52"/>
    </row>
    <row r="97" spans="1:9" s="65" customFormat="1">
      <c r="A97" s="51"/>
      <c r="B97" s="51"/>
      <c r="C97" s="51"/>
      <c r="D97" s="4"/>
      <c r="E97" s="76"/>
      <c r="F97" s="73"/>
      <c r="G97" s="76"/>
      <c r="H97" s="73"/>
      <c r="I97" s="76"/>
    </row>
    <row r="98" spans="1:9" s="65" customFormat="1">
      <c r="A98" s="51"/>
      <c r="B98" s="51"/>
      <c r="C98" s="51"/>
      <c r="D98" s="51"/>
      <c r="E98" s="76"/>
      <c r="F98" s="73"/>
      <c r="G98" s="76"/>
      <c r="H98" s="73"/>
      <c r="I98" s="51"/>
    </row>
    <row r="99" spans="1:9" s="65" customFormat="1">
      <c r="A99" s="51"/>
      <c r="B99" s="51"/>
      <c r="C99" s="51"/>
      <c r="D99" s="51"/>
      <c r="E99" s="76"/>
      <c r="F99" s="88"/>
      <c r="G99" s="88"/>
      <c r="H99" s="88"/>
      <c r="I99" s="88"/>
    </row>
    <row r="100" spans="1:9" s="65" customFormat="1">
      <c r="A100" s="51"/>
      <c r="B100" s="51"/>
      <c r="C100" s="51"/>
      <c r="D100" s="51"/>
      <c r="E100" s="76"/>
      <c r="F100" s="73"/>
      <c r="G100" s="76"/>
      <c r="H100" s="73"/>
      <c r="I100" s="51"/>
    </row>
    <row r="101" spans="1:9">
      <c r="E101" s="76"/>
      <c r="F101" s="73"/>
      <c r="G101" s="76"/>
      <c r="H101" s="73"/>
    </row>
    <row r="102" spans="1:9">
      <c r="E102" s="76"/>
      <c r="F102" s="73"/>
      <c r="G102" s="76"/>
      <c r="H102" s="73"/>
    </row>
    <row r="103" spans="1:9">
      <c r="E103" s="76"/>
      <c r="F103" s="73"/>
      <c r="G103" s="76"/>
      <c r="H103" s="73"/>
    </row>
    <row r="104" spans="1:9">
      <c r="E104" s="76"/>
      <c r="F104" s="73"/>
      <c r="G104" s="76"/>
      <c r="H104" s="73"/>
    </row>
    <row r="105" spans="1:9">
      <c r="E105" s="76"/>
      <c r="F105" s="73"/>
      <c r="G105" s="76"/>
      <c r="H105" s="73"/>
    </row>
    <row r="106" spans="1:9">
      <c r="F106" s="73"/>
      <c r="H106" s="73"/>
    </row>
    <row r="107" spans="1:9">
      <c r="F107" s="73"/>
      <c r="H107" s="73"/>
    </row>
    <row r="108" spans="1:9">
      <c r="F108" s="73"/>
      <c r="H108" s="73"/>
    </row>
    <row r="109" spans="1:9">
      <c r="F109" s="83"/>
      <c r="G109" s="83"/>
      <c r="H109" s="83"/>
      <c r="I109" s="83">
        <f>+I83-I29</f>
        <v>0</v>
      </c>
    </row>
    <row r="110" spans="1:9">
      <c r="F110" s="73"/>
      <c r="H110" s="73"/>
    </row>
    <row r="111" spans="1:9">
      <c r="F111" s="73"/>
      <c r="H111" s="73"/>
    </row>
    <row r="112" spans="1:9">
      <c r="F112" s="73"/>
      <c r="H112" s="73"/>
    </row>
    <row r="113" spans="6:8">
      <c r="F113" s="73"/>
      <c r="H113" s="73"/>
    </row>
    <row r="114" spans="6:8">
      <c r="F114" s="73"/>
    </row>
    <row r="115" spans="6:8">
      <c r="F115" s="73"/>
    </row>
    <row r="116" spans="6:8">
      <c r="F116" s="73"/>
    </row>
    <row r="117" spans="6:8">
      <c r="F117" s="73"/>
    </row>
    <row r="118" spans="6:8">
      <c r="F118" s="73"/>
    </row>
    <row r="119" spans="6:8">
      <c r="F119" s="73"/>
    </row>
    <row r="120" spans="6:8">
      <c r="F120" s="73"/>
    </row>
    <row r="121" spans="6:8">
      <c r="F121" s="73"/>
    </row>
  </sheetData>
  <mergeCells count="10">
    <mergeCell ref="F52:G52"/>
    <mergeCell ref="H52:I52"/>
    <mergeCell ref="A2:I2"/>
    <mergeCell ref="A3:I3"/>
    <mergeCell ref="A48:I48"/>
    <mergeCell ref="A49:I49"/>
    <mergeCell ref="H6:I6"/>
    <mergeCell ref="F6:G6"/>
    <mergeCell ref="A4:I4"/>
    <mergeCell ref="A50:I50"/>
  </mergeCells>
  <phoneticPr fontId="27" type="noConversion"/>
  <pageMargins left="0.90551181102362199" right="0.39370078740157499" top="0.511811023622047" bottom="0.59055118110236204" header="0.118110236220472" footer="0.118110236220472"/>
  <pageSetup paperSize="9" scale="75" firstPageNumber="3" fitToWidth="0" fitToHeight="0" orientation="portrait" blackAndWhite="1" useFirstPageNumber="1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view="pageBreakPreview" zoomScaleNormal="80" zoomScaleSheetLayoutView="100" workbookViewId="0"/>
  </sheetViews>
  <sheetFormatPr defaultColWidth="11.42578125" defaultRowHeight="23.25"/>
  <cols>
    <col min="1" max="1" width="1.5703125" style="4" customWidth="1"/>
    <col min="2" max="2" width="1.85546875" style="4" customWidth="1"/>
    <col min="3" max="3" width="48.5703125" style="4" customWidth="1"/>
    <col min="4" max="4" width="9.5703125" style="21" customWidth="1"/>
    <col min="5" max="5" width="12.42578125" style="4" customWidth="1"/>
    <col min="6" max="6" width="13.42578125" style="4" customWidth="1"/>
    <col min="7" max="7" width="12.42578125" style="4" customWidth="1"/>
    <col min="8" max="8" width="13" style="4" customWidth="1"/>
    <col min="9" max="9" width="1.140625" style="4" customWidth="1"/>
    <col min="10" max="10" width="11.42578125" style="4" customWidth="1"/>
    <col min="11" max="16384" width="11.42578125" style="4"/>
  </cols>
  <sheetData>
    <row r="1" spans="1:14" ht="26.25">
      <c r="H1" s="100">
        <v>4</v>
      </c>
      <c r="I1" s="100"/>
    </row>
    <row r="2" spans="1:14">
      <c r="A2" s="178" t="s">
        <v>0</v>
      </c>
      <c r="B2" s="178"/>
      <c r="C2" s="178"/>
      <c r="D2" s="178"/>
      <c r="E2" s="178"/>
      <c r="F2" s="178"/>
      <c r="G2" s="178"/>
      <c r="H2" s="178"/>
      <c r="I2" s="7"/>
    </row>
    <row r="3" spans="1:14">
      <c r="A3" s="178" t="s">
        <v>126</v>
      </c>
      <c r="B3" s="178"/>
      <c r="C3" s="178"/>
      <c r="D3" s="178"/>
      <c r="E3" s="178"/>
      <c r="F3" s="178"/>
      <c r="G3" s="178"/>
      <c r="H3" s="178"/>
      <c r="I3" s="7"/>
    </row>
    <row r="4" spans="1:14">
      <c r="A4" s="178" t="s">
        <v>143</v>
      </c>
      <c r="B4" s="178"/>
      <c r="C4" s="178"/>
      <c r="D4" s="178"/>
      <c r="E4" s="178"/>
      <c r="F4" s="178"/>
      <c r="G4" s="178"/>
      <c r="H4" s="178"/>
      <c r="I4" s="7"/>
    </row>
    <row r="5" spans="1:14">
      <c r="A5" s="7"/>
      <c r="B5" s="7"/>
      <c r="C5" s="7"/>
      <c r="D5" s="7"/>
      <c r="E5" s="7"/>
      <c r="F5" s="7"/>
      <c r="G5" s="7"/>
      <c r="H5" s="26" t="s">
        <v>53</v>
      </c>
      <c r="I5" s="26"/>
    </row>
    <row r="6" spans="1:14" s="19" customFormat="1">
      <c r="A6" s="32"/>
      <c r="B6" s="32"/>
      <c r="C6" s="32"/>
      <c r="D6" s="33"/>
      <c r="E6" s="179" t="s">
        <v>1</v>
      </c>
      <c r="F6" s="179"/>
      <c r="G6" s="179" t="s">
        <v>20</v>
      </c>
      <c r="H6" s="179"/>
      <c r="I6" s="7"/>
    </row>
    <row r="7" spans="1:14" s="19" customFormat="1">
      <c r="A7" s="22"/>
      <c r="B7" s="22"/>
      <c r="C7" s="22"/>
      <c r="D7" s="13" t="s">
        <v>27</v>
      </c>
      <c r="E7" s="18">
        <v>2569</v>
      </c>
      <c r="F7" s="18">
        <v>2568</v>
      </c>
      <c r="G7" s="18">
        <v>2569</v>
      </c>
      <c r="H7" s="18">
        <v>2568</v>
      </c>
      <c r="I7" s="104"/>
    </row>
    <row r="8" spans="1:14" s="19" customFormat="1">
      <c r="A8" s="14"/>
      <c r="B8" s="14"/>
      <c r="C8" s="14"/>
      <c r="D8" s="7"/>
      <c r="E8" s="104"/>
      <c r="F8" s="104"/>
      <c r="G8" s="104"/>
      <c r="H8" s="104"/>
      <c r="I8" s="104"/>
    </row>
    <row r="9" spans="1:14">
      <c r="A9" s="6" t="s">
        <v>21</v>
      </c>
      <c r="B9" s="6"/>
      <c r="C9" s="6"/>
      <c r="D9" s="29"/>
      <c r="E9" s="34">
        <v>111021</v>
      </c>
      <c r="F9" s="34">
        <v>101273</v>
      </c>
      <c r="G9" s="34">
        <v>72346</v>
      </c>
      <c r="H9" s="34">
        <v>72113</v>
      </c>
      <c r="I9" s="34"/>
    </row>
    <row r="10" spans="1:14">
      <c r="A10" s="6" t="s">
        <v>22</v>
      </c>
      <c r="B10" s="6"/>
      <c r="C10" s="6"/>
      <c r="D10" s="30"/>
      <c r="E10" s="40">
        <v>-87109</v>
      </c>
      <c r="F10" s="40">
        <v>-97354</v>
      </c>
      <c r="G10" s="43">
        <v>-65955</v>
      </c>
      <c r="H10" s="43">
        <v>-77479</v>
      </c>
      <c r="I10" s="40"/>
      <c r="J10" s="103"/>
    </row>
    <row r="11" spans="1:14">
      <c r="A11" s="6" t="s">
        <v>133</v>
      </c>
      <c r="B11" s="6"/>
      <c r="C11" s="6"/>
      <c r="D11" s="30"/>
      <c r="E11" s="44">
        <f>SUM(E9:E10)</f>
        <v>23912</v>
      </c>
      <c r="F11" s="44">
        <f>SUM(F9:F10)</f>
        <v>3919</v>
      </c>
      <c r="G11" s="34">
        <f>SUM(G9:G10)</f>
        <v>6391</v>
      </c>
      <c r="H11" s="148">
        <f>SUM(H9:H10)</f>
        <v>-5366</v>
      </c>
      <c r="I11" s="34"/>
    </row>
    <row r="12" spans="1:14">
      <c r="A12" s="6" t="s">
        <v>14</v>
      </c>
      <c r="B12" s="6"/>
      <c r="C12" s="6"/>
      <c r="D12" s="30"/>
      <c r="E12" s="34">
        <v>8045</v>
      </c>
      <c r="F12" s="34">
        <v>7648</v>
      </c>
      <c r="G12" s="34">
        <v>7064</v>
      </c>
      <c r="H12" s="34">
        <v>6391</v>
      </c>
      <c r="I12" s="34"/>
      <c r="K12" s="131"/>
    </row>
    <row r="13" spans="1:14">
      <c r="A13" s="6" t="s">
        <v>99</v>
      </c>
      <c r="B13" s="6"/>
      <c r="C13" s="6"/>
      <c r="D13" s="30"/>
      <c r="E13" s="34">
        <v>0</v>
      </c>
      <c r="F13" s="34">
        <v>260</v>
      </c>
      <c r="G13" s="34">
        <v>0</v>
      </c>
      <c r="H13" s="34">
        <v>260</v>
      </c>
      <c r="I13" s="34"/>
    </row>
    <row r="14" spans="1:14">
      <c r="A14" s="6" t="s">
        <v>103</v>
      </c>
      <c r="B14" s="6"/>
      <c r="C14" s="6"/>
      <c r="D14" s="30"/>
      <c r="E14" s="40">
        <v>-5624</v>
      </c>
      <c r="F14" s="40">
        <v>-5983</v>
      </c>
      <c r="G14" s="40">
        <v>-483</v>
      </c>
      <c r="H14" s="40">
        <v>-985</v>
      </c>
      <c r="I14" s="40"/>
      <c r="J14" s="103"/>
    </row>
    <row r="15" spans="1:14">
      <c r="A15" s="6" t="s">
        <v>15</v>
      </c>
      <c r="B15" s="6"/>
      <c r="C15" s="6"/>
      <c r="D15" s="30"/>
      <c r="E15" s="40">
        <v>-37792</v>
      </c>
      <c r="F15" s="40">
        <v>-38947</v>
      </c>
      <c r="G15" s="43">
        <v>-28418</v>
      </c>
      <c r="H15" s="43">
        <v>-28049</v>
      </c>
      <c r="I15" s="40"/>
    </row>
    <row r="16" spans="1:14">
      <c r="A16" s="6" t="s">
        <v>147</v>
      </c>
      <c r="B16" s="6"/>
      <c r="C16" s="6"/>
      <c r="D16" s="30"/>
      <c r="E16" s="148">
        <f>SUM(E11:E15)</f>
        <v>-11459</v>
      </c>
      <c r="F16" s="148">
        <f>SUM(F11:F15)</f>
        <v>-33103</v>
      </c>
      <c r="G16" s="148">
        <f>SUM(G11:G15)</f>
        <v>-15446</v>
      </c>
      <c r="H16" s="148">
        <f>SUM(H11:H15)</f>
        <v>-27749</v>
      </c>
      <c r="I16" s="40"/>
      <c r="N16" s="168"/>
    </row>
    <row r="17" spans="1:14">
      <c r="A17" s="2" t="s">
        <v>18</v>
      </c>
      <c r="B17" s="2"/>
      <c r="C17" s="2"/>
      <c r="D17" s="30"/>
      <c r="E17" s="43">
        <v>-67</v>
      </c>
      <c r="F17" s="43">
        <v>-107</v>
      </c>
      <c r="G17" s="43">
        <v>-45</v>
      </c>
      <c r="H17" s="43">
        <v>-67</v>
      </c>
      <c r="I17" s="40"/>
      <c r="N17" s="168"/>
    </row>
    <row r="18" spans="1:14">
      <c r="A18" s="6" t="s">
        <v>148</v>
      </c>
      <c r="B18" s="6"/>
      <c r="C18" s="6"/>
      <c r="D18" s="23"/>
      <c r="E18" s="148">
        <f>SUM(E16:E17)</f>
        <v>-11526</v>
      </c>
      <c r="F18" s="148">
        <f>SUM(F16:F17)</f>
        <v>-33210</v>
      </c>
      <c r="G18" s="148">
        <f>SUM(G16:G17)</f>
        <v>-15491</v>
      </c>
      <c r="H18" s="148">
        <f>SUM(H16:H17)</f>
        <v>-27816</v>
      </c>
      <c r="I18" s="40"/>
    </row>
    <row r="19" spans="1:14">
      <c r="A19" s="3" t="s">
        <v>131</v>
      </c>
      <c r="B19" s="3"/>
      <c r="C19" s="3"/>
      <c r="D19" s="29"/>
      <c r="E19" s="173">
        <v>-107</v>
      </c>
      <c r="F19" s="34">
        <v>699</v>
      </c>
      <c r="G19" s="34">
        <v>1052</v>
      </c>
      <c r="H19" s="34">
        <v>532</v>
      </c>
      <c r="I19" s="34"/>
    </row>
    <row r="20" spans="1:14" s="19" customFormat="1">
      <c r="A20" s="3" t="s">
        <v>132</v>
      </c>
      <c r="B20" s="3"/>
      <c r="C20" s="3"/>
      <c r="D20" s="23"/>
      <c r="E20" s="149">
        <f>SUM(E18:E19)</f>
        <v>-11633</v>
      </c>
      <c r="F20" s="149">
        <f>SUM(F18:F19)</f>
        <v>-32511</v>
      </c>
      <c r="G20" s="149">
        <f>SUM(G18:G19)</f>
        <v>-14439</v>
      </c>
      <c r="H20" s="149">
        <f>SUM(H18:H19)</f>
        <v>-27284</v>
      </c>
      <c r="I20" s="40"/>
    </row>
    <row r="21" spans="1:14" s="19" customFormat="1">
      <c r="A21" s="3" t="s">
        <v>72</v>
      </c>
      <c r="B21" s="3"/>
      <c r="C21" s="3"/>
      <c r="D21" s="29"/>
    </row>
    <row r="22" spans="1:14" s="19" customFormat="1">
      <c r="A22" s="3" t="s">
        <v>80</v>
      </c>
      <c r="C22" s="3"/>
      <c r="D22" s="29"/>
      <c r="E22" s="132"/>
      <c r="F22" s="132"/>
    </row>
    <row r="23" spans="1:14" s="19" customFormat="1">
      <c r="B23" s="3" t="s">
        <v>153</v>
      </c>
      <c r="D23" s="29"/>
    </row>
    <row r="24" spans="1:14" s="19" customFormat="1">
      <c r="A24" s="3"/>
      <c r="B24" s="3"/>
      <c r="C24" s="3" t="s">
        <v>115</v>
      </c>
      <c r="D24" s="29">
        <v>8</v>
      </c>
      <c r="E24" s="34">
        <v>5051</v>
      </c>
      <c r="F24" s="40">
        <v>-10090</v>
      </c>
      <c r="G24" s="34">
        <v>5051</v>
      </c>
      <c r="H24" s="40">
        <v>-10069</v>
      </c>
      <c r="I24" s="40"/>
    </row>
    <row r="25" spans="1:14" s="19" customFormat="1">
      <c r="B25" s="3" t="s">
        <v>73</v>
      </c>
      <c r="C25" s="3"/>
      <c r="D25" s="29"/>
      <c r="E25" s="78">
        <v>-1010</v>
      </c>
      <c r="F25" s="78">
        <v>2018</v>
      </c>
      <c r="G25" s="78">
        <v>-1010</v>
      </c>
      <c r="H25" s="78">
        <v>2014</v>
      </c>
      <c r="I25" s="34"/>
    </row>
    <row r="26" spans="1:14" s="19" customFormat="1">
      <c r="A26" s="6" t="s">
        <v>74</v>
      </c>
      <c r="B26" s="6"/>
      <c r="C26" s="3"/>
      <c r="D26" s="29"/>
      <c r="E26" s="34">
        <f>SUM(E24:E25)</f>
        <v>4041</v>
      </c>
      <c r="F26" s="43">
        <f>SUM(F24:F25)</f>
        <v>-8072</v>
      </c>
      <c r="G26" s="34">
        <f>SUM(G24:G25)</f>
        <v>4041</v>
      </c>
      <c r="H26" s="43">
        <f>SUM(H24:H25)</f>
        <v>-8055</v>
      </c>
      <c r="I26" s="40"/>
    </row>
    <row r="27" spans="1:14" s="19" customFormat="1" ht="24" thickBot="1">
      <c r="A27" s="6" t="s">
        <v>52</v>
      </c>
      <c r="B27" s="6"/>
      <c r="C27" s="3"/>
      <c r="D27" s="29"/>
      <c r="E27" s="147">
        <f>+E20+E26</f>
        <v>-7592</v>
      </c>
      <c r="F27" s="147">
        <f>+F20+F26</f>
        <v>-40583</v>
      </c>
      <c r="G27" s="147">
        <f>+G20+G26</f>
        <v>-10398</v>
      </c>
      <c r="H27" s="147">
        <f>+H20+H26</f>
        <v>-35339</v>
      </c>
      <c r="I27" s="40"/>
    </row>
    <row r="28" spans="1:14" ht="24" thickTop="1">
      <c r="A28" s="3"/>
      <c r="B28" s="3"/>
      <c r="C28" s="3"/>
      <c r="D28" s="29"/>
      <c r="E28" s="28"/>
      <c r="F28" s="27"/>
      <c r="G28" s="27"/>
      <c r="H28" s="27"/>
      <c r="I28" s="27"/>
    </row>
    <row r="29" spans="1:14">
      <c r="A29" s="3" t="s">
        <v>154</v>
      </c>
      <c r="B29" s="3"/>
      <c r="C29" s="3"/>
      <c r="D29" s="29"/>
      <c r="E29" s="45">
        <f>+E20/'2-3'!F75</f>
        <v>-6.2762680133154211E-2</v>
      </c>
      <c r="F29" s="172">
        <f>+F20/'2-3'!G75</f>
        <v>-0.1754042374115857</v>
      </c>
      <c r="G29" s="45">
        <f>+G20/'2-3'!H75</f>
        <v>-7.790168816664779E-2</v>
      </c>
      <c r="H29" s="172">
        <f>+H20/'2-3'!I75</f>
        <v>-0.14720338388661391</v>
      </c>
      <c r="I29" s="45"/>
    </row>
    <row r="30" spans="1:14">
      <c r="A30" s="3"/>
      <c r="B30" s="3"/>
      <c r="C30" s="3"/>
      <c r="D30" s="29"/>
      <c r="E30" s="45"/>
      <c r="F30" s="45"/>
      <c r="G30" s="45"/>
      <c r="H30" s="28"/>
      <c r="I30" s="28"/>
    </row>
    <row r="31" spans="1:14">
      <c r="A31" s="6"/>
      <c r="B31" s="6"/>
      <c r="D31" s="35"/>
      <c r="E31" s="6"/>
      <c r="F31" s="6"/>
      <c r="G31" s="6"/>
      <c r="H31" s="6"/>
      <c r="I31" s="6"/>
    </row>
    <row r="32" spans="1:14">
      <c r="A32" s="6"/>
      <c r="B32" s="6"/>
      <c r="C32" s="6"/>
      <c r="D32" s="35"/>
      <c r="E32" s="6"/>
      <c r="F32" s="6"/>
      <c r="G32" s="19" t="s">
        <v>16</v>
      </c>
      <c r="H32" s="6"/>
      <c r="I32" s="6"/>
    </row>
    <row r="33" spans="1:11">
      <c r="A33" s="6"/>
      <c r="B33" s="6"/>
      <c r="C33" s="6"/>
      <c r="D33" s="35"/>
      <c r="E33" s="6"/>
      <c r="F33" s="6"/>
      <c r="G33" s="19" t="s">
        <v>17</v>
      </c>
      <c r="H33" s="6"/>
      <c r="I33" s="6"/>
    </row>
    <row r="34" spans="1:11">
      <c r="A34" s="6"/>
      <c r="B34" s="6"/>
      <c r="C34" s="6"/>
      <c r="D34" s="35"/>
      <c r="E34" s="6"/>
      <c r="F34" s="6"/>
      <c r="G34" s="19"/>
      <c r="H34" s="6"/>
      <c r="I34" s="6"/>
    </row>
    <row r="35" spans="1:11">
      <c r="A35" s="6"/>
      <c r="B35" s="6"/>
      <c r="C35" s="6"/>
      <c r="D35" s="35"/>
      <c r="E35" s="6"/>
      <c r="F35" s="6"/>
      <c r="G35" s="19"/>
      <c r="H35" s="6"/>
      <c r="I35" s="6"/>
    </row>
    <row r="36" spans="1:11">
      <c r="A36" s="6"/>
      <c r="B36" s="6"/>
      <c r="C36" s="6"/>
      <c r="D36" s="35"/>
      <c r="E36" s="6"/>
      <c r="F36" s="6"/>
      <c r="G36" s="19"/>
      <c r="H36" s="6"/>
      <c r="I36" s="6"/>
    </row>
    <row r="37" spans="1:11">
      <c r="A37" s="6"/>
      <c r="B37" s="6"/>
      <c r="C37" s="6"/>
      <c r="D37" s="35"/>
      <c r="E37" s="6"/>
      <c r="F37" s="6"/>
      <c r="G37" s="19"/>
      <c r="H37" s="6"/>
      <c r="I37" s="6"/>
      <c r="K37" s="166"/>
    </row>
    <row r="38" spans="1:11">
      <c r="A38" s="6"/>
      <c r="B38" s="6"/>
      <c r="C38" s="6"/>
      <c r="D38" s="35"/>
      <c r="E38" s="6"/>
      <c r="F38" s="6"/>
      <c r="G38" s="19"/>
      <c r="H38" s="6"/>
      <c r="I38" s="6"/>
      <c r="K38" s="167"/>
    </row>
    <row r="39" spans="1:11">
      <c r="A39" s="6"/>
      <c r="B39" s="6"/>
      <c r="C39" s="6"/>
      <c r="D39" s="35"/>
      <c r="E39" s="6"/>
      <c r="F39" s="6"/>
      <c r="G39" s="19"/>
      <c r="H39" s="6"/>
      <c r="I39" s="6"/>
      <c r="K39" s="167"/>
    </row>
    <row r="40" spans="1:11">
      <c r="A40" s="6"/>
      <c r="B40" s="6"/>
      <c r="C40" s="6"/>
      <c r="D40" s="35"/>
      <c r="E40" s="6"/>
      <c r="F40" s="6"/>
      <c r="G40" s="19"/>
      <c r="H40" s="6"/>
      <c r="I40" s="6"/>
      <c r="K40" s="167"/>
    </row>
    <row r="41" spans="1:11">
      <c r="A41" s="6"/>
      <c r="B41" s="6"/>
      <c r="C41" s="6"/>
      <c r="D41" s="35"/>
      <c r="E41" s="6"/>
      <c r="F41" s="6"/>
      <c r="G41" s="19"/>
      <c r="H41" s="6"/>
      <c r="I41" s="6"/>
      <c r="K41" s="167"/>
    </row>
    <row r="42" spans="1:11">
      <c r="A42" s="51" t="s">
        <v>55</v>
      </c>
      <c r="B42" s="6"/>
      <c r="C42" s="6"/>
      <c r="D42" s="35"/>
      <c r="E42" s="6"/>
      <c r="F42" s="6"/>
      <c r="G42" s="19"/>
      <c r="H42" s="6"/>
      <c r="I42" s="6"/>
      <c r="K42" s="167"/>
    </row>
    <row r="43" spans="1:11">
      <c r="C43" s="6"/>
      <c r="D43" s="35"/>
      <c r="E43" s="6"/>
      <c r="F43" s="6"/>
      <c r="G43" s="19"/>
      <c r="H43" s="6"/>
      <c r="I43" s="6"/>
      <c r="K43" s="167"/>
    </row>
    <row r="44" spans="1:11">
      <c r="A44" s="6"/>
      <c r="B44" s="6"/>
      <c r="C44" s="6"/>
      <c r="D44" s="35"/>
      <c r="E44" s="6"/>
      <c r="F44" s="6"/>
      <c r="G44" s="19"/>
      <c r="H44" s="6"/>
      <c r="I44" s="6"/>
    </row>
    <row r="45" spans="1:11" s="3" customFormat="1"/>
    <row r="46" spans="1:11">
      <c r="D46" s="38"/>
      <c r="E46" s="39"/>
      <c r="F46" s="39"/>
      <c r="G46" s="39"/>
    </row>
    <row r="47" spans="1:11">
      <c r="A47" s="6"/>
      <c r="B47" s="6"/>
      <c r="C47" s="6"/>
      <c r="D47" s="35"/>
      <c r="E47" s="6"/>
      <c r="F47" s="6"/>
      <c r="G47" s="6"/>
      <c r="H47" s="6"/>
      <c r="I47" s="6"/>
    </row>
    <row r="48" spans="1:11">
      <c r="A48" s="36"/>
      <c r="B48" s="36"/>
      <c r="C48" s="36"/>
      <c r="D48" s="37"/>
      <c r="E48" s="36"/>
      <c r="F48" s="36"/>
      <c r="G48" s="150"/>
      <c r="H48" s="36"/>
      <c r="I48" s="36"/>
    </row>
    <row r="49" spans="4:7">
      <c r="D49" s="38"/>
      <c r="E49" s="39"/>
      <c r="F49" s="39"/>
      <c r="G49" s="39"/>
    </row>
    <row r="50" spans="4:7">
      <c r="D50" s="38"/>
      <c r="E50" s="39"/>
      <c r="F50" s="39"/>
      <c r="G50" s="39"/>
    </row>
    <row r="51" spans="4:7">
      <c r="D51" s="38"/>
      <c r="E51" s="39"/>
      <c r="F51" s="39"/>
      <c r="G51" s="39"/>
    </row>
    <row r="52" spans="4:7">
      <c r="D52" s="38"/>
      <c r="E52" s="39"/>
      <c r="F52" s="39"/>
      <c r="G52" s="39"/>
    </row>
    <row r="53" spans="4:7">
      <c r="D53" s="38"/>
      <c r="E53" s="39"/>
      <c r="F53" s="39"/>
      <c r="G53" s="39"/>
    </row>
    <row r="54" spans="4:7">
      <c r="D54" s="38"/>
      <c r="E54" s="39"/>
      <c r="F54" s="39"/>
      <c r="G54" s="39"/>
    </row>
    <row r="55" spans="4:7">
      <c r="D55" s="38"/>
      <c r="E55" s="39"/>
      <c r="F55" s="39"/>
      <c r="G55" s="39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199" right="0.511811023622047" top="0.511811023622047" bottom="0.59055118110236204" header="0.118110236220472" footer="0.118110236220472"/>
  <pageSetup paperSize="9" scale="83" firstPageNumber="3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0"/>
  <sheetViews>
    <sheetView view="pageBreakPreview" zoomScaleNormal="55" zoomScaleSheetLayoutView="100" zoomScalePageLayoutView="40" workbookViewId="0">
      <selection sqref="A1:J1"/>
    </sheetView>
  </sheetViews>
  <sheetFormatPr defaultColWidth="11.42578125" defaultRowHeight="21.95" customHeight="1"/>
  <cols>
    <col min="1" max="1" width="37.42578125" style="6" customWidth="1"/>
    <col min="2" max="2" width="5.7109375" style="6" customWidth="1"/>
    <col min="3" max="3" width="14.42578125" style="6" customWidth="1"/>
    <col min="4" max="5" width="16.140625" style="6" customWidth="1"/>
    <col min="6" max="6" width="12.85546875" style="6" customWidth="1"/>
    <col min="7" max="7" width="20" style="6" customWidth="1"/>
    <col min="8" max="8" width="21.85546875" style="6" customWidth="1"/>
    <col min="9" max="9" width="17.42578125" style="6" customWidth="1"/>
    <col min="10" max="10" width="15.85546875" style="6" customWidth="1"/>
    <col min="11" max="11" width="5.85546875" style="6" customWidth="1"/>
    <col min="12" max="12" width="16.85546875" style="6" customWidth="1"/>
    <col min="13" max="13" width="12.140625" style="6" bestFit="1" customWidth="1"/>
    <col min="14" max="16384" width="11.42578125" style="6"/>
  </cols>
  <sheetData>
    <row r="1" spans="1:12" ht="21.9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2" ht="21.95" customHeight="1">
      <c r="A2" s="178" t="s">
        <v>119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2" ht="25.5" customHeight="1">
      <c r="A3" s="178" t="str">
        <f>+'4'!A4:H4</f>
        <v>สำหรับงวดสามเดือนสิ้นสุดวันที่ 31 มีนาคม 2569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2" ht="21.95" customHeight="1">
      <c r="A4" s="7"/>
      <c r="B4" s="7"/>
      <c r="C4" s="7"/>
      <c r="D4" s="7"/>
      <c r="E4" s="7"/>
      <c r="F4" s="7"/>
      <c r="G4" s="7"/>
      <c r="H4" s="7"/>
      <c r="I4" s="7"/>
      <c r="J4" s="26" t="s">
        <v>53</v>
      </c>
    </row>
    <row r="5" spans="1:12" s="11" customFormat="1" ht="22.5" customHeight="1">
      <c r="A5" s="9"/>
      <c r="B5" s="10"/>
      <c r="C5" s="10"/>
      <c r="D5" s="10"/>
      <c r="E5" s="179"/>
      <c r="F5" s="179"/>
      <c r="G5" s="181" t="s">
        <v>93</v>
      </c>
      <c r="H5" s="181"/>
      <c r="I5" s="181"/>
      <c r="J5" s="10"/>
    </row>
    <row r="6" spans="1:12" s="11" customFormat="1" ht="25.5" customHeight="1">
      <c r="B6" s="7"/>
      <c r="C6" s="7"/>
      <c r="D6" s="7"/>
      <c r="E6" s="180" t="s">
        <v>5</v>
      </c>
      <c r="F6" s="180"/>
      <c r="G6" s="181" t="s">
        <v>72</v>
      </c>
      <c r="H6" s="181"/>
      <c r="I6" s="10" t="s">
        <v>9</v>
      </c>
      <c r="J6" s="7"/>
    </row>
    <row r="7" spans="1:12" s="11" customFormat="1" ht="21.95" customHeight="1">
      <c r="C7" s="7" t="s">
        <v>23</v>
      </c>
      <c r="D7" s="7"/>
      <c r="E7" s="7" t="s">
        <v>45</v>
      </c>
      <c r="F7" s="7" t="s">
        <v>95</v>
      </c>
      <c r="G7" s="7" t="s">
        <v>83</v>
      </c>
      <c r="H7" s="7" t="s">
        <v>107</v>
      </c>
      <c r="I7" s="7" t="s">
        <v>88</v>
      </c>
      <c r="J7" s="7" t="s">
        <v>9</v>
      </c>
    </row>
    <row r="8" spans="1:12" s="11" customFormat="1" ht="21.95" customHeight="1">
      <c r="C8" s="7" t="s">
        <v>84</v>
      </c>
      <c r="D8" s="7" t="s">
        <v>10</v>
      </c>
      <c r="E8" s="7" t="s">
        <v>87</v>
      </c>
      <c r="F8" s="7" t="s">
        <v>96</v>
      </c>
      <c r="G8" s="7" t="s">
        <v>92</v>
      </c>
      <c r="H8" s="7" t="s">
        <v>108</v>
      </c>
      <c r="I8" s="7" t="s">
        <v>89</v>
      </c>
      <c r="J8" s="7" t="s">
        <v>94</v>
      </c>
    </row>
    <row r="9" spans="1:12" s="11" customFormat="1" ht="21.95" customHeight="1">
      <c r="A9" s="12"/>
      <c r="B9" s="13"/>
      <c r="C9" s="13" t="s">
        <v>85</v>
      </c>
      <c r="D9" s="13" t="s">
        <v>26</v>
      </c>
      <c r="E9" s="13" t="s">
        <v>86</v>
      </c>
      <c r="F9" s="13"/>
      <c r="G9" s="13" t="s">
        <v>91</v>
      </c>
      <c r="H9" s="13" t="s">
        <v>109</v>
      </c>
      <c r="I9" s="13" t="s">
        <v>90</v>
      </c>
      <c r="J9" s="13" t="s">
        <v>90</v>
      </c>
    </row>
    <row r="10" spans="1:12" ht="21.95" customHeight="1">
      <c r="A10" s="11"/>
      <c r="B10" s="29"/>
      <c r="C10" s="23"/>
      <c r="D10" s="23"/>
      <c r="E10" s="23"/>
      <c r="F10" s="23"/>
      <c r="G10" s="23"/>
      <c r="H10" s="23"/>
      <c r="I10" s="23"/>
      <c r="J10" s="23"/>
    </row>
    <row r="11" spans="1:12" s="14" customFormat="1" ht="21.95" customHeight="1">
      <c r="A11" s="6" t="s">
        <v>129</v>
      </c>
      <c r="B11" s="29"/>
      <c r="C11" s="25">
        <v>185349</v>
      </c>
      <c r="D11" s="25">
        <v>585000</v>
      </c>
      <c r="E11" s="25">
        <v>44000</v>
      </c>
      <c r="F11" s="25">
        <v>681818</v>
      </c>
      <c r="G11" s="81">
        <v>-16017</v>
      </c>
      <c r="H11" s="130">
        <v>-16113</v>
      </c>
      <c r="I11" s="130">
        <f>SUM(G11)+H11</f>
        <v>-32130</v>
      </c>
      <c r="J11" s="130">
        <f>SUM(C11:H11)</f>
        <v>1464037</v>
      </c>
      <c r="K11" s="25"/>
    </row>
    <row r="12" spans="1:12" s="14" customFormat="1" ht="21.95" customHeight="1">
      <c r="A12" s="6" t="s">
        <v>132</v>
      </c>
      <c r="B12" s="29"/>
      <c r="C12" s="25">
        <v>0</v>
      </c>
      <c r="D12" s="25">
        <v>0</v>
      </c>
      <c r="E12" s="25">
        <v>0</v>
      </c>
      <c r="F12" s="81">
        <f>+'4'!F20</f>
        <v>-32511</v>
      </c>
      <c r="G12" s="25">
        <v>0</v>
      </c>
      <c r="H12" s="151">
        <v>0</v>
      </c>
      <c r="I12" s="130">
        <f>SUM(G12)+H12</f>
        <v>0</v>
      </c>
      <c r="J12" s="130">
        <f>SUM(C12:H12)</f>
        <v>-32511</v>
      </c>
    </row>
    <row r="13" spans="1:12" ht="21.95" customHeight="1">
      <c r="A13" s="6" t="s">
        <v>65</v>
      </c>
      <c r="B13" s="29"/>
      <c r="C13" s="42">
        <v>0</v>
      </c>
      <c r="D13" s="42">
        <v>0</v>
      </c>
      <c r="E13" s="42">
        <v>0</v>
      </c>
      <c r="F13" s="20">
        <v>0</v>
      </c>
      <c r="G13" s="152">
        <f>+'4'!F26</f>
        <v>-8072</v>
      </c>
      <c r="H13" s="153">
        <v>0</v>
      </c>
      <c r="I13" s="134">
        <f>SUM(G13)+H13</f>
        <v>-8072</v>
      </c>
      <c r="J13" s="134">
        <f>SUM(C13:H13)</f>
        <v>-8072</v>
      </c>
    </row>
    <row r="14" spans="1:12" ht="21.95" customHeight="1">
      <c r="A14" s="6" t="s">
        <v>52</v>
      </c>
      <c r="B14" s="29"/>
      <c r="C14" s="41">
        <f t="shared" ref="C14:H14" si="0">SUM(C12:C13)</f>
        <v>0</v>
      </c>
      <c r="D14" s="41">
        <f t="shared" si="0"/>
        <v>0</v>
      </c>
      <c r="E14" s="41">
        <f t="shared" si="0"/>
        <v>0</v>
      </c>
      <c r="F14" s="154">
        <f t="shared" si="0"/>
        <v>-32511</v>
      </c>
      <c r="G14" s="154">
        <f t="shared" si="0"/>
        <v>-8072</v>
      </c>
      <c r="H14" s="41">
        <f t="shared" si="0"/>
        <v>0</v>
      </c>
      <c r="I14" s="130">
        <f>SUM(G14)+H14</f>
        <v>-8072</v>
      </c>
      <c r="J14" s="130">
        <f>SUM(C14:H14)</f>
        <v>-40583</v>
      </c>
    </row>
    <row r="15" spans="1:12" s="11" customFormat="1" ht="21.95" customHeight="1" thickBot="1">
      <c r="A15" s="6" t="s">
        <v>130</v>
      </c>
      <c r="B15" s="29"/>
      <c r="C15" s="46">
        <f t="shared" ref="C15:H15" si="1">+C11+C14</f>
        <v>185349</v>
      </c>
      <c r="D15" s="46">
        <f t="shared" si="1"/>
        <v>585000</v>
      </c>
      <c r="E15" s="46">
        <f t="shared" si="1"/>
        <v>44000</v>
      </c>
      <c r="F15" s="46">
        <f t="shared" si="1"/>
        <v>649307</v>
      </c>
      <c r="G15" s="155">
        <f t="shared" si="1"/>
        <v>-24089</v>
      </c>
      <c r="H15" s="155">
        <f t="shared" si="1"/>
        <v>-16113</v>
      </c>
      <c r="I15" s="156">
        <f>SUM(G15)+H15</f>
        <v>-40202</v>
      </c>
      <c r="J15" s="156">
        <f>SUM(C15:H15)</f>
        <v>1423454</v>
      </c>
      <c r="L15" s="85"/>
    </row>
    <row r="16" spans="1:12" s="11" customFormat="1" ht="21.95" customHeight="1" thickTop="1">
      <c r="A16" s="6"/>
      <c r="B16" s="29"/>
      <c r="C16" s="15"/>
      <c r="D16" s="15"/>
      <c r="E16" s="15"/>
      <c r="F16" s="15"/>
      <c r="G16" s="15"/>
      <c r="H16" s="15"/>
      <c r="I16" s="15"/>
      <c r="J16" s="15"/>
    </row>
    <row r="17" spans="1:13" ht="21.95" customHeight="1">
      <c r="A17" s="6" t="s">
        <v>144</v>
      </c>
      <c r="C17" s="25">
        <v>185349</v>
      </c>
      <c r="D17" s="25">
        <v>585000</v>
      </c>
      <c r="E17" s="25">
        <v>44000</v>
      </c>
      <c r="F17" s="25">
        <v>548006</v>
      </c>
      <c r="G17" s="81">
        <v>-20857</v>
      </c>
      <c r="H17" s="81">
        <v>-45958</v>
      </c>
      <c r="I17" s="130">
        <f>+G17+H17</f>
        <v>-66815</v>
      </c>
      <c r="J17" s="25">
        <f>SUM(C17:H17)</f>
        <v>1295540</v>
      </c>
    </row>
    <row r="18" spans="1:13" s="14" customFormat="1" ht="21.95" customHeight="1">
      <c r="A18" s="6" t="s">
        <v>132</v>
      </c>
      <c r="B18" s="29"/>
      <c r="C18" s="25">
        <v>0</v>
      </c>
      <c r="D18" s="25">
        <v>0</v>
      </c>
      <c r="E18" s="25">
        <v>0</v>
      </c>
      <c r="F18" s="81">
        <f>+'4'!E20</f>
        <v>-11633</v>
      </c>
      <c r="G18" s="2">
        <v>0</v>
      </c>
      <c r="H18" s="2">
        <v>0</v>
      </c>
      <c r="I18" s="2">
        <f>SUM(G18)+H18</f>
        <v>0</v>
      </c>
      <c r="J18" s="130">
        <f>SUM(C18:G18)</f>
        <v>-11633</v>
      </c>
    </row>
    <row r="19" spans="1:13" s="14" customFormat="1" ht="21.95" customHeight="1">
      <c r="A19" s="6" t="s">
        <v>65</v>
      </c>
      <c r="B19" s="29"/>
      <c r="C19" s="20">
        <v>0</v>
      </c>
      <c r="D19" s="42">
        <v>0</v>
      </c>
      <c r="E19" s="42">
        <v>0</v>
      </c>
      <c r="F19" s="20">
        <v>0</v>
      </c>
      <c r="G19" s="134">
        <f>+'4'!E26</f>
        <v>4041</v>
      </c>
      <c r="H19" s="42">
        <v>0</v>
      </c>
      <c r="I19" s="134">
        <f>SUM(G19)+H19</f>
        <v>4041</v>
      </c>
      <c r="J19" s="134">
        <f>SUM(C19:G19)</f>
        <v>4041</v>
      </c>
      <c r="L19" s="14" t="s">
        <v>105</v>
      </c>
    </row>
    <row r="20" spans="1:13" ht="21.95" customHeight="1">
      <c r="A20" s="6" t="s">
        <v>52</v>
      </c>
      <c r="B20" s="29"/>
      <c r="C20" s="41">
        <f t="shared" ref="C20:I20" si="2">SUM(C18:C19)</f>
        <v>0</v>
      </c>
      <c r="D20" s="41">
        <f t="shared" si="2"/>
        <v>0</v>
      </c>
      <c r="E20" s="41">
        <f t="shared" si="2"/>
        <v>0</v>
      </c>
      <c r="F20" s="81">
        <f>SUM(F18:F19)</f>
        <v>-11633</v>
      </c>
      <c r="G20" s="130">
        <f t="shared" si="2"/>
        <v>4041</v>
      </c>
      <c r="H20" s="41">
        <v>0</v>
      </c>
      <c r="I20" s="130">
        <f t="shared" si="2"/>
        <v>4041</v>
      </c>
      <c r="J20" s="130">
        <f>SUM(J18:J19)</f>
        <v>-7592</v>
      </c>
    </row>
    <row r="21" spans="1:13" s="14" customFormat="1" ht="21.95" customHeight="1" thickBot="1">
      <c r="A21" s="6" t="s">
        <v>145</v>
      </c>
      <c r="B21" s="29"/>
      <c r="C21" s="46">
        <f t="shared" ref="C21:I21" si="3">+C17+C20</f>
        <v>185349</v>
      </c>
      <c r="D21" s="46">
        <f t="shared" si="3"/>
        <v>585000</v>
      </c>
      <c r="E21" s="46">
        <f t="shared" si="3"/>
        <v>44000</v>
      </c>
      <c r="F21" s="46">
        <f>+F17+F20</f>
        <v>536373</v>
      </c>
      <c r="G21" s="133">
        <f t="shared" si="3"/>
        <v>-16816</v>
      </c>
      <c r="H21" s="133">
        <f t="shared" si="3"/>
        <v>-45958</v>
      </c>
      <c r="I21" s="133">
        <f t="shared" si="3"/>
        <v>-62774</v>
      </c>
      <c r="J21" s="133">
        <f>SUM(C21:H21)</f>
        <v>1287948</v>
      </c>
    </row>
    <row r="22" spans="1:13" s="14" customFormat="1" ht="21.95" customHeight="1" thickTop="1">
      <c r="A22" s="6"/>
      <c r="B22" s="29"/>
      <c r="C22" s="25"/>
      <c r="D22" s="25"/>
      <c r="E22" s="25"/>
      <c r="F22" s="25"/>
      <c r="G22" s="81"/>
      <c r="H22" s="81"/>
      <c r="I22" s="81"/>
      <c r="J22" s="25"/>
    </row>
    <row r="23" spans="1:13" s="14" customFormat="1" ht="21.95" customHeight="1">
      <c r="C23" s="5"/>
      <c r="D23" s="5"/>
      <c r="E23" s="5"/>
      <c r="F23" s="5"/>
      <c r="G23" s="5"/>
      <c r="H23" s="5"/>
      <c r="I23" s="5"/>
      <c r="J23" s="5"/>
    </row>
    <row r="24" spans="1:13" s="11" customFormat="1" ht="21.95" customHeight="1">
      <c r="A24" s="6"/>
      <c r="B24" s="6"/>
      <c r="C24" s="15"/>
      <c r="D24" s="15"/>
      <c r="E24" s="15"/>
      <c r="F24" s="19"/>
      <c r="I24" s="157" t="s">
        <v>66</v>
      </c>
      <c r="M24" s="85"/>
    </row>
    <row r="25" spans="1:13" s="11" customFormat="1" ht="21.95" customHeight="1">
      <c r="C25" s="15"/>
      <c r="D25" s="15"/>
      <c r="E25" s="15"/>
      <c r="F25" s="19"/>
      <c r="I25" s="19" t="s">
        <v>67</v>
      </c>
      <c r="M25" s="85"/>
    </row>
    <row r="26" spans="1:13" s="11" customFormat="1" ht="21.95" customHeight="1">
      <c r="C26" s="15"/>
      <c r="D26" s="15"/>
      <c r="E26" s="15"/>
      <c r="F26" s="19"/>
      <c r="I26" s="19"/>
      <c r="M26" s="85"/>
    </row>
    <row r="27" spans="1:13" s="11" customFormat="1" ht="21.95" customHeight="1">
      <c r="C27" s="15"/>
      <c r="D27" s="15"/>
      <c r="E27" s="15"/>
      <c r="F27" s="19"/>
      <c r="I27" s="19"/>
      <c r="M27" s="85"/>
    </row>
    <row r="28" spans="1:13" s="11" customFormat="1" ht="18.600000000000001" customHeight="1">
      <c r="C28" s="15"/>
      <c r="D28" s="15"/>
      <c r="E28" s="15"/>
      <c r="F28" s="19"/>
      <c r="I28" s="19"/>
      <c r="M28" s="85"/>
    </row>
    <row r="29" spans="1:13" s="11" customFormat="1" ht="29.1" customHeight="1">
      <c r="A29" s="6" t="s">
        <v>55</v>
      </c>
      <c r="C29" s="15"/>
      <c r="D29" s="15"/>
      <c r="E29" s="15"/>
      <c r="F29" s="19"/>
      <c r="G29" s="19"/>
      <c r="H29" s="19"/>
      <c r="I29" s="19"/>
      <c r="K29" s="106">
        <v>5</v>
      </c>
    </row>
    <row r="30" spans="1:13" s="11" customFormat="1" ht="21.95" customHeight="1">
      <c r="B30" s="6"/>
      <c r="C30" s="15"/>
      <c r="D30" s="15"/>
      <c r="E30" s="15"/>
      <c r="F30" s="15"/>
      <c r="G30" s="15"/>
      <c r="H30" s="15"/>
      <c r="I30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59055118110236204" right="0.511811023622047" top="0.90551181102362199" bottom="0.511811023622047" header="0.118110236220472" footer="0.118110236220472"/>
  <pageSetup paperSize="9" scale="80" firstPageNumber="3" fitToWidth="0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view="pageBreakPreview" zoomScaleNormal="55" zoomScaleSheetLayoutView="100" workbookViewId="0">
      <selection sqref="A1:J1"/>
    </sheetView>
  </sheetViews>
  <sheetFormatPr defaultColWidth="11.42578125" defaultRowHeight="23.25"/>
  <cols>
    <col min="1" max="1" width="36" style="4" customWidth="1"/>
    <col min="2" max="2" width="5.140625" style="4" customWidth="1"/>
    <col min="3" max="3" width="15.7109375" style="4" customWidth="1"/>
    <col min="4" max="4" width="17" style="4" customWidth="1"/>
    <col min="5" max="5" width="15" style="4" customWidth="1"/>
    <col min="6" max="6" width="14.140625" style="4" customWidth="1"/>
    <col min="7" max="7" width="18.85546875" style="4" customWidth="1"/>
    <col min="8" max="8" width="24.140625" style="4" customWidth="1"/>
    <col min="9" max="9" width="17.140625" style="4" customWidth="1"/>
    <col min="10" max="10" width="15.42578125" style="4" customWidth="1"/>
    <col min="11" max="11" width="5.85546875" style="6" customWidth="1"/>
    <col min="12" max="12" width="18" style="4" customWidth="1"/>
    <col min="13" max="13" width="11.42578125" style="4" customWidth="1"/>
    <col min="14" max="15" width="9.5703125" style="4" bestFit="1" customWidth="1"/>
    <col min="16" max="18" width="11.42578125" style="4" customWidth="1"/>
    <col min="19" max="19" width="9.5703125" style="4" bestFit="1" customWidth="1"/>
    <col min="20" max="22" width="11.42578125" style="4" customWidth="1"/>
    <col min="23" max="23" width="9.5703125" style="4" bestFit="1" customWidth="1"/>
    <col min="24" max="16384" width="11.42578125" style="4"/>
  </cols>
  <sheetData>
    <row r="1" spans="1:11" s="11" customForma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6"/>
    </row>
    <row r="2" spans="1:11" s="11" customFormat="1">
      <c r="A2" s="178" t="s">
        <v>127</v>
      </c>
      <c r="B2" s="178"/>
      <c r="C2" s="178"/>
      <c r="D2" s="178"/>
      <c r="E2" s="178"/>
      <c r="F2" s="178"/>
      <c r="G2" s="178"/>
      <c r="H2" s="178"/>
      <c r="I2" s="178"/>
      <c r="J2" s="178"/>
      <c r="K2" s="6"/>
    </row>
    <row r="3" spans="1:11" s="11" customFormat="1">
      <c r="A3" s="178" t="str">
        <f>+'5'!A3:J3</f>
        <v>สำหรับงวดสามเดือนสิ้นสุดวันที่ 31 มีนาคม 2569</v>
      </c>
      <c r="B3" s="178"/>
      <c r="C3" s="178"/>
      <c r="D3" s="178"/>
      <c r="E3" s="178"/>
      <c r="F3" s="178"/>
      <c r="G3" s="178"/>
      <c r="H3" s="178"/>
      <c r="I3" s="178"/>
      <c r="J3" s="178"/>
      <c r="K3" s="6"/>
    </row>
    <row r="4" spans="1:11" s="11" customFormat="1">
      <c r="A4" s="8"/>
      <c r="B4" s="8"/>
      <c r="C4" s="22"/>
      <c r="D4" s="22"/>
      <c r="E4" s="22"/>
      <c r="F4" s="22"/>
      <c r="G4" s="22"/>
      <c r="H4" s="22"/>
      <c r="I4" s="22"/>
      <c r="J4" s="158" t="str">
        <f>+'5'!J4</f>
        <v>(หน่วย : พันบาท)</v>
      </c>
      <c r="K4" s="6"/>
    </row>
    <row r="5" spans="1:11" s="6" customFormat="1">
      <c r="A5" s="9"/>
      <c r="B5" s="10"/>
      <c r="C5" s="10"/>
      <c r="D5" s="10"/>
      <c r="E5" s="179"/>
      <c r="F5" s="179"/>
      <c r="G5" s="181" t="s">
        <v>93</v>
      </c>
      <c r="H5" s="181"/>
      <c r="I5" s="181"/>
      <c r="J5" s="10"/>
      <c r="K5" s="11"/>
    </row>
    <row r="6" spans="1:11" s="6" customFormat="1">
      <c r="A6" s="11"/>
      <c r="B6" s="7"/>
      <c r="C6" s="7"/>
      <c r="D6" s="7"/>
      <c r="E6" s="180" t="s">
        <v>5</v>
      </c>
      <c r="F6" s="180"/>
      <c r="G6" s="181" t="s">
        <v>72</v>
      </c>
      <c r="H6" s="181"/>
      <c r="I6" s="10" t="s">
        <v>9</v>
      </c>
      <c r="J6" s="7"/>
      <c r="K6" s="11"/>
    </row>
    <row r="7" spans="1:11" s="6" customFormat="1">
      <c r="A7" s="11"/>
      <c r="B7" s="11"/>
      <c r="C7" s="7" t="s">
        <v>23</v>
      </c>
      <c r="D7" s="7"/>
      <c r="E7" s="7" t="s">
        <v>45</v>
      </c>
      <c r="F7" s="7" t="s">
        <v>95</v>
      </c>
      <c r="G7" s="7" t="s">
        <v>83</v>
      </c>
      <c r="H7" s="7" t="s">
        <v>107</v>
      </c>
      <c r="I7" s="7" t="s">
        <v>88</v>
      </c>
      <c r="J7" s="7" t="s">
        <v>9</v>
      </c>
      <c r="K7" s="11"/>
    </row>
    <row r="8" spans="1:11" s="6" customFormat="1">
      <c r="A8" s="11"/>
      <c r="B8" s="11"/>
      <c r="C8" s="7" t="s">
        <v>84</v>
      </c>
      <c r="D8" s="7" t="s">
        <v>10</v>
      </c>
      <c r="E8" s="7" t="s">
        <v>87</v>
      </c>
      <c r="F8" s="7" t="s">
        <v>96</v>
      </c>
      <c r="G8" s="7" t="s">
        <v>92</v>
      </c>
      <c r="H8" s="7" t="s">
        <v>108</v>
      </c>
      <c r="I8" s="7" t="s">
        <v>89</v>
      </c>
      <c r="J8" s="7" t="s">
        <v>94</v>
      </c>
      <c r="K8" s="11"/>
    </row>
    <row r="9" spans="1:11" s="6" customFormat="1">
      <c r="A9" s="12"/>
      <c r="B9" s="13"/>
      <c r="C9" s="13" t="s">
        <v>85</v>
      </c>
      <c r="D9" s="13" t="s">
        <v>26</v>
      </c>
      <c r="E9" s="13" t="s">
        <v>86</v>
      </c>
      <c r="F9" s="13"/>
      <c r="G9" s="13" t="s">
        <v>91</v>
      </c>
      <c r="H9" s="13" t="s">
        <v>109</v>
      </c>
      <c r="I9" s="13" t="s">
        <v>90</v>
      </c>
      <c r="J9" s="13" t="s">
        <v>90</v>
      </c>
      <c r="K9" s="11"/>
    </row>
    <row r="10" spans="1:11" s="6" customForma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>
      <c r="A11" s="6" t="s">
        <v>129</v>
      </c>
      <c r="B11" s="6"/>
      <c r="C11" s="25">
        <v>185349</v>
      </c>
      <c r="D11" s="25">
        <v>585000</v>
      </c>
      <c r="E11" s="25">
        <v>44000</v>
      </c>
      <c r="F11" s="25">
        <v>561573</v>
      </c>
      <c r="G11" s="159">
        <v>-15974</v>
      </c>
      <c r="H11" s="159">
        <v>-12021</v>
      </c>
      <c r="I11" s="159">
        <f>+G11+H11</f>
        <v>-27995</v>
      </c>
      <c r="J11" s="159">
        <f>SUM(C11:H11)</f>
        <v>1347927</v>
      </c>
    </row>
    <row r="12" spans="1:11" s="14" customFormat="1">
      <c r="A12" s="6" t="s">
        <v>132</v>
      </c>
      <c r="B12" s="6"/>
      <c r="C12" s="25">
        <v>0</v>
      </c>
      <c r="D12" s="25">
        <v>0</v>
      </c>
      <c r="E12" s="25">
        <v>0</v>
      </c>
      <c r="F12" s="159">
        <f>+'4'!H20</f>
        <v>-27284</v>
      </c>
      <c r="G12" s="2">
        <v>0</v>
      </c>
      <c r="H12" s="2">
        <v>0</v>
      </c>
      <c r="I12" s="2">
        <f>+G12+H12</f>
        <v>0</v>
      </c>
      <c r="J12" s="159">
        <f>SUM(C12:H12)</f>
        <v>-27284</v>
      </c>
    </row>
    <row r="13" spans="1:11" s="14" customFormat="1">
      <c r="A13" s="6" t="s">
        <v>65</v>
      </c>
      <c r="B13" s="6"/>
      <c r="C13" s="20">
        <v>0</v>
      </c>
      <c r="D13" s="20">
        <v>0</v>
      </c>
      <c r="E13" s="20">
        <v>0</v>
      </c>
      <c r="F13" s="78">
        <v>0</v>
      </c>
      <c r="G13" s="78">
        <f>+'4'!H26</f>
        <v>-8055</v>
      </c>
      <c r="H13" s="78">
        <v>0</v>
      </c>
      <c r="I13" s="78">
        <f>+G13+H13</f>
        <v>-8055</v>
      </c>
      <c r="J13" s="78">
        <f>SUM(C13:H13)</f>
        <v>-8055</v>
      </c>
      <c r="K13" s="6"/>
    </row>
    <row r="14" spans="1:11" s="6" customFormat="1">
      <c r="A14" s="6" t="s">
        <v>52</v>
      </c>
      <c r="C14" s="41">
        <f t="shared" ref="C14:H14" si="0">SUM(C12:C13)</f>
        <v>0</v>
      </c>
      <c r="D14" s="41">
        <f t="shared" si="0"/>
        <v>0</v>
      </c>
      <c r="E14" s="41">
        <f t="shared" si="0"/>
        <v>0</v>
      </c>
      <c r="F14" s="159">
        <f t="shared" si="0"/>
        <v>-27284</v>
      </c>
      <c r="G14" s="149">
        <f>SUM(G12:G13)</f>
        <v>-8055</v>
      </c>
      <c r="H14" s="149">
        <f t="shared" si="0"/>
        <v>0</v>
      </c>
      <c r="I14" s="149">
        <f>+G14+H14</f>
        <v>-8055</v>
      </c>
      <c r="J14" s="149">
        <f>SUM(C14:H14)</f>
        <v>-35339</v>
      </c>
    </row>
    <row r="15" spans="1:11" s="6" customFormat="1" ht="24" thickBot="1">
      <c r="A15" s="6" t="s">
        <v>130</v>
      </c>
      <c r="C15" s="46">
        <f t="shared" ref="C15:G15" si="1">+C11+C14</f>
        <v>185349</v>
      </c>
      <c r="D15" s="46">
        <f t="shared" si="1"/>
        <v>585000</v>
      </c>
      <c r="E15" s="46">
        <f t="shared" si="1"/>
        <v>44000</v>
      </c>
      <c r="F15" s="46">
        <f t="shared" si="1"/>
        <v>534289</v>
      </c>
      <c r="G15" s="160">
        <f t="shared" si="1"/>
        <v>-24029</v>
      </c>
      <c r="H15" s="160">
        <f>+H11+H14</f>
        <v>-12021</v>
      </c>
      <c r="I15" s="160">
        <f>+G15+H15</f>
        <v>-36050</v>
      </c>
      <c r="J15" s="160">
        <f>SUM(C15:H15)</f>
        <v>1312588</v>
      </c>
      <c r="K15" s="11"/>
    </row>
    <row r="16" spans="1:11" s="6" customFormat="1" ht="24" thickTop="1">
      <c r="K16" s="11"/>
    </row>
    <row r="17" spans="1:13" s="6" customFormat="1">
      <c r="A17" s="6" t="s">
        <v>144</v>
      </c>
      <c r="C17" s="25">
        <v>185349</v>
      </c>
      <c r="D17" s="25">
        <v>585000</v>
      </c>
      <c r="E17" s="25">
        <v>44000</v>
      </c>
      <c r="F17" s="25">
        <v>440494</v>
      </c>
      <c r="G17" s="81">
        <v>-20791</v>
      </c>
      <c r="H17" s="159">
        <v>-27707</v>
      </c>
      <c r="I17" s="159">
        <f>SUM(G17:H17)</f>
        <v>-48498</v>
      </c>
      <c r="J17" s="159">
        <f>SUM(C17:H17)</f>
        <v>1206345</v>
      </c>
    </row>
    <row r="18" spans="1:13" s="6" customFormat="1">
      <c r="A18" s="6" t="s">
        <v>132</v>
      </c>
      <c r="C18" s="25">
        <v>0</v>
      </c>
      <c r="D18" s="25">
        <v>0</v>
      </c>
      <c r="E18" s="25">
        <v>0</v>
      </c>
      <c r="F18" s="159">
        <f>+'4'!G20</f>
        <v>-14439</v>
      </c>
      <c r="G18" s="159">
        <v>0</v>
      </c>
      <c r="H18" s="2">
        <v>0</v>
      </c>
      <c r="I18" s="2">
        <f>+G18+H18</f>
        <v>0</v>
      </c>
      <c r="J18" s="159">
        <f>SUM(C18:G18)</f>
        <v>-14439</v>
      </c>
      <c r="K18" s="14"/>
    </row>
    <row r="19" spans="1:13" s="6" customFormat="1">
      <c r="A19" s="6" t="s">
        <v>65</v>
      </c>
      <c r="C19" s="20">
        <v>0</v>
      </c>
      <c r="D19" s="20">
        <v>0</v>
      </c>
      <c r="E19" s="20">
        <v>0</v>
      </c>
      <c r="F19" s="161">
        <v>0</v>
      </c>
      <c r="G19" s="78">
        <f>+'4'!G26</f>
        <v>4041</v>
      </c>
      <c r="H19" s="78">
        <v>0</v>
      </c>
      <c r="I19" s="78">
        <f>+G19+H19</f>
        <v>4041</v>
      </c>
      <c r="J19" s="78">
        <f>SUM(C19:G19)</f>
        <v>4041</v>
      </c>
      <c r="K19" s="14"/>
      <c r="M19" s="4"/>
    </row>
    <row r="20" spans="1:13" s="6" customFormat="1">
      <c r="A20" s="6" t="s">
        <v>52</v>
      </c>
      <c r="C20" s="41">
        <f t="shared" ref="C20:F20" si="2">SUM(C18:C19)</f>
        <v>0</v>
      </c>
      <c r="D20" s="41">
        <f t="shared" si="2"/>
        <v>0</v>
      </c>
      <c r="E20" s="41">
        <f t="shared" si="2"/>
        <v>0</v>
      </c>
      <c r="F20" s="159">
        <f t="shared" si="2"/>
        <v>-14439</v>
      </c>
      <c r="G20" s="159">
        <f>SUM(G18:G19)</f>
        <v>4041</v>
      </c>
      <c r="H20" s="149">
        <f>SUM(H18:H19)</f>
        <v>0</v>
      </c>
      <c r="I20" s="149">
        <f>+G20+H20</f>
        <v>4041</v>
      </c>
      <c r="J20" s="159">
        <f>SUM(J18:J19)</f>
        <v>-10398</v>
      </c>
      <c r="M20" s="4"/>
    </row>
    <row r="21" spans="1:13" s="14" customFormat="1" ht="24" thickBot="1">
      <c r="A21" s="6" t="s">
        <v>145</v>
      </c>
      <c r="B21" s="6"/>
      <c r="C21" s="46">
        <f t="shared" ref="C21:E21" si="3">+C17+C20</f>
        <v>185349</v>
      </c>
      <c r="D21" s="46">
        <f t="shared" si="3"/>
        <v>585000</v>
      </c>
      <c r="E21" s="46">
        <f t="shared" si="3"/>
        <v>44000</v>
      </c>
      <c r="F21" s="46">
        <f>+F17+F20</f>
        <v>426055</v>
      </c>
      <c r="G21" s="155">
        <f>+G17+G20</f>
        <v>-16750</v>
      </c>
      <c r="H21" s="160">
        <f>+H17+H20</f>
        <v>-27707</v>
      </c>
      <c r="I21" s="160">
        <f>+G21+H21</f>
        <v>-44457</v>
      </c>
      <c r="J21" s="46">
        <f>+J17+J20</f>
        <v>1195947</v>
      </c>
      <c r="M21" s="6"/>
    </row>
    <row r="22" spans="1:13" s="14" customFormat="1" ht="24" thickTop="1">
      <c r="A22" s="6"/>
      <c r="B22" s="6"/>
      <c r="C22" s="25"/>
      <c r="D22" s="25"/>
      <c r="E22" s="25"/>
      <c r="F22" s="25"/>
      <c r="G22" s="81"/>
      <c r="H22" s="81"/>
      <c r="I22" s="81"/>
      <c r="J22" s="25"/>
      <c r="M22" s="4"/>
    </row>
    <row r="23" spans="1:13" s="14" customFormat="1">
      <c r="A23" s="6"/>
      <c r="B23" s="6"/>
      <c r="C23" s="1"/>
      <c r="D23" s="1"/>
      <c r="E23" s="1"/>
      <c r="F23" s="1"/>
      <c r="G23" s="1"/>
      <c r="H23" s="1"/>
      <c r="I23" s="1"/>
      <c r="J23" s="1"/>
    </row>
    <row r="24" spans="1:13" s="11" customFormat="1">
      <c r="A24" s="6"/>
      <c r="B24" s="6"/>
      <c r="C24" s="15"/>
      <c r="D24" s="15"/>
      <c r="E24" s="15"/>
      <c r="F24" s="19"/>
      <c r="I24" s="19" t="s">
        <v>66</v>
      </c>
      <c r="J24" s="15"/>
    </row>
    <row r="25" spans="1:13" s="11" customFormat="1">
      <c r="A25" s="6"/>
      <c r="B25" s="6"/>
      <c r="C25" s="15"/>
      <c r="D25" s="15"/>
      <c r="E25" s="15"/>
      <c r="F25" s="19"/>
      <c r="I25" s="19" t="s">
        <v>67</v>
      </c>
      <c r="J25" s="15"/>
    </row>
    <row r="26" spans="1:13" s="11" customFormat="1">
      <c r="A26" s="6"/>
      <c r="B26" s="6"/>
      <c r="C26" s="15"/>
      <c r="D26" s="15"/>
      <c r="E26" s="15"/>
      <c r="F26" s="19"/>
      <c r="I26" s="19"/>
      <c r="J26" s="15"/>
    </row>
    <row r="27" spans="1:13" s="11" customFormat="1" ht="17.45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5.5" customHeight="1">
      <c r="A28" s="6" t="s">
        <v>55</v>
      </c>
      <c r="B28" s="6"/>
      <c r="C28" s="15"/>
      <c r="D28" s="15"/>
      <c r="E28" s="15"/>
      <c r="F28" s="19"/>
      <c r="I28" s="19"/>
      <c r="J28" s="47"/>
      <c r="K28" s="107">
        <v>6</v>
      </c>
    </row>
    <row r="29" spans="1:13" s="11" customFormat="1">
      <c r="B29" s="6"/>
      <c r="C29" s="15"/>
      <c r="D29" s="15"/>
      <c r="E29" s="15"/>
      <c r="F29" s="15"/>
      <c r="G29" s="15"/>
      <c r="H29" s="15"/>
      <c r="I29" s="15"/>
    </row>
    <row r="30" spans="1:13" s="14" customFormat="1">
      <c r="C30" s="16"/>
      <c r="D30" s="16"/>
      <c r="E30" s="16"/>
      <c r="F30" s="16"/>
      <c r="G30" s="16"/>
      <c r="H30" s="16"/>
      <c r="I30" s="16"/>
      <c r="J30" s="16"/>
      <c r="K30" s="6"/>
    </row>
    <row r="31" spans="1:13" s="14" customForma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6" customFormat="1">
      <c r="C43" s="17"/>
      <c r="D43" s="17"/>
      <c r="E43" s="17"/>
      <c r="F43" s="17"/>
      <c r="G43" s="17"/>
      <c r="H43" s="17"/>
      <c r="I43" s="17"/>
      <c r="J43" s="17"/>
    </row>
    <row r="44" spans="3:11" s="6" customFormat="1">
      <c r="C44" s="17"/>
      <c r="D44" s="17"/>
      <c r="E44" s="17"/>
      <c r="F44" s="17"/>
      <c r="G44" s="17"/>
      <c r="H44" s="17"/>
      <c r="I44" s="17"/>
      <c r="J44" s="17"/>
    </row>
    <row r="45" spans="3:11" s="6" customFormat="1"/>
    <row r="46" spans="3:11" s="6" customFormat="1"/>
    <row r="47" spans="3:11" s="6" customFormat="1"/>
    <row r="48" spans="3:11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59055118110236204" right="0.511811023622047" top="0.90551181102362199" bottom="0.511811023622047" header="0.118110236220472" footer="0.118110236220472"/>
  <pageSetup paperSize="9" scale="80" firstPageNumber="3" fitToHeight="0" orientation="landscape" blackAndWhite="1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92"/>
  <sheetViews>
    <sheetView view="pageBreakPreview" topLeftCell="A2" zoomScaleNormal="70" zoomScaleSheetLayoutView="100" workbookViewId="0">
      <selection activeCell="A2" sqref="A2:I2"/>
    </sheetView>
  </sheetViews>
  <sheetFormatPr defaultColWidth="11.42578125" defaultRowHeight="21.75"/>
  <cols>
    <col min="1" max="1" width="3.140625" style="91" customWidth="1"/>
    <col min="2" max="2" width="2.140625" style="91" customWidth="1"/>
    <col min="3" max="3" width="3.140625" style="91" customWidth="1"/>
    <col min="4" max="4" width="54.5703125" style="91" customWidth="1"/>
    <col min="5" max="5" width="12.85546875" style="92" customWidth="1"/>
    <col min="6" max="6" width="11.140625" style="93" customWidth="1"/>
    <col min="7" max="7" width="11.85546875" style="94" customWidth="1"/>
    <col min="8" max="8" width="11.140625" style="94" customWidth="1"/>
    <col min="9" max="9" width="11.85546875" style="94" customWidth="1"/>
    <col min="10" max="10" width="11.42578125" style="91" customWidth="1"/>
    <col min="11" max="11" width="15" style="91" bestFit="1" customWidth="1"/>
    <col min="12" max="16384" width="11.42578125" style="91"/>
  </cols>
  <sheetData>
    <row r="1" spans="1:9" ht="26.25">
      <c r="I1" s="98">
        <v>7</v>
      </c>
    </row>
    <row r="2" spans="1:9" ht="23.25">
      <c r="A2" s="178" t="s">
        <v>0</v>
      </c>
      <c r="B2" s="178"/>
      <c r="C2" s="178"/>
      <c r="D2" s="178"/>
      <c r="E2" s="178"/>
      <c r="F2" s="178"/>
      <c r="G2" s="178"/>
      <c r="H2" s="178"/>
      <c r="I2" s="178"/>
    </row>
    <row r="3" spans="1:9" ht="23.25">
      <c r="A3" s="178" t="s">
        <v>6</v>
      </c>
      <c r="B3" s="178"/>
      <c r="C3" s="178"/>
      <c r="D3" s="178"/>
      <c r="E3" s="178"/>
      <c r="F3" s="178"/>
      <c r="G3" s="178"/>
      <c r="H3" s="178"/>
      <c r="I3" s="178"/>
    </row>
    <row r="4" spans="1:9" ht="23.25">
      <c r="A4" s="178" t="str">
        <f>+'6'!A3:J3</f>
        <v>สำหรับงวดสามเดือนสิ้นสุดวันที่ 31 มีนาคม 2569</v>
      </c>
      <c r="B4" s="178"/>
      <c r="C4" s="178"/>
      <c r="D4" s="178"/>
      <c r="E4" s="178"/>
      <c r="F4" s="178"/>
      <c r="G4" s="178"/>
      <c r="H4" s="178"/>
      <c r="I4" s="178"/>
    </row>
    <row r="5" spans="1:9" ht="23.25">
      <c r="A5" s="13"/>
      <c r="B5" s="13"/>
      <c r="C5" s="13"/>
      <c r="D5" s="13"/>
      <c r="E5" s="13"/>
      <c r="F5" s="13"/>
      <c r="G5" s="169"/>
      <c r="H5" s="169"/>
      <c r="I5" s="140" t="s">
        <v>53</v>
      </c>
    </row>
    <row r="6" spans="1:9" ht="23.25">
      <c r="A6" s="108"/>
      <c r="B6" s="108"/>
      <c r="C6" s="108"/>
      <c r="D6" s="108"/>
      <c r="E6" s="9"/>
      <c r="F6" s="179" t="s">
        <v>1</v>
      </c>
      <c r="G6" s="179"/>
      <c r="H6" s="182" t="s">
        <v>20</v>
      </c>
      <c r="I6" s="182"/>
    </row>
    <row r="7" spans="1:9" s="92" customFormat="1" ht="23.25">
      <c r="A7" s="12"/>
      <c r="B7" s="12"/>
      <c r="C7" s="12"/>
      <c r="D7" s="12"/>
      <c r="E7" s="12"/>
      <c r="F7" s="18">
        <v>2569</v>
      </c>
      <c r="G7" s="18">
        <v>2568</v>
      </c>
      <c r="H7" s="18">
        <v>2569</v>
      </c>
      <c r="I7" s="18">
        <v>2568</v>
      </c>
    </row>
    <row r="8" spans="1:9">
      <c r="F8" s="48"/>
      <c r="G8" s="141"/>
      <c r="H8" s="141"/>
      <c r="I8" s="141"/>
    </row>
    <row r="9" spans="1:9" ht="23.25">
      <c r="A9" s="19" t="s">
        <v>7</v>
      </c>
      <c r="B9" s="4"/>
      <c r="C9" s="4"/>
      <c r="D9" s="4"/>
      <c r="E9" s="30"/>
      <c r="F9" s="109"/>
      <c r="G9" s="110"/>
      <c r="H9" s="110"/>
      <c r="I9" s="110"/>
    </row>
    <row r="10" spans="1:9" ht="23.25">
      <c r="A10" s="4" t="s">
        <v>132</v>
      </c>
      <c r="C10" s="4"/>
      <c r="D10" s="4"/>
      <c r="E10" s="30"/>
      <c r="F10" s="136">
        <f>+'4'!E20</f>
        <v>-11633</v>
      </c>
      <c r="G10" s="136">
        <f>'4'!F20</f>
        <v>-32511</v>
      </c>
      <c r="H10" s="136">
        <f>'4'!G20</f>
        <v>-14439</v>
      </c>
      <c r="I10" s="136">
        <f>'4'!H20</f>
        <v>-27284</v>
      </c>
    </row>
    <row r="11" spans="1:9" ht="23.25">
      <c r="A11" s="4" t="s">
        <v>155</v>
      </c>
      <c r="C11" s="4"/>
      <c r="D11" s="4"/>
      <c r="E11" s="30"/>
      <c r="F11" s="113"/>
      <c r="G11" s="136"/>
      <c r="H11" s="136"/>
      <c r="I11" s="142"/>
    </row>
    <row r="12" spans="1:9" ht="23.25">
      <c r="A12" s="4" t="s">
        <v>159</v>
      </c>
      <c r="B12" s="6"/>
      <c r="E12" s="11"/>
      <c r="F12" s="112">
        <v>241</v>
      </c>
      <c r="G12" s="136">
        <v>-51</v>
      </c>
      <c r="H12" s="136">
        <v>280</v>
      </c>
      <c r="I12" s="136">
        <v>-1</v>
      </c>
    </row>
    <row r="13" spans="1:9" ht="23.25">
      <c r="A13" s="4" t="s">
        <v>136</v>
      </c>
      <c r="B13" s="6"/>
      <c r="E13" s="11"/>
      <c r="F13" s="112">
        <v>-885</v>
      </c>
      <c r="G13" s="136">
        <v>-162</v>
      </c>
      <c r="H13" s="136">
        <v>-151</v>
      </c>
      <c r="I13" s="136">
        <v>-13</v>
      </c>
    </row>
    <row r="14" spans="1:9" ht="23.25">
      <c r="A14" s="4" t="s">
        <v>138</v>
      </c>
      <c r="B14" s="6"/>
      <c r="E14" s="11"/>
      <c r="F14" s="111">
        <v>353</v>
      </c>
      <c r="G14" s="136">
        <v>102</v>
      </c>
      <c r="H14" s="136">
        <v>0</v>
      </c>
      <c r="I14" s="136">
        <v>0</v>
      </c>
    </row>
    <row r="15" spans="1:9" ht="23.25">
      <c r="A15" s="4" t="s">
        <v>160</v>
      </c>
      <c r="B15" s="6"/>
      <c r="E15" s="11"/>
      <c r="F15" s="112">
        <v>-133</v>
      </c>
      <c r="G15" s="136">
        <v>-211</v>
      </c>
      <c r="H15" s="136">
        <v>0</v>
      </c>
      <c r="I15" s="136">
        <v>0</v>
      </c>
    </row>
    <row r="16" spans="1:9" ht="23.25">
      <c r="A16" s="4" t="s">
        <v>81</v>
      </c>
      <c r="B16" s="6"/>
      <c r="E16" s="11"/>
      <c r="F16" s="111">
        <v>4482</v>
      </c>
      <c r="G16" s="136">
        <v>4157</v>
      </c>
      <c r="H16" s="136">
        <v>2325</v>
      </c>
      <c r="I16" s="136">
        <v>2012</v>
      </c>
    </row>
    <row r="17" spans="1:11" ht="23.25">
      <c r="A17" s="4" t="s">
        <v>79</v>
      </c>
      <c r="B17" s="6"/>
      <c r="E17" s="11"/>
      <c r="F17" s="111">
        <v>1315</v>
      </c>
      <c r="G17" s="136">
        <v>1400</v>
      </c>
      <c r="H17" s="136">
        <v>649</v>
      </c>
      <c r="I17" s="136">
        <v>718</v>
      </c>
    </row>
    <row r="18" spans="1:11" ht="23.25">
      <c r="A18" s="4" t="s">
        <v>51</v>
      </c>
      <c r="B18" s="6"/>
      <c r="E18" s="11"/>
      <c r="F18" s="111">
        <v>590</v>
      </c>
      <c r="G18" s="136">
        <v>364</v>
      </c>
      <c r="H18" s="136">
        <v>583</v>
      </c>
      <c r="I18" s="136">
        <v>356</v>
      </c>
    </row>
    <row r="19" spans="1:11" ht="23.25">
      <c r="A19" s="4" t="s">
        <v>70</v>
      </c>
      <c r="B19" s="6"/>
      <c r="E19" s="11"/>
      <c r="F19" s="136">
        <v>0</v>
      </c>
      <c r="G19" s="136">
        <v>-93</v>
      </c>
      <c r="H19" s="136">
        <v>0</v>
      </c>
      <c r="I19" s="136">
        <v>-93</v>
      </c>
    </row>
    <row r="20" spans="1:11" ht="23.25">
      <c r="A20" s="4" t="s">
        <v>128</v>
      </c>
      <c r="B20" s="6"/>
      <c r="E20" s="11"/>
      <c r="F20" s="146">
        <v>-98</v>
      </c>
      <c r="G20" s="136">
        <v>11</v>
      </c>
      <c r="H20" s="136">
        <v>-32</v>
      </c>
      <c r="I20" s="136">
        <v>-7</v>
      </c>
    </row>
    <row r="21" spans="1:11" ht="23.25">
      <c r="A21" s="4" t="s">
        <v>60</v>
      </c>
      <c r="B21" s="6"/>
      <c r="E21" s="11"/>
      <c r="F21" s="111">
        <v>6157</v>
      </c>
      <c r="G21" s="136">
        <v>4389</v>
      </c>
      <c r="H21" s="136">
        <v>5342</v>
      </c>
      <c r="I21" s="136">
        <v>2961</v>
      </c>
    </row>
    <row r="22" spans="1:11" ht="23.25">
      <c r="A22" s="4" t="s">
        <v>28</v>
      </c>
      <c r="B22" s="6"/>
      <c r="E22" s="11"/>
      <c r="F22" s="112">
        <v>-3621</v>
      </c>
      <c r="G22" s="136">
        <v>-5843</v>
      </c>
      <c r="H22" s="136">
        <v>-2884</v>
      </c>
      <c r="I22" s="136">
        <v>-4830</v>
      </c>
    </row>
    <row r="23" spans="1:11" ht="23.25">
      <c r="A23" s="4" t="s">
        <v>98</v>
      </c>
      <c r="B23" s="6"/>
      <c r="E23" s="11"/>
      <c r="F23" s="136">
        <v>0</v>
      </c>
      <c r="G23" s="136">
        <v>-260</v>
      </c>
      <c r="H23" s="136">
        <v>0</v>
      </c>
      <c r="I23" s="136">
        <v>-260</v>
      </c>
    </row>
    <row r="24" spans="1:11" ht="23.25">
      <c r="A24" s="4" t="s">
        <v>82</v>
      </c>
      <c r="B24" s="6"/>
      <c r="E24" s="11"/>
      <c r="F24" s="111">
        <v>67</v>
      </c>
      <c r="G24" s="136">
        <v>107</v>
      </c>
      <c r="H24" s="136">
        <v>45</v>
      </c>
      <c r="I24" s="136">
        <v>67</v>
      </c>
    </row>
    <row r="25" spans="1:11" ht="23.25">
      <c r="A25" s="4" t="s">
        <v>134</v>
      </c>
      <c r="B25" s="6"/>
      <c r="E25" s="11"/>
      <c r="F25" s="139">
        <f>-'4'!E19</f>
        <v>107</v>
      </c>
      <c r="G25" s="139">
        <f>-'4'!F19</f>
        <v>-699</v>
      </c>
      <c r="H25" s="139">
        <f>-'4'!G19</f>
        <v>-1052</v>
      </c>
      <c r="I25" s="139">
        <f>-'4'!H19</f>
        <v>-532</v>
      </c>
    </row>
    <row r="26" spans="1:11" ht="26.25" customHeight="1">
      <c r="A26" s="4" t="s">
        <v>152</v>
      </c>
      <c r="B26" s="4"/>
      <c r="C26" s="4"/>
      <c r="D26" s="4"/>
      <c r="E26" s="30"/>
      <c r="F26" s="136">
        <f>SUM(F10:F25)</f>
        <v>-3058</v>
      </c>
      <c r="G26" s="135">
        <f>SUM(G10:G25)</f>
        <v>-29300</v>
      </c>
      <c r="H26" s="136">
        <f>SUM(H10:H25)</f>
        <v>-9334</v>
      </c>
      <c r="I26" s="135">
        <f>SUM(I10:I25)</f>
        <v>-26906</v>
      </c>
    </row>
    <row r="27" spans="1:11" ht="23.25">
      <c r="A27" s="4" t="s">
        <v>120</v>
      </c>
      <c r="B27" s="4"/>
      <c r="C27" s="4"/>
      <c r="D27" s="4"/>
      <c r="E27" s="30"/>
      <c r="F27" s="111">
        <v>16659</v>
      </c>
      <c r="G27" s="112">
        <v>21556</v>
      </c>
      <c r="H27" s="136">
        <v>11800</v>
      </c>
      <c r="I27" s="112">
        <v>14552</v>
      </c>
    </row>
    <row r="28" spans="1:11" ht="23.25">
      <c r="A28" s="4" t="s">
        <v>48</v>
      </c>
      <c r="B28" s="4"/>
      <c r="C28" s="4"/>
      <c r="D28" s="4"/>
      <c r="E28" s="30"/>
      <c r="F28" s="112">
        <v>-2638</v>
      </c>
      <c r="G28" s="112">
        <v>-2328</v>
      </c>
      <c r="H28" s="136">
        <v>-657</v>
      </c>
      <c r="I28" s="112">
        <v>51</v>
      </c>
    </row>
    <row r="29" spans="1:11" ht="23.25">
      <c r="A29" s="4" t="s">
        <v>49</v>
      </c>
      <c r="B29" s="4"/>
      <c r="C29" s="4"/>
      <c r="D29" s="4"/>
      <c r="E29" s="30"/>
      <c r="F29" s="111">
        <v>132</v>
      </c>
      <c r="G29" s="111">
        <v>11</v>
      </c>
      <c r="H29" s="136">
        <v>64</v>
      </c>
      <c r="I29" s="111">
        <v>4</v>
      </c>
    </row>
    <row r="30" spans="1:11" ht="23.25">
      <c r="A30" s="4" t="s">
        <v>34</v>
      </c>
      <c r="B30" s="4"/>
      <c r="C30" s="4"/>
      <c r="D30" s="4"/>
      <c r="E30" s="30"/>
      <c r="F30" s="111">
        <v>53</v>
      </c>
      <c r="G30" s="112">
        <v>234</v>
      </c>
      <c r="H30" s="136">
        <v>122</v>
      </c>
      <c r="I30" s="112">
        <v>188</v>
      </c>
    </row>
    <row r="31" spans="1:11" ht="23.25">
      <c r="A31" s="4" t="s">
        <v>121</v>
      </c>
      <c r="B31" s="4"/>
      <c r="C31" s="4"/>
      <c r="E31" s="30"/>
      <c r="F31" s="136">
        <v>-6087</v>
      </c>
      <c r="G31" s="112">
        <v>2708</v>
      </c>
      <c r="H31" s="136">
        <v>-6402</v>
      </c>
      <c r="I31" s="112">
        <v>1207</v>
      </c>
      <c r="K31" s="93"/>
    </row>
    <row r="32" spans="1:11" ht="23.25">
      <c r="A32" s="4" t="s">
        <v>124</v>
      </c>
      <c r="B32" s="4"/>
      <c r="C32" s="6"/>
      <c r="E32" s="30"/>
      <c r="F32" s="112">
        <v>-406</v>
      </c>
      <c r="G32" s="112">
        <v>-415</v>
      </c>
      <c r="H32" s="112">
        <v>-339</v>
      </c>
      <c r="I32" s="112">
        <v>-250</v>
      </c>
    </row>
    <row r="33" spans="1:9" ht="23.25">
      <c r="A33" s="4" t="s">
        <v>37</v>
      </c>
      <c r="B33" s="4"/>
      <c r="C33" s="4"/>
      <c r="E33" s="30"/>
      <c r="F33" s="174">
        <v>-2</v>
      </c>
      <c r="G33" s="116">
        <v>10</v>
      </c>
      <c r="H33" s="116">
        <v>0</v>
      </c>
      <c r="I33" s="116">
        <v>0</v>
      </c>
    </row>
    <row r="34" spans="1:9" ht="23.25">
      <c r="A34" s="4" t="s">
        <v>135</v>
      </c>
      <c r="C34" s="4"/>
      <c r="D34" s="4"/>
      <c r="E34" s="30"/>
      <c r="F34" s="136">
        <f>SUM(F26:F33)</f>
        <v>4653</v>
      </c>
      <c r="G34" s="136">
        <f>SUM(G26:G33)</f>
        <v>-7524</v>
      </c>
      <c r="H34" s="136">
        <f>SUM(H26:H33)</f>
        <v>-4746</v>
      </c>
      <c r="I34" s="136">
        <f>SUM(I26:I33)</f>
        <v>-11154</v>
      </c>
    </row>
    <row r="35" spans="1:9" ht="23.25">
      <c r="A35" s="4" t="s">
        <v>150</v>
      </c>
      <c r="B35" s="4"/>
      <c r="C35" s="6"/>
      <c r="E35" s="30"/>
      <c r="F35" s="139">
        <v>-262</v>
      </c>
      <c r="G35" s="139">
        <v>-1462</v>
      </c>
      <c r="H35" s="139">
        <v>-1183</v>
      </c>
      <c r="I35" s="139">
        <v>-1191</v>
      </c>
    </row>
    <row r="36" spans="1:9" s="49" customFormat="1" ht="23.25">
      <c r="A36" s="4" t="s">
        <v>156</v>
      </c>
      <c r="B36" s="4"/>
      <c r="C36" s="4"/>
      <c r="D36" s="4"/>
      <c r="E36" s="30"/>
      <c r="F36" s="119">
        <f>SUM(F34:F35)</f>
        <v>4391</v>
      </c>
      <c r="G36" s="119">
        <f>SUM(G34:G35)</f>
        <v>-8986</v>
      </c>
      <c r="H36" s="119">
        <f>SUM(H34:H35)</f>
        <v>-5929</v>
      </c>
      <c r="I36" s="119">
        <f>SUM(I34:I35)</f>
        <v>-12345</v>
      </c>
    </row>
    <row r="37" spans="1:9" s="49" customFormat="1" ht="23.25">
      <c r="A37" s="4"/>
      <c r="B37" s="4"/>
      <c r="C37" s="4"/>
      <c r="D37" s="4"/>
      <c r="E37" s="30"/>
      <c r="F37" s="111"/>
      <c r="G37" s="136"/>
      <c r="H37" s="136"/>
      <c r="I37" s="136"/>
    </row>
    <row r="38" spans="1:9" s="49" customFormat="1" ht="23.25">
      <c r="A38" s="4"/>
      <c r="B38" s="4"/>
      <c r="C38" s="4"/>
      <c r="D38" s="4"/>
      <c r="E38" s="30"/>
      <c r="F38" s="112"/>
      <c r="G38" s="136"/>
      <c r="H38" s="170" t="s">
        <v>16</v>
      </c>
      <c r="I38" s="136"/>
    </row>
    <row r="39" spans="1:9" s="49" customFormat="1" ht="23.25">
      <c r="A39" s="4"/>
      <c r="B39" s="4"/>
      <c r="C39" s="4"/>
      <c r="D39" s="4"/>
      <c r="E39" s="30"/>
      <c r="F39" s="112"/>
      <c r="G39" s="136"/>
      <c r="H39" s="170" t="s">
        <v>17</v>
      </c>
      <c r="I39" s="136"/>
    </row>
    <row r="40" spans="1:9" s="49" customFormat="1" ht="23.25">
      <c r="A40" s="4"/>
      <c r="B40" s="4"/>
      <c r="C40" s="4"/>
      <c r="D40" s="4"/>
      <c r="E40" s="30"/>
      <c r="F40" s="112"/>
      <c r="G40" s="136"/>
      <c r="H40" s="170"/>
      <c r="I40" s="136"/>
    </row>
    <row r="41" spans="1:9" s="49" customFormat="1" ht="23.25">
      <c r="A41" s="4"/>
      <c r="B41" s="4"/>
      <c r="C41" s="4"/>
      <c r="D41" s="4"/>
      <c r="E41" s="30"/>
      <c r="F41" s="112"/>
      <c r="G41" s="136"/>
      <c r="H41" s="170"/>
      <c r="I41" s="136"/>
    </row>
    <row r="42" spans="1:9" s="49" customFormat="1" ht="23.25">
      <c r="A42" s="4"/>
      <c r="B42" s="4"/>
      <c r="C42" s="4"/>
      <c r="D42" s="4"/>
      <c r="E42" s="30"/>
      <c r="F42" s="112"/>
      <c r="G42" s="136"/>
      <c r="H42" s="170"/>
      <c r="I42" s="136"/>
    </row>
    <row r="43" spans="1:9" s="49" customFormat="1" ht="23.25">
      <c r="A43" s="4"/>
      <c r="B43" s="4"/>
      <c r="C43" s="4"/>
      <c r="D43" s="4"/>
      <c r="E43" s="30"/>
      <c r="F43" s="112"/>
      <c r="G43" s="136"/>
      <c r="H43" s="170"/>
      <c r="I43" s="136"/>
    </row>
    <row r="44" spans="1:9" s="49" customFormat="1" ht="23.25">
      <c r="A44" s="4"/>
      <c r="B44" s="4"/>
      <c r="C44" s="4"/>
      <c r="D44" s="4"/>
      <c r="E44" s="30"/>
      <c r="F44" s="112"/>
      <c r="G44" s="136"/>
      <c r="H44" s="170"/>
      <c r="I44" s="136"/>
    </row>
    <row r="45" spans="1:9" ht="30.95" customHeight="1">
      <c r="A45" s="6" t="s">
        <v>55</v>
      </c>
      <c r="B45" s="4"/>
      <c r="C45" s="4"/>
      <c r="D45" s="4"/>
      <c r="E45" s="30"/>
      <c r="F45" s="117"/>
      <c r="G45" s="136"/>
      <c r="H45" s="171"/>
      <c r="I45" s="136"/>
    </row>
    <row r="46" spans="1:9" ht="26.25">
      <c r="A46" s="4"/>
      <c r="B46" s="4"/>
      <c r="C46" s="4"/>
      <c r="D46" s="4"/>
      <c r="E46" s="30"/>
      <c r="F46" s="115"/>
      <c r="G46" s="136"/>
      <c r="H46" s="136"/>
      <c r="I46" s="99">
        <v>8</v>
      </c>
    </row>
    <row r="47" spans="1:9" ht="23.25">
      <c r="A47" s="178" t="s">
        <v>0</v>
      </c>
      <c r="B47" s="178"/>
      <c r="C47" s="178"/>
      <c r="D47" s="178"/>
      <c r="E47" s="178"/>
      <c r="F47" s="178"/>
      <c r="G47" s="178"/>
      <c r="H47" s="178"/>
      <c r="I47" s="178"/>
    </row>
    <row r="48" spans="1:9" ht="23.25">
      <c r="A48" s="178" t="s">
        <v>6</v>
      </c>
      <c r="B48" s="178"/>
      <c r="C48" s="178"/>
      <c r="D48" s="178"/>
      <c r="E48" s="178"/>
      <c r="F48" s="178"/>
      <c r="G48" s="178"/>
      <c r="H48" s="178"/>
      <c r="I48" s="178"/>
    </row>
    <row r="49" spans="1:9" ht="23.25">
      <c r="A49" s="178" t="str">
        <f>+A4</f>
        <v>สำหรับงวดสามเดือนสิ้นสุดวันที่ 31 มีนาคม 2569</v>
      </c>
      <c r="B49" s="178"/>
      <c r="C49" s="178"/>
      <c r="D49" s="178"/>
      <c r="E49" s="178"/>
      <c r="F49" s="178"/>
      <c r="G49" s="178"/>
      <c r="H49" s="178"/>
      <c r="I49" s="178"/>
    </row>
    <row r="50" spans="1:9" ht="23.25">
      <c r="A50" s="13"/>
      <c r="B50" s="13"/>
      <c r="C50" s="13"/>
      <c r="D50" s="13"/>
      <c r="E50" s="13"/>
      <c r="F50" s="13"/>
      <c r="G50" s="169"/>
      <c r="H50" s="169"/>
      <c r="I50" s="140" t="s">
        <v>53</v>
      </c>
    </row>
    <row r="51" spans="1:9" ht="23.25">
      <c r="A51" s="108"/>
      <c r="B51" s="108"/>
      <c r="C51" s="108"/>
      <c r="D51" s="108"/>
      <c r="E51" s="9"/>
      <c r="F51" s="179" t="s">
        <v>1</v>
      </c>
      <c r="G51" s="179"/>
      <c r="H51" s="182" t="s">
        <v>20</v>
      </c>
      <c r="I51" s="182"/>
    </row>
    <row r="52" spans="1:9" s="92" customFormat="1" ht="23.25">
      <c r="A52" s="12"/>
      <c r="B52" s="12"/>
      <c r="C52" s="12"/>
      <c r="D52" s="12"/>
      <c r="E52" s="18"/>
      <c r="F52" s="18">
        <v>2569</v>
      </c>
      <c r="G52" s="18">
        <v>2568</v>
      </c>
      <c r="H52" s="18">
        <v>2569</v>
      </c>
      <c r="I52" s="18">
        <v>2568</v>
      </c>
    </row>
    <row r="53" spans="1:9" s="92" customFormat="1" ht="23.25">
      <c r="A53" s="11"/>
      <c r="B53" s="11"/>
      <c r="C53" s="11"/>
      <c r="D53" s="11"/>
      <c r="E53" s="11"/>
      <c r="F53" s="104"/>
      <c r="G53" s="143"/>
      <c r="H53" s="143"/>
      <c r="I53" s="143"/>
    </row>
    <row r="54" spans="1:9" ht="23.25">
      <c r="A54" s="19" t="s">
        <v>19</v>
      </c>
      <c r="B54" s="4"/>
      <c r="C54" s="4"/>
      <c r="D54" s="6"/>
      <c r="E54" s="11"/>
      <c r="F54" s="118"/>
      <c r="G54" s="171"/>
      <c r="H54" s="130"/>
      <c r="I54" s="142"/>
    </row>
    <row r="55" spans="1:9" ht="23.25">
      <c r="A55" s="4" t="s">
        <v>112</v>
      </c>
      <c r="B55" s="6"/>
      <c r="D55" s="6"/>
      <c r="E55" s="11"/>
      <c r="F55" s="111">
        <v>13904</v>
      </c>
      <c r="G55" s="136">
        <v>89315</v>
      </c>
      <c r="H55" s="136">
        <v>33793</v>
      </c>
      <c r="I55" s="136">
        <v>69032</v>
      </c>
    </row>
    <row r="56" spans="1:9" ht="23.25">
      <c r="A56" s="4" t="s">
        <v>104</v>
      </c>
      <c r="B56" s="6"/>
      <c r="D56" s="6"/>
      <c r="E56" s="11"/>
      <c r="F56" s="112">
        <v>-20000</v>
      </c>
      <c r="G56" s="136">
        <v>-60388</v>
      </c>
      <c r="H56" s="136">
        <v>-20000</v>
      </c>
      <c r="I56" s="136">
        <v>-50000</v>
      </c>
    </row>
    <row r="57" spans="1:9" ht="23.25">
      <c r="A57" s="4" t="s">
        <v>157</v>
      </c>
      <c r="B57" s="6"/>
      <c r="D57" s="6"/>
      <c r="E57" s="11"/>
      <c r="F57" s="111">
        <v>231</v>
      </c>
      <c r="G57" s="136">
        <v>0</v>
      </c>
      <c r="H57" s="136">
        <v>0</v>
      </c>
      <c r="I57" s="136">
        <v>0</v>
      </c>
    </row>
    <row r="58" spans="1:9" ht="23.25">
      <c r="A58" s="4" t="s">
        <v>50</v>
      </c>
      <c r="B58" s="6"/>
      <c r="D58" s="6"/>
      <c r="E58" s="11"/>
      <c r="F58" s="111">
        <v>5961</v>
      </c>
      <c r="G58" s="136">
        <v>5581</v>
      </c>
      <c r="H58" s="136">
        <v>4541</v>
      </c>
      <c r="I58" s="136">
        <v>4648</v>
      </c>
    </row>
    <row r="59" spans="1:9" ht="23.25">
      <c r="A59" s="4" t="s">
        <v>100</v>
      </c>
      <c r="B59" s="6"/>
      <c r="D59" s="6"/>
      <c r="E59" s="11"/>
      <c r="F59" s="111">
        <v>0</v>
      </c>
      <c r="G59" s="136">
        <v>260</v>
      </c>
      <c r="H59" s="136">
        <v>0</v>
      </c>
      <c r="I59" s="136">
        <v>260</v>
      </c>
    </row>
    <row r="60" spans="1:9" ht="23.25">
      <c r="A60" s="4" t="s">
        <v>68</v>
      </c>
      <c r="B60" s="6"/>
      <c r="D60" s="6"/>
      <c r="E60" s="11"/>
      <c r="F60" s="112">
        <v>-664</v>
      </c>
      <c r="G60" s="136">
        <v>-221</v>
      </c>
      <c r="H60" s="136">
        <v>-592</v>
      </c>
      <c r="I60" s="136">
        <v>-167</v>
      </c>
    </row>
    <row r="61" spans="1:9" ht="23.25">
      <c r="A61" s="4" t="s">
        <v>69</v>
      </c>
      <c r="B61" s="6"/>
      <c r="D61" s="6"/>
      <c r="E61" s="11"/>
      <c r="F61" s="111">
        <v>0</v>
      </c>
      <c r="G61" s="136">
        <v>93</v>
      </c>
      <c r="H61" s="136">
        <v>0</v>
      </c>
      <c r="I61" s="136">
        <v>93</v>
      </c>
    </row>
    <row r="62" spans="1:9" ht="23.25">
      <c r="A62" s="4" t="s">
        <v>101</v>
      </c>
      <c r="B62" s="6"/>
      <c r="D62" s="6"/>
      <c r="E62" s="11"/>
      <c r="F62" s="112">
        <v>-1475</v>
      </c>
      <c r="G62" s="136">
        <v>-113</v>
      </c>
      <c r="H62" s="136">
        <v>-1475</v>
      </c>
      <c r="I62" s="136">
        <v>-113</v>
      </c>
    </row>
    <row r="63" spans="1:9" s="49" customFormat="1" ht="23.25">
      <c r="A63" s="4" t="s">
        <v>162</v>
      </c>
      <c r="B63" s="4"/>
      <c r="C63" s="4"/>
      <c r="D63" s="6"/>
      <c r="E63" s="11"/>
      <c r="F63" s="119">
        <f>SUM(F55:F62)</f>
        <v>-2043</v>
      </c>
      <c r="G63" s="119">
        <f>SUM(G55:G62)</f>
        <v>34527</v>
      </c>
      <c r="H63" s="119">
        <f>SUM(H55:H62)</f>
        <v>16267</v>
      </c>
      <c r="I63" s="119">
        <f>SUM(I55:I62)</f>
        <v>23753</v>
      </c>
    </row>
    <row r="64" spans="1:9" s="49" customFormat="1" ht="23.25">
      <c r="A64" s="4"/>
      <c r="B64" s="4"/>
      <c r="C64" s="4"/>
      <c r="D64" s="6"/>
      <c r="E64" s="11"/>
      <c r="F64" s="112"/>
      <c r="G64" s="136"/>
      <c r="H64" s="136"/>
      <c r="I64" s="136"/>
    </row>
    <row r="65" spans="1:9" s="49" customFormat="1" ht="23.25">
      <c r="A65" s="19" t="s">
        <v>8</v>
      </c>
      <c r="B65" s="4"/>
      <c r="C65" s="4"/>
      <c r="D65" s="6"/>
      <c r="E65" s="11"/>
      <c r="F65" s="114"/>
      <c r="G65" s="142"/>
      <c r="H65" s="142"/>
      <c r="I65" s="142"/>
    </row>
    <row r="66" spans="1:9" s="49" customFormat="1" ht="23.25">
      <c r="A66" s="4" t="s">
        <v>97</v>
      </c>
      <c r="B66" s="4"/>
      <c r="D66" s="6"/>
      <c r="E66" s="11"/>
      <c r="F66" s="112">
        <v>-1443</v>
      </c>
      <c r="G66" s="136">
        <v>-1510</v>
      </c>
      <c r="H66" s="136">
        <v>-717</v>
      </c>
      <c r="I66" s="136">
        <v>-784</v>
      </c>
    </row>
    <row r="67" spans="1:9" s="49" customFormat="1" ht="23.25">
      <c r="A67" s="4" t="s">
        <v>149</v>
      </c>
      <c r="B67" s="4"/>
      <c r="D67" s="6"/>
      <c r="E67" s="11"/>
      <c r="F67" s="112">
        <v>-1</v>
      </c>
      <c r="G67" s="136">
        <v>0</v>
      </c>
      <c r="H67" s="136">
        <v>-1</v>
      </c>
      <c r="I67" s="136">
        <v>0</v>
      </c>
    </row>
    <row r="68" spans="1:9" s="49" customFormat="1" ht="23.25">
      <c r="A68" s="4" t="s">
        <v>61</v>
      </c>
      <c r="B68" s="6"/>
      <c r="C68" s="6"/>
      <c r="D68" s="6"/>
      <c r="E68" s="11"/>
      <c r="F68" s="119">
        <f t="shared" ref="F68:G68" si="0">SUM(F66:F67)</f>
        <v>-1444</v>
      </c>
      <c r="G68" s="119">
        <f t="shared" si="0"/>
        <v>-1510</v>
      </c>
      <c r="H68" s="119">
        <f>SUM(H66:H67)</f>
        <v>-718</v>
      </c>
      <c r="I68" s="119">
        <f>SUM(I66:I67)</f>
        <v>-784</v>
      </c>
    </row>
    <row r="69" spans="1:9" s="49" customFormat="1" ht="23.25">
      <c r="A69" s="4"/>
      <c r="B69" s="6"/>
      <c r="C69" s="6"/>
      <c r="D69" s="6"/>
      <c r="E69" s="11"/>
      <c r="F69" s="135"/>
      <c r="G69" s="136"/>
      <c r="H69" s="136"/>
      <c r="I69" s="136"/>
    </row>
    <row r="70" spans="1:9" s="49" customFormat="1" ht="23.25">
      <c r="A70" s="4" t="s">
        <v>151</v>
      </c>
      <c r="B70" s="6"/>
      <c r="C70" s="6"/>
      <c r="D70" s="6"/>
      <c r="E70" s="11"/>
      <c r="F70" s="135">
        <f>F68+F63+F36</f>
        <v>904</v>
      </c>
      <c r="G70" s="135">
        <f>G68+G63+G36</f>
        <v>24031</v>
      </c>
      <c r="H70" s="136">
        <f>H68+H63+H36</f>
        <v>9620</v>
      </c>
      <c r="I70" s="136">
        <f>I68+I63+I36</f>
        <v>10624</v>
      </c>
    </row>
    <row r="71" spans="1:9" s="49" customFormat="1" ht="23.25">
      <c r="A71" s="4" t="s">
        <v>24</v>
      </c>
      <c r="B71" s="6"/>
      <c r="C71" s="6"/>
      <c r="D71" s="6"/>
      <c r="E71" s="11"/>
      <c r="F71" s="111">
        <f>+'2-3'!G12</f>
        <v>80531</v>
      </c>
      <c r="G71" s="136">
        <v>54078</v>
      </c>
      <c r="H71" s="136">
        <f>+'2-3'!I12</f>
        <v>38631</v>
      </c>
      <c r="I71" s="136">
        <v>42217</v>
      </c>
    </row>
    <row r="72" spans="1:9" s="49" customFormat="1" ht="24" thickBot="1">
      <c r="A72" s="4" t="s">
        <v>25</v>
      </c>
      <c r="B72" s="6"/>
      <c r="C72" s="6"/>
      <c r="D72" s="6"/>
      <c r="E72" s="120"/>
      <c r="F72" s="121">
        <f>SUM(F70:F71)</f>
        <v>81435</v>
      </c>
      <c r="G72" s="144">
        <f>SUM(G70:G71)</f>
        <v>78109</v>
      </c>
      <c r="H72" s="144">
        <f>SUM(H70:H71)</f>
        <v>48251</v>
      </c>
      <c r="I72" s="144">
        <f>SUM(I70:I71)</f>
        <v>52841</v>
      </c>
    </row>
    <row r="73" spans="1:9" ht="24" thickTop="1">
      <c r="A73" s="4"/>
      <c r="B73" s="4"/>
      <c r="C73" s="4"/>
      <c r="D73" s="4"/>
      <c r="E73" s="30"/>
      <c r="F73" s="122"/>
      <c r="G73" s="123"/>
      <c r="H73" s="123"/>
      <c r="I73" s="123"/>
    </row>
    <row r="74" spans="1:9" ht="23.25">
      <c r="A74" s="124" t="s">
        <v>57</v>
      </c>
      <c r="B74" s="124"/>
      <c r="C74" s="125"/>
      <c r="D74" s="77"/>
      <c r="E74" s="126"/>
      <c r="F74" s="122"/>
      <c r="G74" s="123"/>
      <c r="H74" s="123"/>
      <c r="I74" s="123"/>
    </row>
    <row r="75" spans="1:9" ht="23.25">
      <c r="A75" s="125" t="s">
        <v>58</v>
      </c>
      <c r="C75" s="125"/>
      <c r="D75" s="77"/>
      <c r="E75" s="126"/>
      <c r="F75" s="122"/>
      <c r="G75" s="123"/>
      <c r="H75" s="123"/>
      <c r="I75" s="123"/>
    </row>
    <row r="76" spans="1:9" ht="23.25">
      <c r="A76" s="128" t="s">
        <v>137</v>
      </c>
      <c r="B76" s="125"/>
      <c r="D76" s="77"/>
      <c r="E76" s="126"/>
      <c r="F76" s="111">
        <v>120000</v>
      </c>
      <c r="G76" s="136">
        <v>80000</v>
      </c>
      <c r="H76" s="136">
        <v>100000</v>
      </c>
      <c r="I76" s="136">
        <v>70000</v>
      </c>
    </row>
    <row r="77" spans="1:9" ht="23.25">
      <c r="A77" s="128" t="s">
        <v>158</v>
      </c>
      <c r="B77" s="125"/>
      <c r="D77" s="77"/>
      <c r="E77" s="126"/>
      <c r="F77" s="111">
        <v>44</v>
      </c>
      <c r="G77" s="136">
        <v>0</v>
      </c>
      <c r="H77" s="136">
        <v>27</v>
      </c>
      <c r="I77" s="136">
        <v>0</v>
      </c>
    </row>
    <row r="78" spans="1:9" s="6" customFormat="1" ht="23.25">
      <c r="A78" s="128" t="s">
        <v>161</v>
      </c>
      <c r="B78" s="103"/>
      <c r="C78" s="128"/>
      <c r="E78" s="77"/>
      <c r="F78" s="111">
        <f>+'4'!E24</f>
        <v>5051</v>
      </c>
      <c r="G78" s="136">
        <v>-10090</v>
      </c>
      <c r="H78" s="136">
        <f>+'4'!G24</f>
        <v>5051</v>
      </c>
      <c r="I78" s="136">
        <v>-10069</v>
      </c>
    </row>
    <row r="79" spans="1:9" s="6" customFormat="1" ht="23.25">
      <c r="A79" s="128" t="s">
        <v>102</v>
      </c>
      <c r="B79" s="128"/>
      <c r="D79" s="103"/>
      <c r="E79" s="77"/>
      <c r="F79" s="136">
        <f>+'4'!E25</f>
        <v>-1010</v>
      </c>
      <c r="G79" s="136">
        <v>2018</v>
      </c>
      <c r="H79" s="136">
        <f>+'4'!G25</f>
        <v>-1010</v>
      </c>
      <c r="I79" s="136">
        <v>2014</v>
      </c>
    </row>
    <row r="80" spans="1:9" ht="23.25">
      <c r="A80" s="127"/>
      <c r="B80" s="125"/>
      <c r="C80" s="128"/>
      <c r="D80" s="77"/>
      <c r="E80" s="126"/>
      <c r="F80" s="136"/>
      <c r="G80" s="136"/>
      <c r="H80" s="136"/>
      <c r="I80" s="136"/>
    </row>
    <row r="81" spans="1:9" ht="23.25">
      <c r="A81" s="127"/>
      <c r="B81" s="125"/>
      <c r="C81" s="128"/>
      <c r="D81" s="103"/>
      <c r="E81" s="129"/>
      <c r="F81" s="111"/>
      <c r="G81" s="136"/>
      <c r="H81" s="171"/>
      <c r="I81" s="136"/>
    </row>
    <row r="82" spans="1:9" ht="23.25">
      <c r="A82" s="127"/>
      <c r="B82" s="125"/>
      <c r="C82" s="128"/>
      <c r="D82" s="103"/>
      <c r="E82" s="129"/>
      <c r="F82" s="111"/>
      <c r="G82" s="136"/>
      <c r="H82" s="170" t="s">
        <v>16</v>
      </c>
      <c r="I82" s="136"/>
    </row>
    <row r="83" spans="1:9" ht="23.25">
      <c r="A83" s="127"/>
      <c r="B83" s="125"/>
      <c r="C83" s="128"/>
      <c r="D83" s="103"/>
      <c r="E83" s="129"/>
      <c r="F83" s="111"/>
      <c r="G83" s="136"/>
      <c r="H83" s="170" t="s">
        <v>17</v>
      </c>
      <c r="I83" s="136"/>
    </row>
    <row r="84" spans="1:9" ht="23.25">
      <c r="A84" s="127"/>
      <c r="B84" s="125"/>
      <c r="C84" s="128"/>
      <c r="D84" s="103"/>
      <c r="E84" s="129"/>
      <c r="F84" s="111"/>
      <c r="G84" s="136"/>
      <c r="H84" s="170"/>
      <c r="I84" s="136"/>
    </row>
    <row r="85" spans="1:9" ht="23.25">
      <c r="A85" s="127"/>
      <c r="B85" s="125"/>
      <c r="C85" s="128"/>
      <c r="D85" s="103"/>
      <c r="E85" s="129"/>
      <c r="F85" s="111"/>
      <c r="G85" s="136"/>
      <c r="H85" s="170"/>
      <c r="I85" s="136"/>
    </row>
    <row r="86" spans="1:9" ht="23.25">
      <c r="A86" s="127"/>
      <c r="B86" s="125"/>
      <c r="C86" s="128"/>
      <c r="D86" s="103"/>
      <c r="E86" s="129"/>
      <c r="F86" s="111"/>
      <c r="G86" s="136"/>
      <c r="H86" s="170"/>
      <c r="I86" s="136"/>
    </row>
    <row r="87" spans="1:9" ht="23.25">
      <c r="A87" s="127"/>
      <c r="B87" s="125"/>
      <c r="C87" s="128"/>
      <c r="D87" s="103"/>
      <c r="E87" s="129"/>
      <c r="F87" s="111"/>
      <c r="G87" s="136"/>
      <c r="H87" s="170"/>
      <c r="I87" s="136"/>
    </row>
    <row r="88" spans="1:9" ht="23.25">
      <c r="A88" s="127"/>
      <c r="B88" s="125"/>
      <c r="C88" s="128"/>
      <c r="D88" s="103"/>
      <c r="E88" s="129"/>
      <c r="F88" s="111"/>
      <c r="G88" s="136"/>
      <c r="H88" s="170"/>
      <c r="I88" s="136"/>
    </row>
    <row r="89" spans="1:9" ht="23.25">
      <c r="A89" s="127"/>
      <c r="B89" s="125"/>
      <c r="C89" s="128"/>
      <c r="D89" s="103"/>
      <c r="E89" s="129"/>
      <c r="F89" s="111"/>
      <c r="G89" s="136"/>
      <c r="H89" s="170"/>
      <c r="I89" s="136"/>
    </row>
    <row r="90" spans="1:9" ht="7.5" customHeight="1">
      <c r="A90" s="127"/>
      <c r="B90" s="125"/>
      <c r="C90" s="128"/>
      <c r="D90" s="103"/>
      <c r="E90" s="129"/>
      <c r="F90" s="111"/>
      <c r="G90" s="136"/>
      <c r="H90" s="170"/>
      <c r="I90" s="136"/>
    </row>
    <row r="91" spans="1:9" ht="23.25">
      <c r="A91" s="6" t="s">
        <v>55</v>
      </c>
      <c r="B91" s="125"/>
      <c r="C91" s="128"/>
      <c r="D91" s="103"/>
      <c r="E91" s="129"/>
      <c r="F91" s="111"/>
      <c r="G91" s="136"/>
      <c r="H91" s="136"/>
      <c r="I91" s="136"/>
    </row>
    <row r="92" spans="1:9">
      <c r="D92" s="49"/>
      <c r="E92" s="95"/>
      <c r="F92" s="96"/>
      <c r="G92" s="97"/>
      <c r="H92" s="97"/>
      <c r="I92" s="97"/>
    </row>
  </sheetData>
  <mergeCells count="10">
    <mergeCell ref="A49:I49"/>
    <mergeCell ref="F51:G51"/>
    <mergeCell ref="A2:I2"/>
    <mergeCell ref="A3:I3"/>
    <mergeCell ref="A4:I4"/>
    <mergeCell ref="F6:G6"/>
    <mergeCell ref="A47:I47"/>
    <mergeCell ref="A48:I48"/>
    <mergeCell ref="H51:I51"/>
    <mergeCell ref="H6:I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7" firstPageNumber="3" fitToHeight="0" orientation="portrait" blackAndWhite="1" useFirstPageNumber="1" r:id="rId1"/>
  <headerFooter alignWithMargins="0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2-3</vt:lpstr>
      <vt:lpstr>4</vt:lpstr>
      <vt:lpstr>5</vt:lpstr>
      <vt:lpstr>6</vt:lpstr>
      <vt:lpstr>7-8</vt:lpstr>
      <vt:lpstr>'7-8'!artmimi</vt:lpstr>
      <vt:lpstr>'5'!ddd</vt:lpstr>
      <vt:lpstr>'5'!nn</vt:lpstr>
      <vt:lpstr>'2-3'!Print_Area</vt:lpstr>
      <vt:lpstr>'4'!Print_Area</vt:lpstr>
      <vt:lpstr>'5'!Print_Area</vt:lpstr>
      <vt:lpstr>'6'!Print_Area</vt:lpstr>
      <vt:lpstr>'7-8'!Print_Area</vt:lpstr>
      <vt:lpstr>'5'!กก</vt:lpstr>
      <vt:lpstr>'7-8'!ส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Nishaporn Suttiswangwong</cp:lastModifiedBy>
  <cp:lastPrinted>2026-05-12T03:36:53Z</cp:lastPrinted>
  <dcterms:created xsi:type="dcterms:W3CDTF">1998-10-08T09:24:18Z</dcterms:created>
  <dcterms:modified xsi:type="dcterms:W3CDTF">2026-05-12T07:20:45Z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