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:\Chaum\ตลาดหลักทรัพย์\ส่งตลาดปี2569\งบไตรมาส ปี 2569\งบ ส่ง SET Q1\"/>
    </mc:Choice>
  </mc:AlternateContent>
  <xr:revisionPtr revIDLastSave="0" documentId="14_{7C1BF64A-ACD8-4AF7-9AD8-7CD765791BA6}" xr6:coauthVersionLast="47" xr6:coauthVersionMax="47" xr10:uidLastSave="{00000000-0000-0000-0000-000000000000}"/>
  <bookViews>
    <workbookView xWindow="-114" yWindow="-114" windowWidth="23040" windowHeight="12361" tabRatio="813" xr2:uid="{00000000-000D-0000-FFFF-FFFF00000000}"/>
  </bookViews>
  <sheets>
    <sheet name="BS-3-4" sheetId="8" r:id="rId1"/>
    <sheet name="PL5-6" sheetId="2" r:id="rId2"/>
    <sheet name="SH-7-8" sheetId="3" r:id="rId3"/>
    <sheet name="SH 9-10" sheetId="4" r:id="rId4"/>
    <sheet name="Cash flows11-12" sheetId="6" r:id="rId5"/>
    <sheet name="DS_INTERNAL_SETTINGS_STORAGE" sheetId="9" state="veryHidden" r:id="rId6"/>
    <sheet name="DS_INTERNAL_DOCGROUP_STORAGE" sheetId="10" state="veryHidden" r:id="rId7"/>
    <sheet name="DS_INTERNAL_DOCUMENT_STORAGE" sheetId="11" state="veryHidden" r:id="rId8"/>
    <sheet name="DS_INTERNAL_SNIP_STORAGE" sheetId="12" state="veryHidden" r:id="rId9"/>
  </sheets>
  <definedNames>
    <definedName name="_xlnm._FilterDatabase" localSheetId="4" hidden="1">'Cash flows11-12'!$F$1:$F$71</definedName>
    <definedName name="_xlnm.Print_Area" localSheetId="0">'BS-3-4'!$A$1:$I$75</definedName>
    <definedName name="_xlnm.Print_Area" localSheetId="4">'Cash flows11-12'!$A$1:$H$69</definedName>
    <definedName name="_xlnm.Print_Area" localSheetId="1">'PL5-6'!$A$1:$J$51</definedName>
    <definedName name="_xlnm.Print_Area" localSheetId="3">'SH 9-10'!$A$1:$K$46</definedName>
    <definedName name="_xlnm.Print_Area" localSheetId="2">'SH-7-8'!$A$1:$O$46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6" l="1"/>
  <c r="B21" i="6" l="1"/>
  <c r="B64" i="6" l="1"/>
  <c r="F64" i="6"/>
  <c r="E11" i="8" l="1"/>
  <c r="E15" i="8" l="1"/>
  <c r="J47" i="2"/>
  <c r="F47" i="2"/>
  <c r="J42" i="2"/>
  <c r="F42" i="2"/>
  <c r="D21" i="6"/>
  <c r="F58" i="6" l="1"/>
  <c r="H58" i="6" l="1"/>
  <c r="O42" i="3" l="1"/>
  <c r="K37" i="3" l="1"/>
  <c r="O37" i="3" s="1"/>
  <c r="E28" i="8" l="1"/>
  <c r="K42" i="4" l="1"/>
  <c r="D13" i="2" l="1"/>
  <c r="D20" i="2"/>
  <c r="C15" i="4" l="1"/>
  <c r="E15" i="4"/>
  <c r="G15" i="4"/>
  <c r="C29" i="6" l="1"/>
  <c r="G70" i="8" l="1"/>
  <c r="G43" i="4" l="1"/>
  <c r="C22" i="4"/>
  <c r="E22" i="4"/>
  <c r="G22" i="4"/>
  <c r="G20" i="4"/>
  <c r="K19" i="4"/>
  <c r="M43" i="3"/>
  <c r="O33" i="3"/>
  <c r="K19" i="3"/>
  <c r="O19" i="3" s="1"/>
  <c r="M15" i="3"/>
  <c r="M22" i="3" s="1"/>
  <c r="E70" i="8" l="1"/>
  <c r="I48" i="8" l="1"/>
  <c r="E48" i="8"/>
  <c r="E43" i="4" l="1"/>
  <c r="C43" i="4"/>
  <c r="E20" i="4"/>
  <c r="C20" i="4"/>
  <c r="G43" i="3"/>
  <c r="E43" i="3"/>
  <c r="C43" i="3"/>
  <c r="M38" i="3"/>
  <c r="M45" i="3" s="1"/>
  <c r="I38" i="3"/>
  <c r="G38" i="3"/>
  <c r="E38" i="3"/>
  <c r="E45" i="3" s="1"/>
  <c r="C38" i="3"/>
  <c r="C45" i="3" s="1"/>
  <c r="K38" i="3"/>
  <c r="M20" i="3"/>
  <c r="G20" i="3"/>
  <c r="E20" i="3"/>
  <c r="C20" i="3"/>
  <c r="G45" i="3" l="1"/>
  <c r="O38" i="3"/>
  <c r="C48" i="8" l="1"/>
  <c r="G28" i="8" l="1"/>
  <c r="H49" i="6" l="1"/>
  <c r="D49" i="6"/>
  <c r="K14" i="3"/>
  <c r="K15" i="3" s="1"/>
  <c r="I15" i="3"/>
  <c r="G15" i="3"/>
  <c r="G22" i="3" s="1"/>
  <c r="E15" i="3"/>
  <c r="E22" i="3" s="1"/>
  <c r="C15" i="3"/>
  <c r="C22" i="3" s="1"/>
  <c r="I15" i="4"/>
  <c r="K14" i="4"/>
  <c r="K15" i="4" s="1"/>
  <c r="O14" i="3" l="1"/>
  <c r="O15" i="3" s="1"/>
  <c r="C38" i="4" l="1"/>
  <c r="C45" i="4" s="1"/>
  <c r="I38" i="4"/>
  <c r="G38" i="4"/>
  <c r="G45" i="4" s="1"/>
  <c r="E38" i="4"/>
  <c r="E45" i="4" s="1"/>
  <c r="F20" i="2"/>
  <c r="O10" i="3"/>
  <c r="I15" i="8" l="1"/>
  <c r="K37" i="4" l="1"/>
  <c r="K38" i="4" s="1"/>
  <c r="K33" i="4"/>
  <c r="D58" i="6"/>
  <c r="J20" i="2"/>
  <c r="J13" i="2"/>
  <c r="F13" i="2"/>
  <c r="F22" i="2" l="1"/>
  <c r="F25" i="2" s="1"/>
  <c r="F27" i="2" s="1"/>
  <c r="J22" i="2"/>
  <c r="J25" i="2" s="1"/>
  <c r="J27" i="2" s="1"/>
  <c r="I18" i="4" l="1"/>
  <c r="I18" i="3"/>
  <c r="K18" i="3" s="1"/>
  <c r="O18" i="3" s="1"/>
  <c r="O20" i="3" s="1"/>
  <c r="O22" i="3" s="1"/>
  <c r="J44" i="2"/>
  <c r="J30" i="2"/>
  <c r="J49" i="2" s="1"/>
  <c r="F44" i="2"/>
  <c r="F30" i="2"/>
  <c r="I20" i="4" l="1"/>
  <c r="I22" i="4" s="1"/>
  <c r="K18" i="4"/>
  <c r="K20" i="4" s="1"/>
  <c r="F49" i="2"/>
  <c r="J51" i="2"/>
  <c r="K10" i="4"/>
  <c r="K22" i="4" l="1"/>
  <c r="F51" i="2"/>
  <c r="K20" i="3" l="1"/>
  <c r="K22" i="3" s="1"/>
  <c r="I20" i="3"/>
  <c r="I22" i="3" s="1"/>
  <c r="I70" i="8"/>
  <c r="I72" i="8" s="1"/>
  <c r="E72" i="8"/>
  <c r="C70" i="8"/>
  <c r="C72" i="8" s="1"/>
  <c r="I55" i="8"/>
  <c r="I57" i="8" s="1"/>
  <c r="G55" i="8"/>
  <c r="E55" i="8"/>
  <c r="E57" i="8" s="1"/>
  <c r="C55" i="8"/>
  <c r="G48" i="8"/>
  <c r="I28" i="8"/>
  <c r="C28" i="8"/>
  <c r="G15" i="8"/>
  <c r="C15" i="8"/>
  <c r="G57" i="8" l="1"/>
  <c r="E74" i="8"/>
  <c r="G72" i="8"/>
  <c r="I74" i="8"/>
  <c r="C57" i="8"/>
  <c r="E30" i="8"/>
  <c r="I30" i="8"/>
  <c r="C30" i="8"/>
  <c r="G30" i="8"/>
  <c r="E76" i="8" l="1"/>
  <c r="I76" i="8"/>
  <c r="E31" i="8"/>
  <c r="C74" i="8"/>
  <c r="G74" i="8"/>
  <c r="I31" i="8"/>
  <c r="G31" i="8" l="1"/>
  <c r="G76" i="8"/>
  <c r="C31" i="8"/>
  <c r="C76" i="8"/>
  <c r="J18" i="6"/>
  <c r="J27" i="6"/>
  <c r="R10" i="2" l="1"/>
  <c r="N10" i="2"/>
  <c r="P10" i="2"/>
  <c r="L10" i="2"/>
  <c r="B58" i="6" l="1"/>
  <c r="F49" i="6"/>
  <c r="B49" i="6"/>
  <c r="H20" i="2" l="1"/>
  <c r="D29" i="6" l="1"/>
  <c r="H21" i="6" l="1"/>
  <c r="D32" i="6"/>
  <c r="K31" i="2"/>
  <c r="H13" i="2"/>
  <c r="H22" i="2" s="1"/>
  <c r="D22" i="2"/>
  <c r="D61" i="6" l="1"/>
  <c r="D63" i="6" s="1"/>
  <c r="D65" i="6" s="1"/>
  <c r="H29" i="6"/>
  <c r="H32" i="6" s="1"/>
  <c r="D25" i="2"/>
  <c r="D27" i="2" s="1"/>
  <c r="H25" i="2"/>
  <c r="H27" i="2" s="1"/>
  <c r="H61" i="6" l="1"/>
  <c r="H63" i="6" s="1"/>
  <c r="H65" i="6" s="1"/>
  <c r="D30" i="2"/>
  <c r="D49" i="2" s="1"/>
  <c r="D47" i="2" s="1"/>
  <c r="I41" i="3"/>
  <c r="K41" i="3" s="1"/>
  <c r="O41" i="3" s="1"/>
  <c r="O43" i="3" s="1"/>
  <c r="H44" i="2"/>
  <c r="H42" i="2" s="1"/>
  <c r="F21" i="6"/>
  <c r="I41" i="4"/>
  <c r="D44" i="2"/>
  <c r="D42" i="2" s="1"/>
  <c r="O45" i="3" l="1"/>
  <c r="O48" i="3" s="1"/>
  <c r="I43" i="4"/>
  <c r="I45" i="4" s="1"/>
  <c r="I48" i="4" s="1"/>
  <c r="K41" i="4"/>
  <c r="D51" i="2"/>
  <c r="H30" i="2"/>
  <c r="H49" i="2" s="1"/>
  <c r="H47" i="2" s="1"/>
  <c r="H51" i="2" l="1"/>
  <c r="I43" i="3"/>
  <c r="I45" i="3" s="1"/>
  <c r="F29" i="6" l="1"/>
  <c r="F32" i="6" s="1"/>
  <c r="K43" i="4"/>
  <c r="K45" i="4" s="1"/>
  <c r="K48" i="4" s="1"/>
  <c r="K43" i="3"/>
  <c r="F61" i="6" l="1"/>
  <c r="F63" i="6" s="1"/>
  <c r="F65" i="6" s="1"/>
  <c r="K45" i="3"/>
  <c r="K48" i="3" s="1"/>
  <c r="B29" i="6"/>
  <c r="B32" i="6" s="1"/>
  <c r="B61" i="6" s="1"/>
  <c r="B63" i="6" s="1"/>
  <c r="B65" i="6" l="1"/>
</calcChain>
</file>

<file path=xl/sharedStrings.xml><?xml version="1.0" encoding="utf-8"?>
<sst xmlns="http://schemas.openxmlformats.org/spreadsheetml/2006/main" count="368" uniqueCount="189">
  <si>
    <t>บริษัท ทรอปิคอลแคนนิ่ง (ประเทศไทย)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</si>
  <si>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</si>
  <si>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</si>
  <si>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</si>
  <si>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</si>
  <si>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</si>
  <si>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</si>
  <si>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</si>
  <si>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</si>
  <si>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</si>
  <si>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</si>
  <si>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</si>
  <si>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</si>
  <si>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</si>
  <si>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</si>
  <si>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</si>
  <si>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</si>
  <si>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เงินลงทุนในตราสารทุนที่ไม่อยู่ใน</t>
  </si>
  <si>
    <t xml:space="preserve">    ความต้องการของตลาด  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</si>
  <si>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</si>
  <si>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</si>
  <si>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</si>
  <si>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</si>
  <si>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</si>
  <si>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</si>
  <si>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</si>
  <si>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</si>
  <si>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</si>
  <si>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</si>
  <si>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</si>
  <si>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</si>
  <si>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</si>
  <si>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</si>
  <si>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</si>
  <si>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</si>
  <si>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</si>
  <si>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</si>
  <si>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</si>
  <si>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</si>
  <si>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</si>
  <si>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</si>
  <si>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</si>
  <si>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</si>
  <si>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330,000,000 หุ้น มูลค่า 1 บาทต่อหุ้น)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</si>
  <si>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</si>
  <si>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</si>
  <si>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</si>
  <si>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</si>
  <si>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</si>
  <si>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</si>
  <si>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</si>
  <si>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</si>
  <si>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</si>
  <si>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</si>
  <si>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</si>
  <si>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</si>
  <si>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</si>
  <si>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</si>
  <si>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Conso</t>
  </si>
  <si>
    <t>Separate</t>
  </si>
  <si>
    <t>รายได้</t>
  </si>
  <si>
    <t xml:space="preserve">รายได้จากการขาย </t>
  </si>
  <si>
    <t>GP 3 m.</t>
  </si>
  <si>
    <t>กำไรจากอัตราแลกเปลี่ยนสุทธิ</t>
  </si>
  <si>
    <t>GP 9 m.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</si>
  <si>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</si>
  <si>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</si>
  <si>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</si>
  <si>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</si>
  <si>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</si>
  <si>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</si>
  <si>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</si>
  <si>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</si>
  <si>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ต้นทุนทางการเงิน</t>
  </si>
  <si>
    <t>ส่วนแบ่งขาดทุนของบริษัทร่วมที่ใช้วิธีส่วนได้เสีย</t>
  </si>
  <si>
    <t>ค่าใช้จ่ายภาษีเงินได้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</si>
  <si>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</si>
  <si>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</si>
  <si>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</si>
  <si>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</si>
  <si>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</si>
  <si>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</si>
  <si>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งบการเปลี่ยนแปลงส่วนของผู้ถือหุ้น  (ไม่ได้ตรวจสอบ)</t>
  </si>
  <si>
    <t>รวมส่วนของ</t>
  </si>
  <si>
    <t>ส่วนของส่วน</t>
  </si>
  <si>
    <t>ส่วนเกิน</t>
  </si>
  <si>
    <t>ทุนสำรอง</t>
  </si>
  <si>
    <t>ยังไม่ได้</t>
  </si>
  <si>
    <t>ผู้ถือหุ้น</t>
  </si>
  <si>
    <t>ได้เสียที่ไม่มี</t>
  </si>
  <si>
    <t>รวมส่วน</t>
  </si>
  <si>
    <t>มูลค่าหุ้น</t>
  </si>
  <si>
    <t>ตามกฎหมาย</t>
  </si>
  <si>
    <t>จัดสรร</t>
  </si>
  <si>
    <t>อำนาจควบคุม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</si>
  <si>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</si>
  <si>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</si>
  <si>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</si>
  <si>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</si>
  <si>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</si>
  <si>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</si>
  <si>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</si>
  <si>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</si>
  <si>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 xml:space="preserve">     กำไร</t>
  </si>
  <si>
    <t>งบการเปลี่ยนแปลงส่วนของผู้ถือหุ้น (ไม่ได้ตรวจสอบ)</t>
  </si>
  <si>
    <t xml:space="preserve">งบการเงินเฉพาะกิจการ </t>
  </si>
  <si>
    <t xml:space="preserve">   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</si>
  <si>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</si>
  <si>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  รวมการจัดสรรส่วนทุนให้ผู้ถือหุ้น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</si>
  <si>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</si>
  <si>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</si>
  <si>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</si>
  <si>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ประมาณการหนี้สินไม่หมุนเวียนสำหรับผลประโยชน์พนักงาน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</si>
  <si>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</si>
  <si>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</si>
  <si>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จ่ายผลประโยชน์พนักงาน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</si>
  <si>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</si>
  <si>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</si>
  <si>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</si>
  <si>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เงินสดรับจากการขายอสังหาริมทรัพย์เพื่อการลงทุน</t>
  </si>
  <si>
    <t>เงินสดจ่ายเพื่อซื้อ อาคาร เครื่องจักรและอุปกรณ์</t>
  </si>
  <si>
    <t>เงินสดรับจากการขายเครื่องจักรและอุปกรณ์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</si>
  <si>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</si>
  <si>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เงินสดรับชำระคืนจากเงินให้กู้ยืมระยะสั้นแก่กิจการอื่น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</si>
  <si>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</si>
  <si>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</si>
  <si>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</si>
  <si>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เงินเบิกเกินบัญชีและเงินกู้ยืมระยะสั้น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</si>
  <si>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</si>
  <si>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</si>
  <si>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เงินสดจ่ายชำระหนี้สินตามสัญญาเช่า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</si>
  <si>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</si>
  <si>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</si>
  <si>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รายการที่ไม่เป็นเงินสด</t>
  </si>
  <si>
    <t>กำไรจากการจำหน่ายเครื่องจักรและอุปกรณ์</t>
  </si>
  <si>
    <t>บริษัทใหญ่</t>
  </si>
  <si>
    <t>กำไรจากกิจกรรมดำเนินงาน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</si>
  <si>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</si>
  <si>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</si>
  <si>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</si>
  <si>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ทุนที่ออก</t>
  </si>
  <si>
    <t>และชำระแล้ว</t>
  </si>
  <si>
    <t>2, 3</t>
  </si>
  <si>
    <t>ปรับรายการที่กระทบกำไรเป็นเงินสดรับ (จ่าย)</t>
  </si>
  <si>
    <t>เจ้าหนี้อื่นค่าซื้ออาคาร เครื่องจักรและอุปกรณ์</t>
  </si>
  <si>
    <t>31 มีนาคม</t>
  </si>
  <si>
    <t>2568</t>
  </si>
  <si>
    <t>วันที่ 31 มีนาคม</t>
  </si>
  <si>
    <t>ยอดคงเหลือ ณ วันที่ 31 มีนาคม 2568</t>
  </si>
  <si>
    <t>สำหรับงวดสามเดือนสิ้นสุดวันที่ 31 มีนาคม 2568</t>
  </si>
  <si>
    <t>ยอดคงเหลือ ณ วันที่ 1 มกราคม 2568</t>
  </si>
  <si>
    <t xml:space="preserve"> </t>
  </si>
  <si>
    <t>เงินให้กู้ยืมระยะสั้น</t>
  </si>
  <si>
    <t>2, 7</t>
  </si>
  <si>
    <t>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</si>
  <si>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</si>
  <si>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</si>
  <si>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</si>
  <si>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FMPKDAPYWBKZ3ENYBHTQS7GN0BNMQHJJCMBHBCAQ4N3BVEK431C0</t>
  </si>
  <si>
    <t>Pimchanok, Aemsaard</t>
  </si>
  <si>
    <t>Create</t>
  </si>
  <si>
    <t>f9c11eb3-3f04-4ea6-8b5c-3ac34b29e3f4</t>
  </si>
  <si>
    <t>{"id":"f9c11eb3-3f04-4ea6-8b5c-3ac34b29e3f4","type":1,"name":"workbookId","value":"e7b82ea5-3250-47be-8245-189a9e8a9120"}</t>
  </si>
  <si>
    <t>70e94ff2-e690-45bf-833c-ccb434bc2bc4</t>
  </si>
  <si>
    <t>{"id":"70e94ff2-e690-45bf-833c-ccb434bc2bc4","type":0,"name":"dataSnipperSheetDeleted","value":"false"}</t>
  </si>
  <si>
    <t>b1ad6ed6-8e36-406d-9916-f42e99d3985b</t>
  </si>
  <si>
    <t>{"id":"b1ad6ed6-8e36-406d-9916-f42e99d3985b","type":0,"name":"embed-documents","value":"false"}</t>
  </si>
  <si>
    <t>4f98070b-fb10-4e1d-af3a-3de706b84fc2</t>
  </si>
  <si>
    <t>{"id":"4f98070b-fb10-4e1d-af3a-3de706b84fc2","type":0,"name":"table-snip-suggestions","value":"true"}</t>
  </si>
  <si>
    <t>d4f8e85b-2244-4f06-938e-38d269b84e10</t>
  </si>
  <si>
    <t>{"id":"d4f8e85b-2244-4f06-938e-38d269b84e10","type":1,"name":"migratedFssProjectId","value":""}</t>
  </si>
  <si>
    <t>7N3K95PQ98NA5D2Z9RDYQA1NP5V76VZ0CK7FVF2TDAP6MA3HG55G</t>
  </si>
  <si>
    <t>Orawan, Srisomphot</t>
  </si>
  <si>
    <t xml:space="preserve">   ที่ถึงกำหนดชำระภายในหนึ่งปี</t>
  </si>
  <si>
    <t>diff</t>
  </si>
  <si>
    <t>เงินสดและรายการเทียบเท่าเงินสด (ลดลง) เพิ่มขึ้นสุทธิ</t>
  </si>
  <si>
    <t>ผลกระทบของอัตราแลกเปลี่ยนที่มีต่อเงินสดและรายการเทียบเท่าเงินสด</t>
  </si>
  <si>
    <t xml:space="preserve">    ก่อนผลกระทบของอัตราแลกเปลี่ยน</t>
  </si>
  <si>
    <t>สิทธิการใช้ที่ได้มาจากการทำสัญญา</t>
  </si>
  <si>
    <t>ขาดทุนจากอัตราแลกเปลี่ยนที่ยังไม่เกิดขึ้นจริง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</si>
  <si>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</si>
  <si>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</si>
  <si>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กระแสเงินสดสุทธิได้มาจาก (ใช้ไปใน) กิจกรรมจัดหาเงิน</t>
  </si>
  <si>
    <t xml:space="preserve">    จากสถาบันการเงินสุทธิเพิ่มขึ้น (ลดลง) </t>
  </si>
  <si>
    <t>เงินลงทุนในกองทุนรวมตราสารหนี้</t>
  </si>
  <si>
    <t>(กำไร) ขาดทุนจากสัญญาแลกเปลี่ยนอัตราดอกเบี้ยที่ยังไม่เกิดขึ้นจริง</t>
  </si>
  <si>
    <t>เงินสดจ่ายเพื่อซื้อเงินลงทุนในกองทุนรวมตราสารหนี้</t>
  </si>
  <si>
    <t>ผลขาดทุน (กลับรายการ) ค่าเผื่อมูลค่าสินค้าลดลงและสินค้าล้าสมัย</t>
  </si>
  <si>
    <t xml:space="preserve">ขาดทุนด้านเครดิตที่คาดว่าจะเกิดขึ้น (กลับรายการ)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</si>
</sst>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0;\(#,##0.00\)"/>
    <numFmt numFmtId="192" formatCode="#,##0;\(#,##0\)"/>
    <numFmt numFmtId="193" formatCode="0.0%"/>
    <numFmt numFmtId="194" formatCode="_(* #,##0.0_);_(* \(#,##0.0\);_(* &quot;-&quot;?_);_(@_)"/>
    <numFmt numFmtId="195" formatCode="_(* #,##0_);_(* \(#,##0\);_(* &quot;-&quot;?_);_(@_)"/>
    <numFmt numFmtId="196" formatCode="_(* #,##0.00_);_(* \(#,##0.00\);_(* &quot;-&quot;_);_(@_)"/>
  </numFmts>
  <fonts count="20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rgb="FF002060"/>
      <name val="Angsana New"/>
      <family val="1"/>
    </font>
    <font>
      <sz val="15"/>
      <color rgb="FF000000"/>
      <name val="Angsana New"/>
      <family val="1"/>
    </font>
    <font>
      <sz val="15"/>
      <color theme="8"/>
      <name val="Angsana New"/>
      <family val="1"/>
    </font>
    <font>
      <b/>
      <sz val="16"/>
      <color theme="0"/>
      <name val="Angsana New"/>
      <family val="1"/>
    </font>
    <font>
      <sz val="15"/>
      <color theme="0"/>
      <name val="Angsana New"/>
      <family val="1"/>
    </font>
    <font>
      <b/>
      <sz val="14"/>
      <color theme="0"/>
      <name val="Angsana New"/>
      <family val="1"/>
    </font>
    <font>
      <b/>
      <sz val="15"/>
      <color theme="0"/>
      <name val="Angsana New"/>
      <family val="1"/>
    </font>
    <font>
      <sz val="15"/>
      <color rgb="FFFF339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8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</cellStyleXfs>
  <cellXfs count="195">
    <xf numFmtId="0" fontId="0" fillId="0" borderId="0" xfId="0"/>
    <xf numFmtId="190" fontId="0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center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right"/>
    </xf>
    <xf numFmtId="188" fontId="1" fillId="0" borderId="0" xfId="1" applyFont="1" applyFill="1"/>
    <xf numFmtId="188" fontId="0" fillId="0" borderId="0" xfId="1" applyFont="1" applyFill="1"/>
    <xf numFmtId="188" fontId="2" fillId="0" borderId="0" xfId="1" applyFont="1" applyFill="1"/>
    <xf numFmtId="188" fontId="4" fillId="0" borderId="0" xfId="1" applyFont="1" applyFill="1" applyBorder="1" applyAlignment="1"/>
    <xf numFmtId="0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Alignment="1">
      <alignment horizontal="center"/>
    </xf>
    <xf numFmtId="193" fontId="1" fillId="0" borderId="0" xfId="6" applyNumberFormat="1" applyFont="1" applyFill="1"/>
    <xf numFmtId="49" fontId="0" fillId="0" borderId="0" xfId="1" applyNumberFormat="1" applyFont="1" applyFill="1" applyAlignment="1">
      <alignment horizontal="center"/>
    </xf>
    <xf numFmtId="190" fontId="0" fillId="0" borderId="0" xfId="1" applyNumberFormat="1" applyFont="1" applyFill="1" applyAlignment="1"/>
    <xf numFmtId="190" fontId="4" fillId="0" borderId="0" xfId="1" applyNumberFormat="1" applyFont="1" applyFill="1" applyAlignment="1"/>
    <xf numFmtId="188" fontId="0" fillId="0" borderId="0" xfId="1" applyFont="1" applyFill="1" applyAlignment="1"/>
    <xf numFmtId="190" fontId="0" fillId="0" borderId="0" xfId="1" applyNumberFormat="1" applyFont="1" applyFill="1"/>
    <xf numFmtId="190" fontId="2" fillId="0" borderId="0" xfId="1" applyNumberFormat="1" applyFont="1" applyFill="1"/>
    <xf numFmtId="190" fontId="4" fillId="0" borderId="0" xfId="1" applyNumberFormat="1" applyFont="1" applyFill="1"/>
    <xf numFmtId="49" fontId="0" fillId="0" borderId="0" xfId="1" applyNumberFormat="1" applyFont="1" applyFill="1"/>
    <xf numFmtId="195" fontId="0" fillId="0" borderId="0" xfId="1" applyNumberFormat="1" applyFont="1" applyFill="1" applyAlignment="1">
      <alignment horizontal="right"/>
    </xf>
    <xf numFmtId="195" fontId="4" fillId="0" borderId="1" xfId="1" applyNumberFormat="1" applyFont="1" applyFill="1" applyBorder="1" applyAlignment="1">
      <alignment horizontal="right"/>
    </xf>
    <xf numFmtId="195" fontId="4" fillId="0" borderId="0" xfId="1" applyNumberFormat="1" applyFont="1" applyFill="1" applyAlignment="1">
      <alignment horizontal="right"/>
    </xf>
    <xf numFmtId="195" fontId="4" fillId="0" borderId="1" xfId="1" applyNumberFormat="1" applyFont="1" applyFill="1" applyBorder="1" applyAlignment="1"/>
    <xf numFmtId="195" fontId="4" fillId="0" borderId="3" xfId="1" applyNumberFormat="1" applyFont="1" applyFill="1" applyBorder="1" applyAlignment="1">
      <alignment horizontal="right"/>
    </xf>
    <xf numFmtId="195" fontId="8" fillId="0" borderId="0" xfId="1" applyNumberFormat="1" applyFont="1" applyFill="1" applyBorder="1" applyAlignment="1">
      <alignment horizontal="right"/>
    </xf>
    <xf numFmtId="195" fontId="8" fillId="0" borderId="0" xfId="1" applyNumberFormat="1" applyFont="1" applyFill="1" applyAlignment="1">
      <alignment horizontal="right"/>
    </xf>
    <xf numFmtId="195" fontId="0" fillId="0" borderId="0" xfId="1" applyNumberFormat="1" applyFont="1" applyFill="1" applyBorder="1" applyAlignment="1">
      <alignment horizontal="right"/>
    </xf>
    <xf numFmtId="195" fontId="4" fillId="0" borderId="0" xfId="1" applyNumberFormat="1" applyFont="1" applyFill="1" applyBorder="1" applyAlignment="1">
      <alignment horizontal="right"/>
    </xf>
    <xf numFmtId="195" fontId="4" fillId="0" borderId="2" xfId="1" applyNumberFormat="1" applyFont="1" applyFill="1" applyBorder="1" applyAlignment="1">
      <alignment horizontal="right"/>
    </xf>
    <xf numFmtId="195" fontId="2" fillId="0" borderId="0" xfId="1" applyNumberFormat="1" applyFont="1" applyFill="1"/>
    <xf numFmtId="195" fontId="0" fillId="0" borderId="3" xfId="1" applyNumberFormat="1" applyFont="1" applyFill="1" applyBorder="1" applyAlignment="1">
      <alignment horizontal="right"/>
    </xf>
    <xf numFmtId="195" fontId="0" fillId="0" borderId="0" xfId="1" applyNumberFormat="1" applyFont="1" applyFill="1" applyBorder="1"/>
    <xf numFmtId="195" fontId="1" fillId="0" borderId="0" xfId="1" applyNumberFormat="1" applyFont="1" applyFill="1" applyAlignment="1">
      <alignment horizontal="right"/>
    </xf>
    <xf numFmtId="187" fontId="1" fillId="0" borderId="0" xfId="1" applyNumberFormat="1" applyFont="1" applyFill="1" applyBorder="1"/>
    <xf numFmtId="187" fontId="4" fillId="0" borderId="3" xfId="1" applyNumberFormat="1" applyFont="1" applyFill="1" applyBorder="1" applyAlignment="1"/>
    <xf numFmtId="187" fontId="0" fillId="0" borderId="0" xfId="1" applyNumberFormat="1" applyFont="1" applyFill="1" applyAlignment="1">
      <alignment horizontal="center"/>
    </xf>
    <xf numFmtId="187" fontId="1" fillId="0" borderId="0" xfId="1" applyNumberFormat="1" applyFont="1" applyFill="1" applyAlignment="1"/>
    <xf numFmtId="187" fontId="0" fillId="0" borderId="0" xfId="1" quotePrefix="1" applyNumberFormat="1" applyFont="1" applyFill="1" applyBorder="1" applyAlignment="1">
      <alignment horizontal="center"/>
    </xf>
    <xf numFmtId="187" fontId="1" fillId="0" borderId="0" xfId="1" applyNumberFormat="1" applyFont="1" applyFill="1" applyBorder="1" applyAlignment="1"/>
    <xf numFmtId="187" fontId="0" fillId="0" borderId="0" xfId="1" applyNumberFormat="1" applyFont="1" applyFill="1"/>
    <xf numFmtId="187" fontId="4" fillId="0" borderId="0" xfId="1" applyNumberFormat="1" applyFont="1" applyFill="1" applyBorder="1" applyAlignment="1">
      <alignment horizontal="center"/>
    </xf>
    <xf numFmtId="187" fontId="0" fillId="0" borderId="0" xfId="1" applyNumberFormat="1" applyFont="1" applyFill="1" applyBorder="1" applyAlignment="1"/>
    <xf numFmtId="187" fontId="1" fillId="0" borderId="0" xfId="1" applyNumberFormat="1" applyFont="1" applyFill="1" applyBorder="1" applyAlignment="1">
      <alignment horizontal="center"/>
    </xf>
    <xf numFmtId="187" fontId="1" fillId="0" borderId="0" xfId="1" applyNumberFormat="1" applyFont="1" applyFill="1" applyBorder="1" applyAlignment="1">
      <alignment horizontal="right"/>
    </xf>
    <xf numFmtId="187" fontId="0" fillId="0" borderId="0" xfId="1" applyNumberFormat="1" applyFont="1" applyFill="1" applyBorder="1" applyAlignment="1">
      <alignment horizontal="center"/>
    </xf>
    <xf numFmtId="187" fontId="1" fillId="0" borderId="0" xfId="1" quotePrefix="1" applyNumberFormat="1" applyFont="1" applyFill="1" applyBorder="1" applyAlignment="1">
      <alignment horizontal="center"/>
    </xf>
    <xf numFmtId="187" fontId="4" fillId="0" borderId="1" xfId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87" fontId="4" fillId="0" borderId="3" xfId="1" applyNumberFormat="1" applyFont="1" applyFill="1" applyBorder="1"/>
    <xf numFmtId="187" fontId="0" fillId="0" borderId="0" xfId="1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/>
    <xf numFmtId="187" fontId="4" fillId="0" borderId="0" xfId="1" applyNumberFormat="1" applyFont="1" applyFill="1" applyBorder="1"/>
    <xf numFmtId="187" fontId="0" fillId="0" borderId="0" xfId="1" applyNumberFormat="1" applyFont="1" applyFill="1" applyAlignment="1">
      <alignment horizontal="right"/>
    </xf>
    <xf numFmtId="187" fontId="0" fillId="0" borderId="0" xfId="1" quotePrefix="1" applyNumberFormat="1" applyFont="1" applyFill="1" applyAlignment="1">
      <alignment horizontal="center"/>
    </xf>
    <xf numFmtId="187" fontId="4" fillId="0" borderId="0" xfId="1" applyNumberFormat="1" applyFont="1" applyFill="1" applyAlignment="1">
      <alignment horizontal="right"/>
    </xf>
    <xf numFmtId="187" fontId="4" fillId="0" borderId="0" xfId="1" applyNumberFormat="1" applyFont="1" applyFill="1" applyAlignment="1"/>
    <xf numFmtId="187" fontId="1" fillId="0" borderId="0" xfId="1" applyNumberFormat="1" applyFont="1" applyFill="1" applyAlignment="1">
      <alignment horizontal="right"/>
    </xf>
    <xf numFmtId="187" fontId="1" fillId="0" borderId="2" xfId="1" applyNumberFormat="1" applyFont="1" applyFill="1" applyBorder="1" applyAlignment="1">
      <alignment horizontal="right"/>
    </xf>
    <xf numFmtId="190" fontId="0" fillId="0" borderId="0" xfId="1" quotePrefix="1" applyNumberFormat="1" applyFont="1" applyFill="1" applyBorder="1" applyAlignment="1">
      <alignment horizontal="center"/>
    </xf>
    <xf numFmtId="190" fontId="1" fillId="0" borderId="0" xfId="1" quotePrefix="1" applyNumberFormat="1" applyFont="1" applyFill="1" applyBorder="1" applyAlignment="1">
      <alignment horizontal="center"/>
    </xf>
    <xf numFmtId="190" fontId="4" fillId="0" borderId="1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right"/>
    </xf>
    <xf numFmtId="190" fontId="4" fillId="0" borderId="1" xfId="1" applyNumberFormat="1" applyFont="1" applyFill="1" applyBorder="1" applyAlignment="1"/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>
      <alignment horizontal="center"/>
    </xf>
    <xf numFmtId="196" fontId="4" fillId="0" borderId="3" xfId="1" applyNumberFormat="1" applyFont="1" applyFill="1" applyBorder="1" applyAlignment="1"/>
    <xf numFmtId="190" fontId="4" fillId="0" borderId="3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/>
    <xf numFmtId="190" fontId="4" fillId="0" borderId="4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4" applyFont="1" applyAlignment="1">
      <alignment horizontal="left"/>
    </xf>
    <xf numFmtId="0" fontId="1" fillId="0" borderId="0" xfId="0" applyFont="1"/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  <xf numFmtId="0" fontId="1" fillId="0" borderId="0" xfId="4" applyFont="1" applyAlignment="1">
      <alignment horizontal="center"/>
    </xf>
    <xf numFmtId="0" fontId="5" fillId="0" borderId="0" xfId="0" applyFont="1"/>
    <xf numFmtId="195" fontId="1" fillId="0" borderId="0" xfId="0" applyNumberFormat="1" applyFont="1" applyAlignment="1">
      <alignment horizontal="right"/>
    </xf>
    <xf numFmtId="187" fontId="1" fillId="0" borderId="0" xfId="0" applyNumberFormat="1" applyFont="1"/>
    <xf numFmtId="187" fontId="1" fillId="0" borderId="0" xfId="0" applyNumberFormat="1" applyFont="1" applyAlignment="1">
      <alignment horizontal="right"/>
    </xf>
    <xf numFmtId="189" fontId="1" fillId="0" borderId="0" xfId="0" applyNumberFormat="1" applyFont="1"/>
    <xf numFmtId="187" fontId="4" fillId="0" borderId="1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right"/>
    </xf>
    <xf numFmtId="187" fontId="0" fillId="0" borderId="0" xfId="0" applyNumberFormat="1"/>
    <xf numFmtId="187" fontId="4" fillId="0" borderId="1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87" fontId="4" fillId="0" borderId="0" xfId="1" applyNumberFormat="1" applyFont="1" applyFill="1"/>
    <xf numFmtId="187" fontId="0" fillId="0" borderId="0" xfId="0" applyNumberFormat="1" applyAlignment="1">
      <alignment horizontal="right"/>
    </xf>
    <xf numFmtId="187" fontId="4" fillId="0" borderId="5" xfId="0" applyNumberFormat="1" applyFont="1" applyBorder="1" applyAlignment="1">
      <alignment horizontal="right"/>
    </xf>
    <xf numFmtId="10" fontId="0" fillId="0" borderId="0" xfId="6" applyNumberFormat="1" applyFont="1" applyFill="1"/>
    <xf numFmtId="187" fontId="4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191" fontId="1" fillId="0" borderId="0" xfId="5" applyNumberFormat="1" applyFont="1"/>
    <xf numFmtId="187" fontId="1" fillId="0" borderId="0" xfId="5" applyNumberFormat="1" applyFont="1"/>
    <xf numFmtId="187" fontId="0" fillId="0" borderId="0" xfId="5" applyNumberFormat="1" applyFont="1"/>
    <xf numFmtId="189" fontId="1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189" fontId="0" fillId="0" borderId="0" xfId="0" applyNumberFormat="1"/>
    <xf numFmtId="187" fontId="0" fillId="0" borderId="0" xfId="0" applyNumberFormat="1" applyAlignment="1">
      <alignment horizontal="center"/>
    </xf>
    <xf numFmtId="194" fontId="1" fillId="0" borderId="0" xfId="5" applyNumberFormat="1" applyFont="1"/>
    <xf numFmtId="0" fontId="4" fillId="0" borderId="0" xfId="0" applyFont="1" applyAlignment="1">
      <alignment vertical="center"/>
    </xf>
    <xf numFmtId="189" fontId="4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90" fontId="0" fillId="0" borderId="0" xfId="0" applyNumberFormat="1"/>
    <xf numFmtId="0" fontId="0" fillId="0" borderId="0" xfId="0" applyAlignment="1">
      <alignment horizontal="right"/>
    </xf>
    <xf numFmtId="191" fontId="4" fillId="0" borderId="0" xfId="2" applyNumberFormat="1" applyFont="1"/>
    <xf numFmtId="187" fontId="4" fillId="0" borderId="0" xfId="1" quotePrefix="1" applyNumberFormat="1" applyFont="1" applyFill="1" applyAlignment="1">
      <alignment horizontal="center"/>
    </xf>
    <xf numFmtId="191" fontId="5" fillId="0" borderId="0" xfId="2" applyNumberFormat="1" applyFont="1"/>
    <xf numFmtId="191" fontId="0" fillId="0" borderId="0" xfId="2" applyNumberFormat="1" applyFont="1"/>
    <xf numFmtId="192" fontId="6" fillId="0" borderId="0" xfId="2" applyNumberFormat="1" applyFont="1" applyAlignment="1">
      <alignment horizontal="center"/>
    </xf>
    <xf numFmtId="49" fontId="4" fillId="0" borderId="0" xfId="0" applyNumberFormat="1" applyFont="1"/>
    <xf numFmtId="0" fontId="4" fillId="0" borderId="0" xfId="2" applyFont="1" applyAlignment="1">
      <alignment horizontal="left"/>
    </xf>
    <xf numFmtId="190" fontId="11" fillId="0" borderId="0" xfId="0" applyNumberFormat="1" applyFont="1"/>
    <xf numFmtId="190" fontId="2" fillId="0" borderId="0" xfId="0" applyNumberFormat="1" applyFont="1"/>
    <xf numFmtId="190" fontId="4" fillId="0" borderId="0" xfId="1" quotePrefix="1" applyNumberFormat="1" applyFont="1" applyFill="1" applyAlignment="1">
      <alignment horizontal="center"/>
    </xf>
    <xf numFmtId="1" fontId="6" fillId="0" borderId="0" xfId="2" applyNumberFormat="1" applyFont="1" applyAlignment="1">
      <alignment horizontal="center"/>
    </xf>
    <xf numFmtId="191" fontId="1" fillId="0" borderId="0" xfId="2" applyNumberFormat="1" applyFont="1"/>
    <xf numFmtId="190" fontId="1" fillId="0" borderId="0" xfId="0" applyNumberFormat="1" applyFont="1"/>
    <xf numFmtId="0" fontId="2" fillId="0" borderId="0" xfId="3" applyFont="1"/>
    <xf numFmtId="0" fontId="0" fillId="0" borderId="0" xfId="3" applyFont="1"/>
    <xf numFmtId="192" fontId="4" fillId="0" borderId="0" xfId="3" applyNumberFormat="1" applyFont="1" applyAlignment="1">
      <alignment horizontal="center"/>
    </xf>
    <xf numFmtId="16" fontId="0" fillId="0" borderId="0" xfId="0" applyNumberFormat="1"/>
    <xf numFmtId="0" fontId="6" fillId="0" borderId="0" xfId="0" applyFont="1"/>
    <xf numFmtId="192" fontId="0" fillId="0" borderId="0" xfId="2" applyNumberFormat="1" applyFont="1"/>
    <xf numFmtId="188" fontId="4" fillId="0" borderId="0" xfId="1" applyFont="1" applyFill="1" applyAlignment="1"/>
    <xf numFmtId="0" fontId="11" fillId="0" borderId="0" xfId="0" applyFont="1"/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195" fontId="0" fillId="0" borderId="0" xfId="0" applyNumberFormat="1"/>
    <xf numFmtId="190" fontId="11" fillId="0" borderId="0" xfId="1" applyNumberFormat="1" applyFont="1" applyFill="1"/>
    <xf numFmtId="190" fontId="11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195" fontId="1" fillId="0" borderId="0" xfId="1" applyNumberFormat="1" applyFont="1" applyFill="1" applyAlignment="1"/>
    <xf numFmtId="0" fontId="12" fillId="0" borderId="0" xfId="0" applyFont="1"/>
    <xf numFmtId="9" fontId="1" fillId="0" borderId="0" xfId="6" applyFont="1" applyFill="1"/>
    <xf numFmtId="190" fontId="1" fillId="0" borderId="0" xfId="1" applyNumberFormat="1" applyFont="1" applyFill="1"/>
    <xf numFmtId="188" fontId="0" fillId="0" borderId="0" xfId="0" applyNumberFormat="1"/>
    <xf numFmtId="190" fontId="14" fillId="0" borderId="0" xfId="0" applyNumberFormat="1" applyFont="1"/>
    <xf numFmtId="0" fontId="4" fillId="0" borderId="0" xfId="0" applyFont="1" applyAlignment="1">
      <alignment horizontal="center"/>
    </xf>
    <xf numFmtId="195" fontId="1" fillId="0" borderId="0" xfId="1" applyNumberFormat="1" applyFont="1" applyFill="1"/>
    <xf numFmtId="195" fontId="1" fillId="0" borderId="0" xfId="1" quotePrefix="1" applyNumberFormat="1" applyFont="1" applyFill="1" applyAlignment="1">
      <alignment horizontal="center"/>
    </xf>
    <xf numFmtId="195" fontId="1" fillId="0" borderId="0" xfId="1" quotePrefix="1" applyNumberFormat="1" applyFont="1" applyFill="1" applyAlignment="1"/>
    <xf numFmtId="195" fontId="1" fillId="0" borderId="0" xfId="1" quotePrefix="1" applyNumberFormat="1" applyFont="1" applyFill="1" applyBorder="1" applyAlignment="1">
      <alignment horizontal="center"/>
    </xf>
    <xf numFmtId="195" fontId="1" fillId="0" borderId="0" xfId="1" applyNumberFormat="1" applyFont="1" applyFill="1" applyBorder="1" applyAlignment="1">
      <alignment horizontal="right"/>
    </xf>
    <xf numFmtId="195" fontId="1" fillId="0" borderId="0" xfId="1" applyNumberFormat="1" applyFont="1" applyFill="1" applyBorder="1" applyAlignment="1">
      <alignment horizontal="center"/>
    </xf>
    <xf numFmtId="195" fontId="1" fillId="0" borderId="2" xfId="1" applyNumberFormat="1" applyFont="1" applyFill="1" applyBorder="1" applyAlignment="1">
      <alignment horizontal="right"/>
    </xf>
    <xf numFmtId="195" fontId="1" fillId="0" borderId="2" xfId="1" quotePrefix="1" applyNumberFormat="1" applyFont="1" applyFill="1" applyBorder="1" applyAlignment="1">
      <alignment horizontal="center"/>
    </xf>
    <xf numFmtId="187" fontId="1" fillId="0" borderId="0" xfId="1" applyNumberFormat="1" applyFont="1" applyFill="1"/>
    <xf numFmtId="187" fontId="1" fillId="0" borderId="2" xfId="1" applyNumberFormat="1" applyFont="1" applyFill="1" applyBorder="1" applyAlignment="1">
      <alignment horizontal="center"/>
    </xf>
    <xf numFmtId="0" fontId="1" fillId="0" borderId="0" xfId="1" applyNumberFormat="1" applyFont="1" applyFill="1" applyAlignment="1">
      <alignment horizontal="center"/>
    </xf>
    <xf numFmtId="187" fontId="1" fillId="0" borderId="0" xfId="1" applyNumberFormat="1" applyFont="1" applyFill="1" applyAlignment="1">
      <alignment horizontal="center"/>
    </xf>
    <xf numFmtId="187" fontId="1" fillId="0" borderId="0" xfId="1" quotePrefix="1" applyNumberFormat="1" applyFont="1" applyFill="1" applyAlignment="1">
      <alignment horizontal="center"/>
    </xf>
    <xf numFmtId="187" fontId="1" fillId="0" borderId="2" xfId="1" applyNumberFormat="1" applyFont="1" applyFill="1" applyBorder="1" applyAlignme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left"/>
    </xf>
    <xf numFmtId="191" fontId="18" fillId="0" borderId="0" xfId="2" applyNumberFormat="1" applyFont="1"/>
    <xf numFmtId="191" fontId="16" fillId="0" borderId="0" xfId="2" applyNumberFormat="1" applyFont="1"/>
    <xf numFmtId="192" fontId="10" fillId="0" borderId="0" xfId="2" applyNumberFormat="1" applyFont="1" applyAlignment="1">
      <alignment horizontal="center"/>
    </xf>
    <xf numFmtId="49" fontId="18" fillId="0" borderId="0" xfId="0" applyNumberFormat="1" applyFont="1"/>
    <xf numFmtId="190" fontId="19" fillId="0" borderId="0" xfId="1" applyNumberFormat="1" applyFont="1" applyFill="1"/>
    <xf numFmtId="190" fontId="0" fillId="0" borderId="0" xfId="1" applyNumberFormat="1" applyFont="1" applyAlignment="1">
      <alignment horizontal="center"/>
    </xf>
    <xf numFmtId="188" fontId="0" fillId="0" borderId="0" xfId="1" applyFont="1" applyFill="1" applyBorder="1" applyAlignment="1"/>
    <xf numFmtId="0" fontId="18" fillId="0" borderId="0" xfId="2" applyFont="1" applyAlignment="1">
      <alignment horizontal="left"/>
    </xf>
    <xf numFmtId="187" fontId="4" fillId="0" borderId="0" xfId="0" applyNumberFormat="1" applyFont="1"/>
    <xf numFmtId="187" fontId="1" fillId="0" borderId="2" xfId="0" applyNumberFormat="1" applyFont="1" applyBorder="1"/>
    <xf numFmtId="187" fontId="4" fillId="0" borderId="3" xfId="0" applyNumberFormat="1" applyFont="1" applyBorder="1"/>
    <xf numFmtId="187" fontId="6" fillId="0" borderId="0" xfId="0" applyNumberFormat="1" applyFont="1" applyAlignment="1">
      <alignment horizontal="center"/>
    </xf>
    <xf numFmtId="190" fontId="0" fillId="0" borderId="0" xfId="1" applyNumberFormat="1" applyFont="1" applyFill="1" applyBorder="1"/>
    <xf numFmtId="188" fontId="0" fillId="0" borderId="2" xfId="1" applyFont="1" applyFill="1" applyBorder="1" applyAlignment="1"/>
    <xf numFmtId="0" fontId="1" fillId="0" borderId="2" xfId="0" applyFont="1" applyBorder="1"/>
    <xf numFmtId="0" fontId="0" fillId="0" borderId="2" xfId="0" applyBorder="1"/>
    <xf numFmtId="188" fontId="0" fillId="0" borderId="0" xfId="1" applyFont="1"/>
    <xf numFmtId="190" fontId="0" fillId="0" borderId="0" xfId="1" applyNumberFormat="1" applyFont="1"/>
    <xf numFmtId="190" fontId="16" fillId="0" borderId="0" xfId="1" applyNumberFormat="1" applyFont="1" applyFill="1"/>
    <xf numFmtId="3" fontId="13" fillId="0" borderId="0" xfId="0" applyNumberFormat="1" applyFont="1" applyAlignment="1">
      <alignment vertical="center" wrapText="1"/>
    </xf>
    <xf numFmtId="190" fontId="16" fillId="0" borderId="0" xfId="0" applyNumberFormat="1" applyFont="1"/>
    <xf numFmtId="187" fontId="16" fillId="0" borderId="0" xfId="0" applyNumberFormat="1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192" fontId="4" fillId="0" borderId="0" xfId="3" applyNumberFormat="1" applyFont="1" applyAlignment="1">
      <alignment horizontal="center"/>
    </xf>
    <xf numFmtId="0" fontId="0" fillId="0" borderId="0" xfId="0" applyAlignment="1">
      <alignment horizontal="center" wrapText="1"/>
    </xf>
    <xf numFmtId="190" fontId="6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4" applyFont="1" applyAlignment="1">
      <alignment horizontal="center" vertical="center"/>
    </xf>
    <xf numFmtId="0" fontId="0" fillId="0" borderId="2" xfId="0" applyBorder="1" applyAlignment="1">
      <alignment horizontal="center"/>
    </xf>
  </cellXfs>
  <cellStyles count="9">
    <cellStyle name="Comma" xfId="1" builtinId="3"/>
    <cellStyle name="Normal" xfId="0" builtinId="0"/>
    <cellStyle name="Normal 29" xfId="7" xr:uid="{884712AD-2215-4EB8-9115-552980DB769D}"/>
    <cellStyle name="Normal 4" xfId="2" xr:uid="{00000000-0005-0000-0000-000002000000}"/>
    <cellStyle name="Normal 4 2 2" xfId="3" xr:uid="{00000000-0005-0000-0000-000003000000}"/>
    <cellStyle name="Normal 5" xfId="4" xr:uid="{00000000-0005-0000-0000-000004000000}"/>
    <cellStyle name="Normal_AMT_BCP_TFS_Q151_Final-120508 2 2" xfId="5" xr:uid="{00000000-0005-0000-0000-000005000000}"/>
    <cellStyle name="Percent" xfId="6" builtinId="5"/>
    <cellStyle name="Percent 2" xfId="8" xr:uid="{79DEA0D8-1967-41D6-BA0B-F7628715CA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837C9-CD8E-42C6-AE4A-32DB3E238FB3}">
  <sheetPr>
    <tabColor theme="3" tint="-0.499984740745262"/>
    <pageSetUpPr fitToPage="1"/>
  </sheetPr>
  <dimension ref="A1:Q76"/>
  <sheetViews>
    <sheetView tabSelected="1" topLeftCell="A61" zoomScale="90" zoomScaleNormal="90" zoomScaleSheetLayoutView="90" workbookViewId="0">
      <selection activeCell="O61" sqref="O61"/>
    </sheetView>
  </sheetViews>
  <sheetFormatPr defaultColWidth="8.85546875" defaultRowHeight="22.1" x14ac:dyDescent="0.5"/>
  <cols>
    <col min="1" max="1" width="47" customWidth="1"/>
    <col min="2" max="2" width="9.140625" style="77" customWidth="1"/>
    <col min="3" max="3" width="14.5703125" style="17" customWidth="1"/>
    <col min="4" max="4" width="1" style="17" customWidth="1"/>
    <col min="5" max="5" width="13.85546875" style="17" bestFit="1" customWidth="1"/>
    <col min="6" max="6" width="1" style="17" customWidth="1"/>
    <col min="7" max="7" width="13.85546875" style="17" customWidth="1"/>
    <col min="8" max="8" width="1" style="17" customWidth="1"/>
    <col min="9" max="9" width="12.7109375" style="17" customWidth="1"/>
    <col min="10" max="10" width="11.28515625" style="17" customWidth="1"/>
    <col min="11" max="11" width="14.5703125" style="17" customWidth="1"/>
    <col min="12" max="12" width="3.42578125" customWidth="1"/>
    <col min="13" max="13" width="10.85546875" bestFit="1" customWidth="1"/>
  </cols>
  <sheetData>
    <row r="1" spans="1:13" s="74" customFormat="1" ht="22.85" x14ac:dyDescent="0.5">
      <c r="A1" s="70" t="s">
        <v>0</v>
      </c>
      <c r="B1" s="73"/>
      <c r="C1" s="18"/>
      <c r="D1" s="18"/>
      <c r="E1" s="18"/>
      <c r="F1" s="18"/>
      <c r="G1" s="18"/>
      <c r="H1" s="18"/>
      <c r="I1" s="18"/>
      <c r="J1" s="19"/>
      <c r="K1" s="19"/>
    </row>
    <row r="2" spans="1:13" s="74" customFormat="1" ht="22.85" x14ac:dyDescent="0.5">
      <c r="A2" s="70" t="s">
        <v>1</v>
      </c>
      <c r="B2" s="73"/>
      <c r="C2" s="18"/>
      <c r="D2" s="18"/>
      <c r="E2" s="18"/>
      <c r="F2" s="18"/>
      <c r="G2" s="18"/>
      <c r="H2" s="18"/>
      <c r="I2" s="18"/>
      <c r="J2" s="19"/>
      <c r="K2" s="19"/>
    </row>
    <row r="3" spans="1:13" s="74" customFormat="1" x14ac:dyDescent="0.5">
      <c r="B3" s="91"/>
      <c r="C3" s="19"/>
      <c r="D3" s="19"/>
      <c r="E3" s="19"/>
      <c r="F3" s="19"/>
      <c r="G3" s="19"/>
      <c r="H3" s="19"/>
      <c r="I3" s="19"/>
      <c r="J3" s="19"/>
      <c r="K3" s="19"/>
    </row>
    <row r="4" spans="1:13" x14ac:dyDescent="0.5">
      <c r="C4" s="191" t="s">
        <v>2</v>
      </c>
      <c r="D4" s="191"/>
      <c r="E4" s="191"/>
      <c r="F4" s="191"/>
      <c r="G4" s="191" t="s">
        <v>3</v>
      </c>
      <c r="H4" s="191"/>
      <c r="I4" s="191"/>
    </row>
    <row r="5" spans="1:13" x14ac:dyDescent="0.5">
      <c r="C5" s="3" t="s">
        <v>145</v>
      </c>
      <c r="D5" s="4"/>
      <c r="E5" s="1" t="s">
        <v>4</v>
      </c>
      <c r="F5" s="1"/>
      <c r="G5" s="3" t="s">
        <v>145</v>
      </c>
      <c r="H5" s="4"/>
      <c r="I5" s="1" t="s">
        <v>4</v>
      </c>
    </row>
    <row r="6" spans="1:13" ht="22.85" x14ac:dyDescent="0.5">
      <c r="A6" s="70" t="s">
        <v>5</v>
      </c>
      <c r="B6" s="77" t="s">
        <v>6</v>
      </c>
      <c r="C6" s="13" t="s">
        <v>154</v>
      </c>
      <c r="D6" s="20"/>
      <c r="E6" s="13" t="s">
        <v>146</v>
      </c>
      <c r="G6" s="13" t="s">
        <v>154</v>
      </c>
      <c r="H6" s="20"/>
      <c r="I6" s="13" t="s">
        <v>146</v>
      </c>
    </row>
    <row r="7" spans="1:13" ht="22.85" x14ac:dyDescent="0.5">
      <c r="A7" s="70"/>
      <c r="C7" s="10" t="s">
        <v>7</v>
      </c>
      <c r="D7" s="10"/>
      <c r="E7" s="10"/>
      <c r="F7" s="10"/>
      <c r="G7" s="10" t="s">
        <v>7</v>
      </c>
      <c r="H7" s="10"/>
      <c r="I7" s="10"/>
    </row>
    <row r="8" spans="1:13" x14ac:dyDescent="0.5">
      <c r="C8" s="190" t="s">
        <v>8</v>
      </c>
      <c r="D8" s="190"/>
      <c r="E8" s="190"/>
      <c r="F8" s="190"/>
      <c r="G8" s="190"/>
      <c r="H8" s="190"/>
      <c r="I8" s="190"/>
    </row>
    <row r="9" spans="1:13" x14ac:dyDescent="0.5">
      <c r="A9" s="82" t="s">
        <v>9</v>
      </c>
      <c r="C9" s="2"/>
      <c r="D9" s="2"/>
      <c r="E9" s="2"/>
      <c r="F9" s="2"/>
      <c r="G9" s="2"/>
      <c r="H9" s="2"/>
      <c r="I9" s="2"/>
    </row>
    <row r="10" spans="1:13" x14ac:dyDescent="0.5">
      <c r="A10" t="s">
        <v>10</v>
      </c>
      <c r="C10" s="34">
        <v>158852</v>
      </c>
      <c r="D10" s="34"/>
      <c r="E10" s="34">
        <v>163034</v>
      </c>
      <c r="F10" s="34"/>
      <c r="G10" s="34">
        <v>110291</v>
      </c>
      <c r="H10" s="34"/>
      <c r="I10" s="34">
        <v>87800</v>
      </c>
    </row>
    <row r="11" spans="1:13" s="131" customFormat="1" x14ac:dyDescent="0.5">
      <c r="A11" t="s">
        <v>11</v>
      </c>
      <c r="B11" s="77" t="s">
        <v>142</v>
      </c>
      <c r="C11" s="34">
        <v>1260488</v>
      </c>
      <c r="D11" s="34"/>
      <c r="E11" s="34">
        <f>1314580+1</f>
        <v>1314581</v>
      </c>
      <c r="F11" s="34"/>
      <c r="G11" s="34">
        <v>1276386</v>
      </c>
      <c r="H11" s="34"/>
      <c r="I11" s="34">
        <v>1323491</v>
      </c>
      <c r="J11" s="136"/>
      <c r="K11" s="136"/>
      <c r="M11" s="140"/>
    </row>
    <row r="12" spans="1:13" x14ac:dyDescent="0.5">
      <c r="A12" t="s">
        <v>152</v>
      </c>
      <c r="B12" s="77">
        <v>2</v>
      </c>
      <c r="C12" s="66">
        <v>0</v>
      </c>
      <c r="D12" s="146"/>
      <c r="E12" s="66">
        <v>0</v>
      </c>
      <c r="F12" s="146"/>
      <c r="G12" s="66">
        <v>0</v>
      </c>
      <c r="H12" s="146"/>
      <c r="I12" s="66">
        <v>0</v>
      </c>
    </row>
    <row r="13" spans="1:13" x14ac:dyDescent="0.5">
      <c r="A13" t="s">
        <v>12</v>
      </c>
      <c r="C13" s="34">
        <v>1514570</v>
      </c>
      <c r="D13" s="34"/>
      <c r="E13" s="34">
        <v>1333907</v>
      </c>
      <c r="F13" s="34"/>
      <c r="G13" s="34">
        <v>1509088</v>
      </c>
      <c r="H13" s="34"/>
      <c r="I13" s="34">
        <v>1330551</v>
      </c>
    </row>
    <row r="14" spans="1:13" x14ac:dyDescent="0.5">
      <c r="A14" t="s">
        <v>13</v>
      </c>
      <c r="C14" s="34">
        <v>1605</v>
      </c>
      <c r="D14" s="34"/>
      <c r="E14" s="21">
        <v>1690</v>
      </c>
      <c r="F14" s="34"/>
      <c r="G14" s="34">
        <v>1605</v>
      </c>
      <c r="H14" s="34"/>
      <c r="I14" s="34">
        <v>1690</v>
      </c>
    </row>
    <row r="15" spans="1:13" x14ac:dyDescent="0.5">
      <c r="A15" s="74" t="s">
        <v>14</v>
      </c>
      <c r="C15" s="22">
        <f>SUM(C10:C14)</f>
        <v>2935515</v>
      </c>
      <c r="D15" s="23"/>
      <c r="E15" s="22">
        <f>SUM(E10:E14)</f>
        <v>2813212</v>
      </c>
      <c r="F15" s="23"/>
      <c r="G15" s="22">
        <f>SUM(G10:G14)</f>
        <v>2897370</v>
      </c>
      <c r="H15" s="23"/>
      <c r="I15" s="22">
        <f>SUM(I10:I14)</f>
        <v>2743532</v>
      </c>
    </row>
    <row r="16" spans="1:13" x14ac:dyDescent="0.5">
      <c r="C16" s="21"/>
      <c r="D16" s="21"/>
      <c r="E16" s="21"/>
      <c r="F16" s="21"/>
      <c r="G16" s="21"/>
      <c r="H16" s="21"/>
      <c r="I16" s="21"/>
    </row>
    <row r="17" spans="1:13" x14ac:dyDescent="0.5">
      <c r="A17" s="82" t="s">
        <v>15</v>
      </c>
      <c r="C17" s="21"/>
      <c r="D17" s="21"/>
      <c r="E17" s="21"/>
      <c r="F17" s="21"/>
      <c r="G17" s="21"/>
      <c r="H17" s="21"/>
      <c r="I17" s="21"/>
    </row>
    <row r="18" spans="1:13" x14ac:dyDescent="0.5">
      <c r="A18" t="s">
        <v>16</v>
      </c>
      <c r="B18" s="77">
        <v>4</v>
      </c>
      <c r="C18" s="66">
        <v>0</v>
      </c>
      <c r="D18" s="34"/>
      <c r="E18" s="66">
        <v>0</v>
      </c>
      <c r="F18" s="34"/>
      <c r="G18" s="34">
        <v>10000</v>
      </c>
      <c r="H18" s="34"/>
      <c r="I18" s="34">
        <v>10000</v>
      </c>
    </row>
    <row r="19" spans="1:13" x14ac:dyDescent="0.5">
      <c r="A19" t="s">
        <v>17</v>
      </c>
      <c r="C19" s="147"/>
      <c r="D19" s="34"/>
      <c r="E19" s="147"/>
      <c r="F19" s="34"/>
      <c r="G19" s="34"/>
      <c r="H19" s="34"/>
      <c r="I19" s="34"/>
    </row>
    <row r="20" spans="1:13" x14ac:dyDescent="0.5">
      <c r="A20" t="s">
        <v>18</v>
      </c>
      <c r="C20" s="139">
        <v>7383</v>
      </c>
      <c r="D20" s="34"/>
      <c r="E20" s="139">
        <v>7383</v>
      </c>
      <c r="F20" s="34"/>
      <c r="G20" s="139">
        <v>7383</v>
      </c>
      <c r="H20" s="34"/>
      <c r="I20" s="139">
        <v>7383</v>
      </c>
      <c r="K20" s="167"/>
    </row>
    <row r="21" spans="1:13" hidden="1" x14ac:dyDescent="0.5">
      <c r="A21" t="s">
        <v>19</v>
      </c>
      <c r="C21" s="66"/>
      <c r="D21" s="34"/>
      <c r="E21" s="34"/>
      <c r="F21" s="34"/>
      <c r="G21" s="66"/>
      <c r="H21" s="34"/>
      <c r="I21" s="34"/>
    </row>
    <row r="22" spans="1:13" x14ac:dyDescent="0.5">
      <c r="A22" t="s">
        <v>184</v>
      </c>
      <c r="B22" s="77">
        <v>9</v>
      </c>
      <c r="C22" s="66">
        <v>30000</v>
      </c>
      <c r="D22" s="34"/>
      <c r="E22" s="3">
        <v>0</v>
      </c>
      <c r="F22" s="34"/>
      <c r="G22" s="66">
        <v>0</v>
      </c>
      <c r="H22" s="34"/>
      <c r="I22" s="168">
        <v>0</v>
      </c>
    </row>
    <row r="23" spans="1:13" x14ac:dyDescent="0.5">
      <c r="A23" t="s">
        <v>20</v>
      </c>
      <c r="C23" s="139">
        <v>129147</v>
      </c>
      <c r="D23" s="34"/>
      <c r="E23" s="148">
        <v>129150</v>
      </c>
      <c r="F23" s="34"/>
      <c r="G23" s="34">
        <v>129412</v>
      </c>
      <c r="H23" s="34"/>
      <c r="I23" s="34">
        <v>129415</v>
      </c>
    </row>
    <row r="24" spans="1:13" x14ac:dyDescent="0.5">
      <c r="A24" t="s">
        <v>21</v>
      </c>
      <c r="B24" s="77">
        <v>5</v>
      </c>
      <c r="C24" s="139">
        <v>856746</v>
      </c>
      <c r="D24" s="34"/>
      <c r="E24" s="139">
        <v>822013</v>
      </c>
      <c r="F24" s="34"/>
      <c r="G24" s="34">
        <v>856378</v>
      </c>
      <c r="H24" s="34"/>
      <c r="I24" s="34">
        <v>821575</v>
      </c>
      <c r="L24" s="109"/>
    </row>
    <row r="25" spans="1:13" x14ac:dyDescent="0.5">
      <c r="A25" t="s">
        <v>22</v>
      </c>
      <c r="C25" s="21">
        <v>29703</v>
      </c>
      <c r="D25" s="34"/>
      <c r="E25" s="139">
        <v>18799</v>
      </c>
      <c r="F25" s="34"/>
      <c r="G25" s="34">
        <v>29703</v>
      </c>
      <c r="H25" s="34"/>
      <c r="I25" s="34">
        <v>18799</v>
      </c>
      <c r="J25" s="136"/>
    </row>
    <row r="26" spans="1:13" x14ac:dyDescent="0.5">
      <c r="A26" t="s">
        <v>23</v>
      </c>
      <c r="C26" s="139">
        <v>40074</v>
      </c>
      <c r="D26" s="34"/>
      <c r="E26" s="139">
        <v>35599</v>
      </c>
      <c r="F26" s="34"/>
      <c r="G26" s="34">
        <v>39528</v>
      </c>
      <c r="H26" s="34"/>
      <c r="I26" s="34">
        <v>35128</v>
      </c>
    </row>
    <row r="27" spans="1:13" x14ac:dyDescent="0.5">
      <c r="A27" t="s">
        <v>24</v>
      </c>
      <c r="C27" s="139">
        <v>15562</v>
      </c>
      <c r="D27" s="34"/>
      <c r="E27" s="139">
        <v>15910</v>
      </c>
      <c r="F27" s="34"/>
      <c r="G27" s="34">
        <v>15394</v>
      </c>
      <c r="H27" s="34"/>
      <c r="I27" s="34">
        <v>15737</v>
      </c>
      <c r="L27" s="109"/>
    </row>
    <row r="28" spans="1:13" x14ac:dyDescent="0.5">
      <c r="A28" s="74" t="s">
        <v>25</v>
      </c>
      <c r="C28" s="24">
        <f>SUM(C18:C27)</f>
        <v>1108615</v>
      </c>
      <c r="D28" s="23"/>
      <c r="E28" s="24">
        <f>SUM(E18:E27)</f>
        <v>1028854</v>
      </c>
      <c r="F28" s="23"/>
      <c r="G28" s="22">
        <f>SUM(G18:G27)</f>
        <v>1087798</v>
      </c>
      <c r="H28" s="23"/>
      <c r="I28" s="22">
        <f>SUM(I18:I27)</f>
        <v>1038037</v>
      </c>
      <c r="K28" s="137"/>
      <c r="L28" s="138"/>
      <c r="M28" s="138"/>
    </row>
    <row r="29" spans="1:13" x14ac:dyDescent="0.5">
      <c r="A29" s="74"/>
      <c r="C29" s="146"/>
      <c r="D29" s="34"/>
      <c r="E29" s="146"/>
      <c r="F29" s="34"/>
      <c r="G29" s="146"/>
      <c r="H29" s="34"/>
      <c r="I29" s="146"/>
    </row>
    <row r="30" spans="1:13" ht="22.85" thickBot="1" x14ac:dyDescent="0.55000000000000004">
      <c r="A30" s="74" t="s">
        <v>26</v>
      </c>
      <c r="C30" s="25">
        <f>SUM(C15+C28)</f>
        <v>4044130</v>
      </c>
      <c r="D30" s="23"/>
      <c r="E30" s="25">
        <f>SUM(E15+E28)</f>
        <v>3842066</v>
      </c>
      <c r="F30" s="23"/>
      <c r="G30" s="25">
        <f>SUM(G15+G28)</f>
        <v>3985168</v>
      </c>
      <c r="H30" s="23"/>
      <c r="I30" s="25">
        <f>SUM(I15+I28)</f>
        <v>3781569</v>
      </c>
      <c r="J30" s="136"/>
      <c r="K30" s="136"/>
      <c r="L30" s="109"/>
      <c r="M30" s="118"/>
    </row>
    <row r="31" spans="1:13" ht="22.85" thickTop="1" x14ac:dyDescent="0.5">
      <c r="A31" s="74"/>
      <c r="C31" s="26">
        <f>C30-C74</f>
        <v>0</v>
      </c>
      <c r="D31" s="27"/>
      <c r="E31" s="26">
        <f>E30-E74</f>
        <v>0</v>
      </c>
      <c r="F31" s="27"/>
      <c r="G31" s="26">
        <f>G30-G74</f>
        <v>0</v>
      </c>
      <c r="H31" s="27"/>
      <c r="I31" s="26">
        <f>I30-I74</f>
        <v>0</v>
      </c>
    </row>
    <row r="32" spans="1:13" s="70" customFormat="1" ht="22.85" x14ac:dyDescent="0.5">
      <c r="A32" s="70" t="s">
        <v>0</v>
      </c>
      <c r="B32" s="73"/>
      <c r="C32" s="18"/>
      <c r="D32" s="18"/>
      <c r="E32" s="18"/>
      <c r="F32" s="18"/>
      <c r="G32" s="18"/>
      <c r="H32" s="18"/>
      <c r="I32" s="18"/>
      <c r="J32" s="18"/>
      <c r="K32" s="18"/>
    </row>
    <row r="33" spans="1:12" s="70" customFormat="1" ht="22.85" x14ac:dyDescent="0.5">
      <c r="A33" s="70" t="s">
        <v>1</v>
      </c>
      <c r="B33" s="73"/>
      <c r="C33" s="18"/>
      <c r="D33" s="18"/>
      <c r="E33" s="18"/>
      <c r="F33" s="18"/>
      <c r="G33" s="18"/>
      <c r="H33" s="18"/>
      <c r="I33" s="18"/>
      <c r="J33" s="18"/>
      <c r="K33" s="18"/>
    </row>
    <row r="34" spans="1:12" s="70" customFormat="1" ht="7.5" customHeight="1" x14ac:dyDescent="0.5">
      <c r="B34" s="73"/>
      <c r="C34" s="18"/>
      <c r="D34" s="18"/>
      <c r="E34" s="18"/>
      <c r="F34" s="18"/>
      <c r="G34" s="18"/>
      <c r="H34" s="18"/>
      <c r="I34" s="18"/>
      <c r="J34" s="18"/>
      <c r="K34" s="18"/>
    </row>
    <row r="35" spans="1:12" ht="19.45" customHeight="1" x14ac:dyDescent="0.5">
      <c r="C35" s="191" t="s">
        <v>2</v>
      </c>
      <c r="D35" s="191"/>
      <c r="E35" s="191"/>
      <c r="F35" s="72"/>
      <c r="G35" s="191" t="s">
        <v>3</v>
      </c>
      <c r="H35" s="191"/>
      <c r="I35" s="191"/>
    </row>
    <row r="36" spans="1:12" ht="19.45" customHeight="1" x14ac:dyDescent="0.5">
      <c r="C36" s="3" t="s">
        <v>145</v>
      </c>
      <c r="D36" s="4"/>
      <c r="E36" s="1" t="s">
        <v>4</v>
      </c>
      <c r="F36" s="1"/>
      <c r="G36" s="3" t="s">
        <v>145</v>
      </c>
      <c r="H36" s="4"/>
      <c r="I36" s="1" t="s">
        <v>4</v>
      </c>
    </row>
    <row r="37" spans="1:12" ht="22.85" x14ac:dyDescent="0.5">
      <c r="A37" s="132" t="s">
        <v>27</v>
      </c>
      <c r="B37" s="77" t="s">
        <v>6</v>
      </c>
      <c r="C37" s="13" t="s">
        <v>154</v>
      </c>
      <c r="D37" s="20"/>
      <c r="E37" s="13" t="s">
        <v>146</v>
      </c>
      <c r="G37" s="13" t="s">
        <v>154</v>
      </c>
      <c r="H37" s="20"/>
      <c r="I37" s="13" t="s">
        <v>146</v>
      </c>
    </row>
    <row r="38" spans="1:12" ht="19.45" customHeight="1" x14ac:dyDescent="0.5">
      <c r="A38" s="132"/>
      <c r="C38" s="10" t="s">
        <v>7</v>
      </c>
      <c r="D38" s="10"/>
      <c r="E38" s="10"/>
      <c r="F38" s="10"/>
      <c r="G38" s="10" t="s">
        <v>7</v>
      </c>
      <c r="H38" s="10"/>
      <c r="I38" s="10"/>
    </row>
    <row r="39" spans="1:12" ht="19.45" customHeight="1" x14ac:dyDescent="0.5">
      <c r="C39" s="190" t="s">
        <v>8</v>
      </c>
      <c r="D39" s="190"/>
      <c r="E39" s="190"/>
      <c r="F39" s="190"/>
      <c r="G39" s="190"/>
      <c r="H39" s="190"/>
      <c r="I39" s="190"/>
    </row>
    <row r="40" spans="1:12" x14ac:dyDescent="0.5">
      <c r="A40" s="133" t="s">
        <v>28</v>
      </c>
      <c r="C40" s="21"/>
      <c r="D40" s="21"/>
      <c r="E40" s="21"/>
      <c r="F40" s="21"/>
      <c r="G40" s="21"/>
      <c r="H40" s="21"/>
      <c r="I40" s="21"/>
    </row>
    <row r="41" spans="1:12" x14ac:dyDescent="0.5">
      <c r="A41" t="s">
        <v>29</v>
      </c>
      <c r="C41" s="34">
        <v>87552</v>
      </c>
      <c r="D41" s="34"/>
      <c r="E41" s="34">
        <v>50902</v>
      </c>
      <c r="F41" s="34"/>
      <c r="G41" s="34">
        <v>87552</v>
      </c>
      <c r="H41" s="34"/>
      <c r="I41" s="34">
        <v>50902</v>
      </c>
      <c r="L41" s="135"/>
    </row>
    <row r="42" spans="1:12" x14ac:dyDescent="0.5">
      <c r="A42" t="s">
        <v>30</v>
      </c>
      <c r="B42" s="77">
        <v>2</v>
      </c>
      <c r="C42" s="34">
        <v>699376</v>
      </c>
      <c r="D42" s="34"/>
      <c r="E42" s="34">
        <v>607485</v>
      </c>
      <c r="F42" s="34"/>
      <c r="G42" s="34">
        <v>699390</v>
      </c>
      <c r="H42" s="34"/>
      <c r="I42" s="34">
        <v>606008</v>
      </c>
      <c r="J42" s="131"/>
    </row>
    <row r="43" spans="1:12" ht="20.5" customHeight="1" x14ac:dyDescent="0.5">
      <c r="A43" t="s">
        <v>34</v>
      </c>
      <c r="C43" s="34"/>
      <c r="D43" s="34"/>
      <c r="E43" s="34"/>
      <c r="F43" s="34"/>
      <c r="G43" s="34"/>
      <c r="H43" s="34"/>
      <c r="I43" s="34"/>
    </row>
    <row r="44" spans="1:12" ht="20.5" customHeight="1" x14ac:dyDescent="0.5">
      <c r="A44" t="s">
        <v>173</v>
      </c>
      <c r="B44" s="77">
        <v>6</v>
      </c>
      <c r="C44" s="34">
        <v>58920</v>
      </c>
      <c r="D44" s="34"/>
      <c r="E44" s="34">
        <v>58920</v>
      </c>
      <c r="F44" s="34"/>
      <c r="G44" s="21">
        <v>58920</v>
      </c>
      <c r="H44" s="34"/>
      <c r="I44" s="34">
        <v>58920</v>
      </c>
    </row>
    <row r="45" spans="1:12" x14ac:dyDescent="0.5">
      <c r="A45" t="s">
        <v>35</v>
      </c>
      <c r="C45" s="34"/>
      <c r="D45" s="34"/>
      <c r="E45" s="34"/>
      <c r="F45" s="34"/>
      <c r="G45" s="147"/>
      <c r="H45" s="34"/>
      <c r="I45" s="147"/>
    </row>
    <row r="46" spans="1:12" ht="20.5" customHeight="1" x14ac:dyDescent="0.5">
      <c r="A46" t="s">
        <v>173</v>
      </c>
      <c r="B46" s="77">
        <v>8</v>
      </c>
      <c r="C46" s="34">
        <v>8307</v>
      </c>
      <c r="D46" s="34"/>
      <c r="E46" s="34">
        <v>5749</v>
      </c>
      <c r="F46" s="34"/>
      <c r="G46" s="34">
        <v>8307</v>
      </c>
      <c r="H46" s="34"/>
      <c r="I46" s="147">
        <v>5749</v>
      </c>
    </row>
    <row r="47" spans="1:12" ht="20.5" customHeight="1" x14ac:dyDescent="0.5">
      <c r="A47" t="s">
        <v>31</v>
      </c>
      <c r="C47" s="34">
        <v>24103</v>
      </c>
      <c r="D47" s="34"/>
      <c r="E47" s="34">
        <v>12570</v>
      </c>
      <c r="F47" s="34"/>
      <c r="G47" s="21">
        <v>23736</v>
      </c>
      <c r="H47" s="34"/>
      <c r="I47" s="147">
        <v>12166</v>
      </c>
    </row>
    <row r="48" spans="1:12" x14ac:dyDescent="0.5">
      <c r="A48" s="74" t="s">
        <v>32</v>
      </c>
      <c r="C48" s="22">
        <f>SUM(C41:C47)</f>
        <v>878258</v>
      </c>
      <c r="D48" s="23"/>
      <c r="E48" s="22">
        <f>SUM(E41:E47)</f>
        <v>735626</v>
      </c>
      <c r="F48" s="23"/>
      <c r="G48" s="22">
        <f>SUM(G41:G47)</f>
        <v>877905</v>
      </c>
      <c r="H48" s="23"/>
      <c r="I48" s="22">
        <f>SUM(I41:I47)</f>
        <v>733745</v>
      </c>
    </row>
    <row r="49" spans="1:9" ht="8.1999999999999993" customHeight="1" x14ac:dyDescent="0.5">
      <c r="C49" s="21"/>
      <c r="D49" s="21"/>
      <c r="E49" s="21"/>
      <c r="F49" s="21"/>
      <c r="G49" s="21"/>
      <c r="H49" s="21"/>
      <c r="I49" s="21"/>
    </row>
    <row r="50" spans="1:9" x14ac:dyDescent="0.5">
      <c r="A50" s="133" t="s">
        <v>33</v>
      </c>
      <c r="C50" s="21"/>
      <c r="D50" s="21"/>
      <c r="E50" s="21"/>
      <c r="F50" s="21"/>
      <c r="G50" s="21"/>
      <c r="H50" s="21"/>
      <c r="I50" s="21"/>
    </row>
    <row r="51" spans="1:9" ht="20.5" customHeight="1" x14ac:dyDescent="0.5">
      <c r="A51" t="s">
        <v>34</v>
      </c>
      <c r="B51" s="77">
        <v>6</v>
      </c>
      <c r="C51" s="151">
        <v>95230</v>
      </c>
      <c r="D51" s="150"/>
      <c r="E51" s="149">
        <v>109960</v>
      </c>
      <c r="F51" s="150"/>
      <c r="G51" s="149">
        <v>95230</v>
      </c>
      <c r="H51" s="150"/>
      <c r="I51" s="149">
        <v>109960</v>
      </c>
    </row>
    <row r="52" spans="1:9" x14ac:dyDescent="0.5">
      <c r="A52" t="s">
        <v>35</v>
      </c>
      <c r="B52" s="77">
        <v>8</v>
      </c>
      <c r="C52" s="151">
        <v>18802</v>
      </c>
      <c r="D52" s="150"/>
      <c r="E52" s="149">
        <v>11892</v>
      </c>
      <c r="F52" s="150"/>
      <c r="G52" s="151">
        <v>18802</v>
      </c>
      <c r="H52" s="150"/>
      <c r="I52" s="149">
        <v>11892</v>
      </c>
    </row>
    <row r="53" spans="1:9" x14ac:dyDescent="0.5">
      <c r="A53" t="s">
        <v>36</v>
      </c>
      <c r="C53" s="149"/>
      <c r="D53" s="150"/>
      <c r="E53" s="149"/>
      <c r="F53" s="150"/>
      <c r="G53" s="146"/>
      <c r="H53" s="150"/>
      <c r="I53" s="146"/>
    </row>
    <row r="54" spans="1:9" ht="20.5" customHeight="1" x14ac:dyDescent="0.5">
      <c r="A54" t="s">
        <v>37</v>
      </c>
      <c r="C54" s="152">
        <v>197898</v>
      </c>
      <c r="D54" s="34"/>
      <c r="E54" s="152">
        <v>196152</v>
      </c>
      <c r="F54" s="34"/>
      <c r="G54" s="152">
        <v>195572</v>
      </c>
      <c r="H54" s="34"/>
      <c r="I54" s="152">
        <v>193892</v>
      </c>
    </row>
    <row r="55" spans="1:9" x14ac:dyDescent="0.5">
      <c r="A55" s="74" t="s">
        <v>38</v>
      </c>
      <c r="C55" s="22">
        <f>SUM(C51:C54)</f>
        <v>311930</v>
      </c>
      <c r="D55" s="23"/>
      <c r="E55" s="22">
        <f>SUM(E51:E54)</f>
        <v>318004</v>
      </c>
      <c r="F55" s="23"/>
      <c r="G55" s="22">
        <f>SUM(G51:G54)</f>
        <v>309604</v>
      </c>
      <c r="H55" s="23"/>
      <c r="I55" s="22">
        <f>SUM(I51:I54)</f>
        <v>315744</v>
      </c>
    </row>
    <row r="56" spans="1:9" ht="8.1999999999999993" customHeight="1" x14ac:dyDescent="0.5">
      <c r="A56" s="74"/>
      <c r="C56" s="29"/>
      <c r="D56" s="29"/>
      <c r="E56" s="29"/>
      <c r="F56" s="29"/>
      <c r="G56" s="29"/>
      <c r="H56" s="29"/>
      <c r="I56" s="29"/>
    </row>
    <row r="57" spans="1:9" x14ac:dyDescent="0.5">
      <c r="A57" s="134" t="s">
        <v>39</v>
      </c>
      <c r="C57" s="30">
        <f>SUM(C55,C48)</f>
        <v>1190188</v>
      </c>
      <c r="D57" s="23"/>
      <c r="E57" s="30">
        <f>SUM(E55,E48)</f>
        <v>1053630</v>
      </c>
      <c r="F57" s="23"/>
      <c r="G57" s="30">
        <f>SUM(G55,G48)</f>
        <v>1187509</v>
      </c>
      <c r="H57" s="23"/>
      <c r="I57" s="30">
        <f>SUM(I55,I48)</f>
        <v>1049489</v>
      </c>
    </row>
    <row r="58" spans="1:9" ht="8.1999999999999993" customHeight="1" x14ac:dyDescent="0.5">
      <c r="A58" s="70"/>
      <c r="B58" s="73"/>
      <c r="C58" s="31"/>
      <c r="D58" s="31"/>
      <c r="E58" s="31"/>
      <c r="F58" s="31"/>
      <c r="G58" s="31"/>
      <c r="H58" s="31"/>
      <c r="I58" s="31"/>
    </row>
    <row r="59" spans="1:9" ht="20.5" customHeight="1" x14ac:dyDescent="0.5">
      <c r="A59" s="82" t="s">
        <v>40</v>
      </c>
      <c r="C59" s="21"/>
      <c r="D59" s="21"/>
      <c r="E59" s="21"/>
      <c r="F59" s="21"/>
      <c r="G59" s="21"/>
      <c r="H59" s="21"/>
      <c r="I59" s="21"/>
    </row>
    <row r="60" spans="1:9" ht="20.5" customHeight="1" x14ac:dyDescent="0.5">
      <c r="A60" s="76" t="s">
        <v>41</v>
      </c>
      <c r="C60" s="21"/>
      <c r="D60" s="21"/>
      <c r="E60" s="21"/>
      <c r="F60" s="21"/>
      <c r="G60" s="21"/>
      <c r="H60" s="21"/>
      <c r="I60" s="21"/>
    </row>
    <row r="61" spans="1:9" ht="20.5" customHeight="1" x14ac:dyDescent="0.5">
      <c r="A61" t="s">
        <v>42</v>
      </c>
      <c r="C61" s="21"/>
      <c r="D61" s="21"/>
      <c r="E61" s="21"/>
      <c r="F61" s="21"/>
      <c r="G61" s="21"/>
      <c r="H61" s="21"/>
      <c r="I61" s="21"/>
    </row>
    <row r="62" spans="1:9" ht="20.5" customHeight="1" thickBot="1" x14ac:dyDescent="0.55000000000000004">
      <c r="A62" s="128" t="s">
        <v>43</v>
      </c>
      <c r="C62" s="32">
        <v>330000</v>
      </c>
      <c r="D62" s="28"/>
      <c r="E62" s="32">
        <v>330000</v>
      </c>
      <c r="F62" s="21"/>
      <c r="G62" s="32">
        <v>330000</v>
      </c>
      <c r="H62" s="28"/>
      <c r="I62" s="32">
        <v>330000</v>
      </c>
    </row>
    <row r="63" spans="1:9" ht="20.5" customHeight="1" thickTop="1" x14ac:dyDescent="0.5">
      <c r="A63" t="s">
        <v>44</v>
      </c>
      <c r="C63" s="135"/>
      <c r="D63" s="21"/>
      <c r="E63" s="135"/>
      <c r="F63" s="135"/>
      <c r="G63" s="135"/>
      <c r="H63" s="135"/>
      <c r="I63" s="135"/>
    </row>
    <row r="64" spans="1:9" ht="20.5" customHeight="1" x14ac:dyDescent="0.5">
      <c r="A64" s="128" t="s">
        <v>43</v>
      </c>
      <c r="C64" s="28">
        <v>330000</v>
      </c>
      <c r="D64" s="21"/>
      <c r="E64" s="28">
        <v>330000</v>
      </c>
      <c r="F64" s="21"/>
      <c r="G64" s="28">
        <v>330000</v>
      </c>
      <c r="H64" s="28"/>
      <c r="I64" s="28">
        <v>330000</v>
      </c>
    </row>
    <row r="65" spans="1:17" ht="20.5" customHeight="1" x14ac:dyDescent="0.5">
      <c r="A65" t="s">
        <v>45</v>
      </c>
      <c r="C65" s="33"/>
      <c r="D65" s="21"/>
      <c r="E65" s="33"/>
      <c r="F65" s="21"/>
      <c r="G65" s="33"/>
      <c r="H65" s="21"/>
      <c r="I65" s="33"/>
    </row>
    <row r="66" spans="1:17" ht="20.5" customHeight="1" x14ac:dyDescent="0.5">
      <c r="A66" s="76" t="s">
        <v>46</v>
      </c>
      <c r="C66" s="34">
        <v>420491</v>
      </c>
      <c r="D66" s="34"/>
      <c r="E66" s="34">
        <v>420491</v>
      </c>
      <c r="F66" s="34"/>
      <c r="G66" s="34">
        <v>420491</v>
      </c>
      <c r="H66" s="34"/>
      <c r="I66" s="34">
        <v>420491</v>
      </c>
    </row>
    <row r="67" spans="1:17" ht="20.5" customHeight="1" x14ac:dyDescent="0.5">
      <c r="A67" s="76" t="s">
        <v>47</v>
      </c>
      <c r="C67" s="34"/>
      <c r="D67" s="34"/>
      <c r="E67" s="34"/>
      <c r="F67" s="34"/>
      <c r="G67" s="34"/>
      <c r="H67" s="34"/>
      <c r="I67" s="34"/>
    </row>
    <row r="68" spans="1:17" s="70" customFormat="1" ht="20.5" customHeight="1" x14ac:dyDescent="0.5">
      <c r="A68" t="s">
        <v>48</v>
      </c>
      <c r="B68" s="77"/>
      <c r="C68" s="34">
        <v>33000</v>
      </c>
      <c r="D68" s="34"/>
      <c r="E68" s="34">
        <v>33000</v>
      </c>
      <c r="F68" s="34"/>
      <c r="G68" s="34">
        <v>33000</v>
      </c>
      <c r="H68" s="34"/>
      <c r="I68" s="34">
        <v>33000</v>
      </c>
      <c r="J68" s="18"/>
      <c r="K68" s="18"/>
    </row>
    <row r="69" spans="1:17" s="70" customFormat="1" ht="20.5" customHeight="1" x14ac:dyDescent="0.5">
      <c r="A69" s="76" t="s">
        <v>49</v>
      </c>
      <c r="B69" s="77"/>
      <c r="C69" s="152">
        <v>2070450</v>
      </c>
      <c r="D69" s="34"/>
      <c r="E69" s="152">
        <v>2004944</v>
      </c>
      <c r="F69" s="34"/>
      <c r="G69" s="152">
        <v>2014168</v>
      </c>
      <c r="H69" s="34"/>
      <c r="I69" s="152">
        <v>1948589</v>
      </c>
      <c r="J69" s="18"/>
      <c r="K69" s="18"/>
    </row>
    <row r="70" spans="1:17" s="70" customFormat="1" ht="20.5" customHeight="1" x14ac:dyDescent="0.5">
      <c r="A70" s="74" t="s">
        <v>50</v>
      </c>
      <c r="B70" s="77"/>
      <c r="C70" s="23">
        <f>SUM(C63:C69)</f>
        <v>2853941</v>
      </c>
      <c r="D70" s="34"/>
      <c r="E70" s="23">
        <f>SUM(E63:E69)</f>
        <v>2788435</v>
      </c>
      <c r="F70" s="34"/>
      <c r="G70" s="23">
        <f>SUM(G64:G69)</f>
        <v>2797659</v>
      </c>
      <c r="H70" s="23"/>
      <c r="I70" s="23">
        <f>SUM(I64:I69)</f>
        <v>2732080</v>
      </c>
      <c r="J70" s="18"/>
      <c r="K70" s="18"/>
    </row>
    <row r="71" spans="1:17" x14ac:dyDescent="0.5">
      <c r="A71" t="s">
        <v>51</v>
      </c>
      <c r="C71" s="34">
        <v>1</v>
      </c>
      <c r="D71" s="34"/>
      <c r="E71" s="153">
        <v>1</v>
      </c>
      <c r="F71" s="34"/>
      <c r="G71" s="66">
        <v>0</v>
      </c>
      <c r="H71" s="34"/>
      <c r="I71" s="66">
        <v>0</v>
      </c>
    </row>
    <row r="72" spans="1:17" x14ac:dyDescent="0.5">
      <c r="A72" s="74" t="s">
        <v>52</v>
      </c>
      <c r="C72" s="22">
        <f>SUM(C70:C71)</f>
        <v>2853942</v>
      </c>
      <c r="D72" s="23"/>
      <c r="E72" s="22">
        <f>SUM(E70:E71)</f>
        <v>2788436</v>
      </c>
      <c r="F72" s="23"/>
      <c r="G72" s="22">
        <f>SUM(G70:G71)</f>
        <v>2797659</v>
      </c>
      <c r="H72" s="23"/>
      <c r="I72" s="22">
        <f>SUM(I70:I71)</f>
        <v>2732080</v>
      </c>
      <c r="K72" s="137"/>
      <c r="L72" s="138"/>
      <c r="M72" s="138"/>
    </row>
    <row r="73" spans="1:17" ht="8.1999999999999993" customHeight="1" x14ac:dyDescent="0.5">
      <c r="A73" s="74"/>
      <c r="C73" s="146"/>
      <c r="D73" s="34"/>
      <c r="E73" s="146"/>
      <c r="F73" s="34"/>
      <c r="G73" s="146"/>
      <c r="H73" s="34"/>
      <c r="I73" s="146"/>
    </row>
    <row r="74" spans="1:17" ht="22.85" thickBot="1" x14ac:dyDescent="0.55000000000000004">
      <c r="A74" s="134" t="s">
        <v>53</v>
      </c>
      <c r="C74" s="25">
        <f>C57+C72</f>
        <v>4044130</v>
      </c>
      <c r="D74" s="23"/>
      <c r="E74" s="25">
        <f>E57+E72</f>
        <v>3842066</v>
      </c>
      <c r="F74" s="23"/>
      <c r="G74" s="25">
        <f>G57+G72</f>
        <v>3985168</v>
      </c>
      <c r="H74" s="23"/>
      <c r="I74" s="25">
        <f>I57+I72</f>
        <v>3781569</v>
      </c>
      <c r="J74" s="136"/>
      <c r="K74" s="136"/>
      <c r="L74" s="109"/>
      <c r="M74" s="118"/>
      <c r="N74" s="109"/>
      <c r="O74" s="109"/>
      <c r="P74" s="109"/>
      <c r="Q74" s="109"/>
    </row>
    <row r="75" spans="1:17" ht="22.85" thickTop="1" x14ac:dyDescent="0.5"/>
    <row r="76" spans="1:17" x14ac:dyDescent="0.5">
      <c r="C76" s="181">
        <f>C30-C74</f>
        <v>0</v>
      </c>
      <c r="D76" s="181"/>
      <c r="E76" s="181">
        <f>E30-E74</f>
        <v>0</v>
      </c>
      <c r="F76" s="181"/>
      <c r="G76" s="181">
        <f>G30-G74</f>
        <v>0</v>
      </c>
      <c r="H76" s="181"/>
      <c r="I76" s="181">
        <f>I30-I74</f>
        <v>0</v>
      </c>
      <c r="J76" s="181"/>
      <c r="K76" s="181"/>
    </row>
  </sheetData>
  <mergeCells count="6">
    <mergeCell ref="C39:I39"/>
    <mergeCell ref="C4:F4"/>
    <mergeCell ref="G4:I4"/>
    <mergeCell ref="C8:I8"/>
    <mergeCell ref="C35:E35"/>
    <mergeCell ref="G35:I35"/>
  </mergeCells>
  <conditionalFormatting sqref="C12">
    <cfRule type="expression" priority="1" stopIfTrue="1">
      <formula>"if(E11&gt;0,#,##0;(#,##0),"-")"</formula>
    </cfRule>
  </conditionalFormatting>
  <conditionalFormatting sqref="C18">
    <cfRule type="expression" priority="6" stopIfTrue="1">
      <formula>"if(E11&gt;0,#,##0;(#,##0),"-")"</formula>
    </cfRule>
  </conditionalFormatting>
  <conditionalFormatting sqref="C21:C22">
    <cfRule type="expression" priority="15" stopIfTrue="1">
      <formula>"if(E11&gt;0,#,##0;(#,##0),"-")"</formula>
    </cfRule>
  </conditionalFormatting>
  <conditionalFormatting sqref="E12">
    <cfRule type="expression" priority="10" stopIfTrue="1">
      <formula>"if(E11&gt;0,#,##0;(#,##0),"-")"</formula>
    </cfRule>
  </conditionalFormatting>
  <conditionalFormatting sqref="E18">
    <cfRule type="expression" priority="18" stopIfTrue="1">
      <formula>"if(E11&gt;0,#,##0;(#,##0),"-")"</formula>
    </cfRule>
  </conditionalFormatting>
  <conditionalFormatting sqref="E22">
    <cfRule type="expression" priority="3" stopIfTrue="1">
      <formula>"if(E11&gt;0,#,##0;(#,##0),"-")"</formula>
    </cfRule>
  </conditionalFormatting>
  <conditionalFormatting sqref="G12">
    <cfRule type="expression" priority="7" stopIfTrue="1">
      <formula>"if(E11&gt;0,#,##0;(#,##0),"-")"</formula>
    </cfRule>
  </conditionalFormatting>
  <conditionalFormatting sqref="G21:G22">
    <cfRule type="expression" priority="4" stopIfTrue="1">
      <formula>"if(E11&gt;0,#,##0;(#,##0),"-")"</formula>
    </cfRule>
  </conditionalFormatting>
  <conditionalFormatting sqref="G71">
    <cfRule type="expression" priority="5" stopIfTrue="1">
      <formula>"if(E11&gt;0,#,##0;(#,##0),"-")"</formula>
    </cfRule>
  </conditionalFormatting>
  <conditionalFormatting sqref="I12">
    <cfRule type="expression" priority="8" stopIfTrue="1">
      <formula>"if(E11&gt;0,#,##0;(#,##0),"-")"</formula>
    </cfRule>
  </conditionalFormatting>
  <conditionalFormatting sqref="I22">
    <cfRule type="expression" priority="2" stopIfTrue="1">
      <formula>"if(E11&gt;0,#,##0;(#,##0),"-")"</formula>
    </cfRule>
  </conditionalFormatting>
  <conditionalFormatting sqref="I71">
    <cfRule type="expression" priority="14" stopIfTrue="1">
      <formula>"if(E11&gt;0,#,##0;(#,##0),"-")"</formula>
    </cfRule>
  </conditionalFormatting>
  <pageMargins left="0.8" right="0.5" top="0.48" bottom="0.3" header="0.5" footer="0.3"/>
  <pageSetup paperSize="9" scale="89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  <pageSetUpPr fitToPage="1"/>
  </sheetPr>
  <dimension ref="A1:W53"/>
  <sheetViews>
    <sheetView zoomScaleNormal="100" zoomScaleSheetLayoutView="70" workbookViewId="0">
      <selection activeCell="T10" sqref="T10"/>
    </sheetView>
  </sheetViews>
  <sheetFormatPr defaultColWidth="9.140625" defaultRowHeight="23.2" customHeight="1" x14ac:dyDescent="0.5"/>
  <cols>
    <col min="1" max="1" width="45.85546875" style="76" customWidth="1"/>
    <col min="2" max="2" width="8.140625" style="77" customWidth="1"/>
    <col min="3" max="3" width="1.140625" style="76" customWidth="1"/>
    <col min="4" max="4" width="11.5703125" style="76" customWidth="1"/>
    <col min="5" max="5" width="1.140625" style="76" customWidth="1"/>
    <col min="6" max="6" width="11.5703125" style="76" customWidth="1"/>
    <col min="7" max="7" width="1.140625" style="76" customWidth="1"/>
    <col min="8" max="8" width="11.5703125" style="76" customWidth="1"/>
    <col min="9" max="9" width="1.140625" style="76" customWidth="1"/>
    <col min="10" max="10" width="11.5703125" style="76" customWidth="1"/>
    <col min="11" max="11" width="12.5703125" style="6" hidden="1" customWidth="1"/>
    <col min="12" max="12" width="0" style="76" hidden="1" customWidth="1"/>
    <col min="13" max="13" width="1.7109375" style="76" hidden="1" customWidth="1"/>
    <col min="14" max="14" width="9.42578125" style="76" hidden="1" customWidth="1"/>
    <col min="15" max="15" width="2.42578125" style="76" hidden="1" customWidth="1"/>
    <col min="16" max="16" width="0" style="76" hidden="1" customWidth="1"/>
    <col min="17" max="17" width="1.140625" style="76" hidden="1" customWidth="1"/>
    <col min="18" max="18" width="0" style="76" hidden="1" customWidth="1"/>
    <col min="19" max="19" width="20.85546875" style="76" customWidth="1"/>
    <col min="20" max="20" width="11.28515625" style="76" bestFit="1" customWidth="1"/>
    <col min="21" max="21" width="2.140625" style="76" customWidth="1"/>
    <col min="22" max="22" width="11.28515625" style="76" bestFit="1" customWidth="1"/>
    <col min="23" max="23" width="9.85546875" style="76" bestFit="1" customWidth="1"/>
    <col min="24" max="16384" width="9.140625" style="76"/>
  </cols>
  <sheetData>
    <row r="1" spans="1:23" s="74" customFormat="1" ht="22.85" x14ac:dyDescent="0.5">
      <c r="A1" s="70" t="s">
        <v>0</v>
      </c>
      <c r="B1" s="73"/>
      <c r="C1" s="70"/>
      <c r="D1" s="70"/>
      <c r="E1" s="70"/>
      <c r="F1" s="70"/>
      <c r="G1" s="70"/>
      <c r="H1" s="70"/>
      <c r="I1" s="70"/>
      <c r="J1" s="70"/>
      <c r="K1" s="6"/>
    </row>
    <row r="2" spans="1:23" s="74" customFormat="1" ht="22.85" x14ac:dyDescent="0.5">
      <c r="A2" s="75" t="s">
        <v>54</v>
      </c>
      <c r="B2" s="73"/>
      <c r="C2" s="70"/>
      <c r="D2" s="70"/>
      <c r="E2" s="70"/>
      <c r="F2" s="70"/>
      <c r="G2" s="70"/>
      <c r="H2" s="70"/>
      <c r="I2" s="70"/>
      <c r="J2" s="70"/>
      <c r="K2" s="6"/>
    </row>
    <row r="3" spans="1:23" ht="22.85" x14ac:dyDescent="0.5">
      <c r="A3" s="75"/>
      <c r="B3" s="73"/>
      <c r="C3" s="70"/>
      <c r="D3" s="70"/>
      <c r="E3" s="70"/>
      <c r="F3" s="70"/>
      <c r="G3" s="70"/>
      <c r="H3" s="70"/>
      <c r="I3" s="70"/>
      <c r="J3" s="70"/>
    </row>
    <row r="4" spans="1:23" ht="22.1" x14ac:dyDescent="0.5">
      <c r="C4" s="78"/>
      <c r="D4" s="193" t="s">
        <v>55</v>
      </c>
      <c r="E4" s="193"/>
      <c r="F4" s="193"/>
      <c r="G4" s="79"/>
      <c r="H4" s="193" t="s">
        <v>56</v>
      </c>
      <c r="I4" s="193"/>
      <c r="J4" s="193"/>
    </row>
    <row r="5" spans="1:23" ht="22.1" x14ac:dyDescent="0.5">
      <c r="C5" s="78"/>
      <c r="D5" s="189" t="s">
        <v>57</v>
      </c>
      <c r="E5" s="189"/>
      <c r="F5" s="189"/>
      <c r="G5" s="80"/>
      <c r="H5" s="189" t="s">
        <v>57</v>
      </c>
      <c r="I5" s="189"/>
      <c r="J5" s="189"/>
    </row>
    <row r="6" spans="1:23" ht="21.95" customHeight="1" x14ac:dyDescent="0.5">
      <c r="C6" s="78"/>
      <c r="D6" s="189" t="s">
        <v>147</v>
      </c>
      <c r="E6" s="189"/>
      <c r="F6" s="189"/>
      <c r="G6" s="80"/>
      <c r="H6" s="189" t="s">
        <v>147</v>
      </c>
      <c r="I6" s="189"/>
      <c r="J6" s="189"/>
    </row>
    <row r="7" spans="1:23" ht="22.1" x14ac:dyDescent="0.5">
      <c r="B7" s="77" t="s">
        <v>6</v>
      </c>
      <c r="C7" s="78"/>
      <c r="D7" s="13" t="s">
        <v>154</v>
      </c>
      <c r="E7" s="20"/>
      <c r="F7" s="13" t="s">
        <v>146</v>
      </c>
      <c r="G7" s="81"/>
      <c r="H7" s="13" t="s">
        <v>154</v>
      </c>
      <c r="I7" s="20"/>
      <c r="J7" s="13" t="s">
        <v>146</v>
      </c>
      <c r="T7" s="182"/>
    </row>
    <row r="8" spans="1:23" ht="22.1" x14ac:dyDescent="0.5">
      <c r="C8" s="78"/>
      <c r="D8" s="185" t="s">
        <v>8</v>
      </c>
      <c r="E8" s="185"/>
      <c r="F8" s="185"/>
      <c r="G8" s="185"/>
      <c r="H8" s="185"/>
      <c r="I8" s="185"/>
      <c r="J8" s="185"/>
      <c r="L8" s="192" t="s">
        <v>58</v>
      </c>
      <c r="M8" s="192"/>
      <c r="N8" s="192"/>
      <c r="P8" s="192" t="s">
        <v>59</v>
      </c>
      <c r="Q8" s="192"/>
      <c r="R8" s="192"/>
      <c r="T8" s="182"/>
    </row>
    <row r="9" spans="1:23" ht="22.1" x14ac:dyDescent="0.5">
      <c r="A9" s="82" t="s">
        <v>60</v>
      </c>
      <c r="D9" s="83"/>
      <c r="E9" s="83"/>
      <c r="F9" s="83"/>
      <c r="G9" s="83"/>
      <c r="H9" s="83"/>
      <c r="I9" s="83"/>
      <c r="J9" s="83"/>
      <c r="K9" s="7"/>
      <c r="L9" s="81">
        <v>2563</v>
      </c>
      <c r="M9" s="81"/>
      <c r="N9" s="81">
        <v>2562</v>
      </c>
      <c r="O9" s="81"/>
      <c r="P9" s="81">
        <v>2563</v>
      </c>
      <c r="Q9" s="81"/>
      <c r="R9" s="81">
        <v>2562</v>
      </c>
      <c r="T9" s="182"/>
    </row>
    <row r="10" spans="1:23" ht="22.1" x14ac:dyDescent="0.5">
      <c r="A10" s="76" t="s">
        <v>61</v>
      </c>
      <c r="B10" s="77" t="s">
        <v>153</v>
      </c>
      <c r="C10" s="84"/>
      <c r="D10" s="93">
        <v>1335818</v>
      </c>
      <c r="E10" s="93"/>
      <c r="F10" s="93">
        <v>1536493</v>
      </c>
      <c r="G10" s="93"/>
      <c r="H10" s="93">
        <v>1334980</v>
      </c>
      <c r="I10" s="93"/>
      <c r="J10" s="93">
        <v>1532793</v>
      </c>
      <c r="K10" s="7" t="s">
        <v>62</v>
      </c>
      <c r="L10" s="12">
        <f>(D10-D16)/D10</f>
        <v>0.10219730532153332</v>
      </c>
      <c r="M10" s="12"/>
      <c r="N10" s="12">
        <f t="shared" ref="N10:P10" si="0">(F10-F16)/F10</f>
        <v>8.3191397552738605E-2</v>
      </c>
      <c r="O10" s="12"/>
      <c r="P10" s="12">
        <f t="shared" si="0"/>
        <v>0.10004269726887294</v>
      </c>
      <c r="Q10" s="12"/>
      <c r="R10" s="12">
        <f>(J10-J16)/J10</f>
        <v>8.1269943169103714E-2</v>
      </c>
      <c r="S10" s="86"/>
      <c r="T10" s="182"/>
      <c r="U10" s="86"/>
      <c r="W10" s="86"/>
    </row>
    <row r="11" spans="1:23" ht="22.1" x14ac:dyDescent="0.5">
      <c r="A11" s="76" t="s">
        <v>63</v>
      </c>
      <c r="C11" s="84"/>
      <c r="D11" s="1">
        <v>8139</v>
      </c>
      <c r="E11" s="93"/>
      <c r="F11" s="37">
        <v>6416</v>
      </c>
      <c r="G11" s="93"/>
      <c r="H11" s="1">
        <v>8139</v>
      </c>
      <c r="I11" s="93"/>
      <c r="J11" s="37">
        <v>6416</v>
      </c>
      <c r="K11" s="7" t="s">
        <v>64</v>
      </c>
      <c r="L11" s="12">
        <v>0.11075607579855096</v>
      </c>
      <c r="M11" s="12"/>
      <c r="N11" s="12">
        <v>7.8564950535363276E-2</v>
      </c>
      <c r="O11" s="12"/>
      <c r="P11" s="12">
        <v>0.10906701078803456</v>
      </c>
      <c r="Q11" s="12"/>
      <c r="R11" s="12">
        <v>7.6472048438679496E-2</v>
      </c>
      <c r="S11" s="86"/>
      <c r="T11" s="182"/>
      <c r="U11" s="86"/>
      <c r="W11" s="86"/>
    </row>
    <row r="12" spans="1:23" ht="22.1" x14ac:dyDescent="0.5">
      <c r="A12" s="76" t="s">
        <v>65</v>
      </c>
      <c r="C12" s="84"/>
      <c r="D12" s="93">
        <v>4357</v>
      </c>
      <c r="E12" s="93"/>
      <c r="F12" s="93">
        <v>7187</v>
      </c>
      <c r="G12" s="93"/>
      <c r="H12" s="93">
        <v>4101</v>
      </c>
      <c r="I12" s="93"/>
      <c r="J12" s="93">
        <v>6941</v>
      </c>
      <c r="S12" s="86"/>
      <c r="T12" s="182"/>
      <c r="U12" s="86"/>
      <c r="W12" s="86"/>
    </row>
    <row r="13" spans="1:23" ht="22.1" x14ac:dyDescent="0.5">
      <c r="A13" s="74" t="s">
        <v>66</v>
      </c>
      <c r="C13" s="84"/>
      <c r="D13" s="87">
        <f>SUM(D10:D12)</f>
        <v>1348314</v>
      </c>
      <c r="E13" s="88"/>
      <c r="F13" s="87">
        <f>SUM(F10:F12)</f>
        <v>1550096</v>
      </c>
      <c r="G13" s="88"/>
      <c r="H13" s="87">
        <f>SUM(H10:H12)</f>
        <v>1347220</v>
      </c>
      <c r="I13" s="88"/>
      <c r="J13" s="87">
        <f>SUM(J10:J12)</f>
        <v>1546150</v>
      </c>
      <c r="S13" s="86"/>
      <c r="U13" s="86"/>
      <c r="W13" s="86"/>
    </row>
    <row r="14" spans="1:23" ht="22.1" x14ac:dyDescent="0.5">
      <c r="C14" s="84"/>
      <c r="D14" s="85"/>
      <c r="E14" s="85"/>
      <c r="F14" s="85"/>
      <c r="G14" s="85"/>
      <c r="H14" s="85"/>
      <c r="I14" s="85"/>
      <c r="J14" s="85"/>
      <c r="S14" s="86"/>
      <c r="U14" s="86"/>
      <c r="W14" s="86"/>
    </row>
    <row r="15" spans="1:23" ht="22.1" x14ac:dyDescent="0.5">
      <c r="A15" s="82" t="s">
        <v>67</v>
      </c>
      <c r="C15" s="84"/>
      <c r="D15" s="85"/>
      <c r="E15" s="85"/>
      <c r="F15" s="85"/>
      <c r="G15" s="85"/>
      <c r="H15" s="85"/>
      <c r="I15" s="85"/>
      <c r="J15" s="85"/>
      <c r="T15" s="86"/>
      <c r="U15" s="86"/>
      <c r="W15" s="86"/>
    </row>
    <row r="16" spans="1:23" ht="22.1" x14ac:dyDescent="0.5">
      <c r="A16" t="s">
        <v>68</v>
      </c>
      <c r="C16" s="84"/>
      <c r="D16" s="89">
        <v>1199301</v>
      </c>
      <c r="E16" s="84"/>
      <c r="F16" s="84">
        <v>1408670</v>
      </c>
      <c r="G16" s="84"/>
      <c r="H16" s="84">
        <v>1201425</v>
      </c>
      <c r="I16" s="84"/>
      <c r="J16" s="84">
        <v>1408223</v>
      </c>
      <c r="S16" s="131"/>
      <c r="T16" s="142"/>
      <c r="U16" s="142"/>
      <c r="V16" s="142"/>
      <c r="W16" s="86"/>
    </row>
    <row r="17" spans="1:23" ht="22.1" x14ac:dyDescent="0.5">
      <c r="A17" t="s">
        <v>69</v>
      </c>
      <c r="C17" s="84"/>
      <c r="D17" s="84">
        <v>29410</v>
      </c>
      <c r="E17" s="84"/>
      <c r="F17" s="84">
        <v>29591</v>
      </c>
      <c r="G17" s="84"/>
      <c r="H17" s="84">
        <v>27680</v>
      </c>
      <c r="I17" s="84"/>
      <c r="J17" s="84">
        <v>27793</v>
      </c>
      <c r="S17" s="86"/>
      <c r="T17" s="141"/>
      <c r="U17" s="141"/>
      <c r="V17" s="141"/>
      <c r="W17" s="86"/>
    </row>
    <row r="18" spans="1:23" ht="22.1" x14ac:dyDescent="0.5">
      <c r="A18" t="s">
        <v>70</v>
      </c>
      <c r="C18" s="84"/>
      <c r="D18" s="84">
        <v>45034</v>
      </c>
      <c r="E18" s="84"/>
      <c r="F18" s="84">
        <v>41509</v>
      </c>
      <c r="G18" s="84"/>
      <c r="H18" s="84">
        <v>43410</v>
      </c>
      <c r="I18" s="84"/>
      <c r="J18" s="84">
        <v>39864</v>
      </c>
      <c r="S18" s="86"/>
      <c r="U18" s="86"/>
      <c r="W18" s="86"/>
    </row>
    <row r="19" spans="1:23" ht="22.1" hidden="1" x14ac:dyDescent="0.5">
      <c r="A19" t="s">
        <v>71</v>
      </c>
      <c r="C19" s="84"/>
      <c r="D19" s="38"/>
      <c r="E19" s="84"/>
      <c r="F19" s="66">
        <v>0</v>
      </c>
      <c r="G19" s="84"/>
      <c r="H19" s="66">
        <v>0</v>
      </c>
      <c r="I19" s="84"/>
      <c r="J19" s="66">
        <v>0</v>
      </c>
      <c r="S19" s="86"/>
      <c r="U19" s="86"/>
      <c r="W19" s="86"/>
    </row>
    <row r="20" spans="1:23" ht="22.1" x14ac:dyDescent="0.5">
      <c r="A20" s="74" t="s">
        <v>72</v>
      </c>
      <c r="C20" s="84"/>
      <c r="D20" s="87">
        <f>SUM(D16:D19)</f>
        <v>1273745</v>
      </c>
      <c r="E20" s="89"/>
      <c r="F20" s="87">
        <f>SUM(F16:F19)</f>
        <v>1479770</v>
      </c>
      <c r="G20" s="88"/>
      <c r="H20" s="90">
        <f>SUM(H16:H19)</f>
        <v>1272515</v>
      </c>
      <c r="I20" s="88"/>
      <c r="J20" s="90">
        <f>SUM(J16:J19)</f>
        <v>1475880</v>
      </c>
      <c r="S20" s="86"/>
      <c r="U20" s="86"/>
      <c r="W20" s="86"/>
    </row>
    <row r="21" spans="1:23" ht="22.1" x14ac:dyDescent="0.5">
      <c r="A21"/>
      <c r="C21" s="84"/>
      <c r="D21" s="39"/>
      <c r="E21" s="84"/>
      <c r="F21" s="39"/>
      <c r="G21" s="84"/>
      <c r="H21" s="39"/>
      <c r="I21" s="40"/>
      <c r="J21" s="39"/>
      <c r="S21" s="86"/>
      <c r="U21" s="86"/>
      <c r="W21" s="86"/>
    </row>
    <row r="22" spans="1:23" customFormat="1" ht="22.1" x14ac:dyDescent="0.5">
      <c r="A22" s="74" t="s">
        <v>136</v>
      </c>
      <c r="B22" s="91"/>
      <c r="C22" s="171"/>
      <c r="D22" s="92">
        <f>D13-D20</f>
        <v>74569</v>
      </c>
      <c r="E22" s="88"/>
      <c r="F22" s="92">
        <f>F13-F20</f>
        <v>70326</v>
      </c>
      <c r="G22" s="88"/>
      <c r="H22" s="92">
        <f>H13-H20</f>
        <v>74705</v>
      </c>
      <c r="I22" s="88"/>
      <c r="J22" s="92">
        <f>J13-J20</f>
        <v>70270</v>
      </c>
      <c r="S22" s="86"/>
      <c r="T22" s="76"/>
      <c r="U22" s="86"/>
      <c r="V22" s="76"/>
      <c r="W22" s="86"/>
    </row>
    <row r="23" spans="1:23" customFormat="1" ht="22.1" x14ac:dyDescent="0.5">
      <c r="A23" t="s">
        <v>73</v>
      </c>
      <c r="B23" s="77"/>
      <c r="C23" s="89"/>
      <c r="D23" s="154">
        <v>-1956</v>
      </c>
      <c r="E23" s="85"/>
      <c r="F23" s="154">
        <v>-3442</v>
      </c>
      <c r="G23" s="85"/>
      <c r="H23" s="154">
        <v>-1956</v>
      </c>
      <c r="I23" s="85"/>
      <c r="J23" s="154">
        <v>-3442</v>
      </c>
      <c r="S23" s="86"/>
      <c r="T23" s="76"/>
      <c r="U23" s="86"/>
      <c r="V23" s="76"/>
      <c r="W23" s="86"/>
    </row>
    <row r="24" spans="1:23" customFormat="1" ht="22.1" hidden="1" x14ac:dyDescent="0.5">
      <c r="A24" t="s">
        <v>74</v>
      </c>
      <c r="B24" s="77">
        <v>5</v>
      </c>
      <c r="C24" s="89"/>
      <c r="D24" s="155"/>
      <c r="E24" s="85"/>
      <c r="F24" s="155">
        <v>0</v>
      </c>
      <c r="G24" s="84"/>
      <c r="H24" s="155"/>
      <c r="I24" s="84"/>
      <c r="J24" s="155">
        <v>0</v>
      </c>
      <c r="S24" s="86"/>
      <c r="T24" s="76"/>
      <c r="U24" s="86"/>
      <c r="V24" s="76"/>
      <c r="W24" s="86"/>
    </row>
    <row r="25" spans="1:23" customFormat="1" ht="22.1" x14ac:dyDescent="0.5">
      <c r="A25" s="74" t="s">
        <v>137</v>
      </c>
      <c r="B25" s="77"/>
      <c r="C25" s="89"/>
      <c r="D25" s="94">
        <f>D22+D23+D24</f>
        <v>72613</v>
      </c>
      <c r="E25" s="84"/>
      <c r="F25" s="94">
        <f>F22+F23+F24</f>
        <v>66884</v>
      </c>
      <c r="G25" s="88"/>
      <c r="H25" s="94">
        <f>H22+H23+H24</f>
        <v>72749</v>
      </c>
      <c r="I25" s="88"/>
      <c r="J25" s="94">
        <f>J22+J23+J24</f>
        <v>66828</v>
      </c>
      <c r="S25" s="86"/>
      <c r="T25" s="76"/>
      <c r="U25" s="86"/>
      <c r="V25" s="76"/>
      <c r="W25" s="86"/>
    </row>
    <row r="26" spans="1:23" customFormat="1" ht="22.1" x14ac:dyDescent="0.5">
      <c r="A26" t="s">
        <v>75</v>
      </c>
      <c r="B26" s="77"/>
      <c r="C26" s="89"/>
      <c r="D26" s="93">
        <v>-7107</v>
      </c>
      <c r="E26" s="85"/>
      <c r="F26" s="85">
        <v>-4495</v>
      </c>
      <c r="G26" s="85"/>
      <c r="H26" s="85">
        <v>-7170</v>
      </c>
      <c r="I26" s="85"/>
      <c r="J26" s="85">
        <v>-4472</v>
      </c>
      <c r="L26" s="95"/>
      <c r="M26" s="95"/>
      <c r="O26" s="95"/>
      <c r="P26" s="95"/>
      <c r="S26" s="131"/>
      <c r="T26" s="76"/>
      <c r="U26" s="86"/>
      <c r="V26" s="76"/>
      <c r="W26" s="86"/>
    </row>
    <row r="27" spans="1:23" customFormat="1" ht="22.85" thickBot="1" x14ac:dyDescent="0.55000000000000004">
      <c r="A27" s="74" t="s">
        <v>138</v>
      </c>
      <c r="B27" s="77"/>
      <c r="C27" s="89"/>
      <c r="D27" s="96">
        <f>SUM(D25:D26)</f>
        <v>65506</v>
      </c>
      <c r="E27" s="84"/>
      <c r="F27" s="96">
        <f>SUM(F25:F26)</f>
        <v>62389</v>
      </c>
      <c r="G27" s="88"/>
      <c r="H27" s="96">
        <f>SUM(H25:H26)</f>
        <v>65579</v>
      </c>
      <c r="I27" s="88"/>
      <c r="J27" s="96">
        <f>SUM(J25:J26)</f>
        <v>62356</v>
      </c>
      <c r="S27" s="86"/>
      <c r="T27" s="76"/>
      <c r="U27" s="86"/>
      <c r="V27" s="76"/>
      <c r="W27" s="86"/>
    </row>
    <row r="28" spans="1:23" ht="22.85" thickTop="1" x14ac:dyDescent="0.5">
      <c r="C28" s="84"/>
      <c r="D28" s="85"/>
      <c r="E28" s="85"/>
      <c r="F28" s="85"/>
      <c r="G28" s="85"/>
      <c r="H28" s="85"/>
      <c r="I28" s="85"/>
      <c r="J28" s="85"/>
      <c r="S28" s="86"/>
      <c r="U28" s="86"/>
      <c r="W28" s="86"/>
    </row>
    <row r="29" spans="1:23" ht="22.1" x14ac:dyDescent="0.5">
      <c r="A29" s="97" t="s">
        <v>76</v>
      </c>
      <c r="B29" s="98"/>
      <c r="C29" s="99"/>
      <c r="D29" s="66">
        <v>0</v>
      </c>
      <c r="E29" s="35"/>
      <c r="F29" s="66">
        <v>0</v>
      </c>
      <c r="G29" s="35"/>
      <c r="H29" s="66">
        <v>0</v>
      </c>
      <c r="I29" s="35"/>
      <c r="J29" s="66">
        <v>0</v>
      </c>
      <c r="S29" s="86"/>
      <c r="U29" s="86"/>
      <c r="W29" s="86"/>
    </row>
    <row r="30" spans="1:23" ht="22.85" thickBot="1" x14ac:dyDescent="0.55000000000000004">
      <c r="A30" s="97" t="s">
        <v>77</v>
      </c>
      <c r="B30" s="98"/>
      <c r="C30" s="99"/>
      <c r="D30" s="71">
        <f>D27+D29</f>
        <v>65506</v>
      </c>
      <c r="E30" s="100"/>
      <c r="F30" s="96">
        <f>F27+F29</f>
        <v>62389</v>
      </c>
      <c r="G30" s="100"/>
      <c r="H30" s="96">
        <f>H27+H29</f>
        <v>65579</v>
      </c>
      <c r="I30" s="100"/>
      <c r="J30" s="96">
        <f>J27+J29</f>
        <v>62356</v>
      </c>
      <c r="S30" s="131"/>
      <c r="U30" s="86"/>
      <c r="W30" s="86"/>
    </row>
    <row r="31" spans="1:23" ht="22.85" thickTop="1" x14ac:dyDescent="0.5">
      <c r="C31" s="84"/>
      <c r="D31" s="85"/>
      <c r="E31" s="85"/>
      <c r="F31" s="85"/>
      <c r="G31" s="85"/>
      <c r="H31" s="85"/>
      <c r="I31" s="35"/>
      <c r="J31" s="85"/>
      <c r="K31" s="6" t="e">
        <f>I31-#REF!</f>
        <v>#REF!</v>
      </c>
      <c r="S31" s="86"/>
      <c r="U31" s="86"/>
      <c r="W31" s="86"/>
    </row>
    <row r="32" spans="1:23" ht="22.1" x14ac:dyDescent="0.5">
      <c r="D32" s="101"/>
      <c r="E32" s="101"/>
      <c r="F32" s="101"/>
      <c r="G32" s="101"/>
      <c r="H32" s="101"/>
      <c r="I32" s="101"/>
      <c r="J32" s="101"/>
      <c r="S32" s="86"/>
      <c r="U32" s="86"/>
      <c r="W32" s="86"/>
    </row>
    <row r="33" spans="1:23" s="74" customFormat="1" ht="22.85" x14ac:dyDescent="0.5">
      <c r="A33" s="70" t="s">
        <v>0</v>
      </c>
      <c r="B33" s="73"/>
      <c r="C33" s="70"/>
      <c r="D33" s="70"/>
      <c r="E33" s="70"/>
      <c r="F33" s="70"/>
      <c r="G33" s="70"/>
      <c r="H33" s="70"/>
      <c r="I33" s="70"/>
      <c r="J33" s="70"/>
      <c r="K33" s="6"/>
      <c r="S33" s="86"/>
      <c r="T33" s="76"/>
      <c r="U33" s="86"/>
      <c r="V33" s="76"/>
      <c r="W33" s="86"/>
    </row>
    <row r="34" spans="1:23" s="74" customFormat="1" ht="22.85" x14ac:dyDescent="0.5">
      <c r="A34" s="75" t="s">
        <v>54</v>
      </c>
      <c r="B34" s="73"/>
      <c r="C34" s="70"/>
      <c r="D34" s="70"/>
      <c r="E34" s="70"/>
      <c r="F34" s="70"/>
      <c r="G34" s="70"/>
      <c r="H34" s="70"/>
      <c r="I34" s="70"/>
      <c r="J34" s="70"/>
      <c r="K34" s="6"/>
      <c r="S34" s="86"/>
      <c r="T34" s="76"/>
      <c r="U34" s="86"/>
      <c r="V34" s="76"/>
      <c r="W34" s="86"/>
    </row>
    <row r="35" spans="1:23" ht="22.85" x14ac:dyDescent="0.5">
      <c r="A35" s="75"/>
      <c r="B35" s="73"/>
      <c r="C35" s="70"/>
      <c r="D35" s="70"/>
      <c r="E35" s="70"/>
      <c r="F35" s="70"/>
      <c r="G35" s="70"/>
      <c r="H35" s="70"/>
      <c r="I35" s="70"/>
      <c r="J35" s="70"/>
      <c r="S35" s="86"/>
      <c r="U35" s="86"/>
      <c r="W35" s="86"/>
    </row>
    <row r="36" spans="1:23" ht="22.1" x14ac:dyDescent="0.5">
      <c r="C36" s="78"/>
      <c r="D36" s="193" t="s">
        <v>55</v>
      </c>
      <c r="E36" s="193"/>
      <c r="F36" s="193"/>
      <c r="G36" s="79"/>
      <c r="H36" s="193" t="s">
        <v>56</v>
      </c>
      <c r="I36" s="193"/>
      <c r="J36" s="193"/>
      <c r="S36" s="86"/>
      <c r="U36" s="86"/>
      <c r="W36" s="86"/>
    </row>
    <row r="37" spans="1:23" ht="22.1" x14ac:dyDescent="0.5">
      <c r="C37" s="78"/>
      <c r="D37" s="189" t="s">
        <v>57</v>
      </c>
      <c r="E37" s="189"/>
      <c r="F37" s="189"/>
      <c r="G37" s="80"/>
      <c r="H37" s="189" t="s">
        <v>57</v>
      </c>
      <c r="I37" s="189"/>
      <c r="J37" s="189"/>
      <c r="S37" s="86"/>
      <c r="U37" s="86"/>
      <c r="W37" s="86"/>
    </row>
    <row r="38" spans="1:23" ht="22.1" x14ac:dyDescent="0.5">
      <c r="C38" s="78"/>
      <c r="D38" s="189" t="s">
        <v>147</v>
      </c>
      <c r="E38" s="189"/>
      <c r="F38" s="189"/>
      <c r="G38" s="80"/>
      <c r="H38" s="189" t="s">
        <v>147</v>
      </c>
      <c r="I38" s="189"/>
      <c r="J38" s="189"/>
      <c r="S38" s="86"/>
      <c r="U38" s="86"/>
      <c r="W38" s="86"/>
    </row>
    <row r="39" spans="1:23" ht="22.1" x14ac:dyDescent="0.5">
      <c r="B39" s="69" t="s">
        <v>6</v>
      </c>
      <c r="C39" s="78"/>
      <c r="D39" s="13" t="s">
        <v>154</v>
      </c>
      <c r="E39" s="20"/>
      <c r="F39" s="13" t="s">
        <v>146</v>
      </c>
      <c r="G39" s="81"/>
      <c r="H39" s="13" t="s">
        <v>154</v>
      </c>
      <c r="I39" s="20"/>
      <c r="J39" s="13" t="s">
        <v>146</v>
      </c>
      <c r="S39" s="86"/>
      <c r="U39" s="86"/>
      <c r="W39" s="86"/>
    </row>
    <row r="40" spans="1:23" ht="22.1" x14ac:dyDescent="0.5">
      <c r="C40" s="78"/>
      <c r="D40" s="185" t="s">
        <v>8</v>
      </c>
      <c r="E40" s="185"/>
      <c r="F40" s="185"/>
      <c r="G40" s="185"/>
      <c r="H40" s="185"/>
      <c r="I40" s="185"/>
      <c r="J40" s="185"/>
      <c r="S40" s="86"/>
      <c r="U40" s="86"/>
      <c r="W40" s="86"/>
    </row>
    <row r="41" spans="1:23" ht="22.1" x14ac:dyDescent="0.5">
      <c r="A41" s="97" t="s">
        <v>78</v>
      </c>
      <c r="B41" s="98"/>
      <c r="C41" s="99"/>
      <c r="D41" s="84"/>
      <c r="E41" s="99"/>
      <c r="F41" s="84"/>
      <c r="G41" s="99"/>
      <c r="H41" s="84"/>
      <c r="I41" s="99"/>
      <c r="J41" s="84"/>
      <c r="S41" s="86"/>
      <c r="U41" s="86"/>
      <c r="W41" s="86"/>
    </row>
    <row r="42" spans="1:23" ht="22.1" x14ac:dyDescent="0.5">
      <c r="A42" s="102" t="s">
        <v>79</v>
      </c>
      <c r="B42" s="98"/>
      <c r="C42" s="99"/>
      <c r="D42" s="41">
        <f>D44</f>
        <v>65506</v>
      </c>
      <c r="E42" s="99"/>
      <c r="F42" s="41">
        <f>F44-F43</f>
        <v>62389</v>
      </c>
      <c r="G42" s="99"/>
      <c r="H42" s="41">
        <f>H44-H43</f>
        <v>65579</v>
      </c>
      <c r="I42" s="99"/>
      <c r="J42" s="41">
        <f>J44-J43</f>
        <v>62356</v>
      </c>
      <c r="S42" s="131"/>
      <c r="T42" s="140"/>
      <c r="U42" s="86"/>
      <c r="W42" s="103"/>
    </row>
    <row r="43" spans="1:23" ht="22.1" x14ac:dyDescent="0.5">
      <c r="A43" s="102" t="s">
        <v>80</v>
      </c>
      <c r="B43" s="98"/>
      <c r="C43" s="99"/>
      <c r="D43" s="66">
        <v>0</v>
      </c>
      <c r="E43" s="104"/>
      <c r="F43" s="66">
        <v>0</v>
      </c>
      <c r="G43" s="104"/>
      <c r="H43" s="66">
        <v>0</v>
      </c>
      <c r="I43" s="104"/>
      <c r="J43" s="66">
        <v>0</v>
      </c>
      <c r="U43" s="86"/>
      <c r="W43" s="86"/>
    </row>
    <row r="44" spans="1:23" ht="22.85" thickBot="1" x14ac:dyDescent="0.55000000000000004">
      <c r="A44" s="74" t="s">
        <v>138</v>
      </c>
      <c r="B44" s="98"/>
      <c r="C44" s="99"/>
      <c r="D44" s="96">
        <f>D27</f>
        <v>65506</v>
      </c>
      <c r="E44" s="100"/>
      <c r="F44" s="96">
        <f>F27</f>
        <v>62389</v>
      </c>
      <c r="G44" s="100"/>
      <c r="H44" s="96">
        <f>H27</f>
        <v>65579</v>
      </c>
      <c r="I44" s="100"/>
      <c r="J44" s="96">
        <f>J27</f>
        <v>62356</v>
      </c>
      <c r="U44" s="86"/>
      <c r="W44" s="86"/>
    </row>
    <row r="45" spans="1:23" ht="22.85" thickTop="1" x14ac:dyDescent="0.5">
      <c r="A45" s="74"/>
      <c r="B45" s="98"/>
      <c r="C45" s="99"/>
      <c r="D45" s="88"/>
      <c r="E45" s="100"/>
      <c r="F45" s="88"/>
      <c r="G45" s="100"/>
      <c r="H45" s="88"/>
      <c r="I45" s="100"/>
      <c r="J45" s="88"/>
      <c r="U45" s="86"/>
      <c r="W45" s="86"/>
    </row>
    <row r="46" spans="1:23" ht="22.1" x14ac:dyDescent="0.5">
      <c r="A46" s="97" t="s">
        <v>81</v>
      </c>
      <c r="B46" s="98"/>
      <c r="C46" s="98"/>
      <c r="D46" s="105"/>
      <c r="E46" s="105"/>
      <c r="F46" s="105"/>
      <c r="G46" s="105"/>
      <c r="H46" s="105"/>
      <c r="I46" s="105"/>
      <c r="J46" s="105"/>
      <c r="U46" s="86"/>
      <c r="W46" s="86"/>
    </row>
    <row r="47" spans="1:23" ht="22.1" x14ac:dyDescent="0.5">
      <c r="A47" s="102" t="s">
        <v>79</v>
      </c>
      <c r="B47" s="98"/>
      <c r="C47" s="98"/>
      <c r="D47" s="41">
        <f>D49</f>
        <v>65506</v>
      </c>
      <c r="E47" s="99"/>
      <c r="F47" s="41">
        <f>F49-F48</f>
        <v>62389</v>
      </c>
      <c r="G47" s="99"/>
      <c r="H47" s="41">
        <f>H49-H48</f>
        <v>65579</v>
      </c>
      <c r="I47" s="99"/>
      <c r="J47" s="41">
        <f>J49-J48</f>
        <v>62356</v>
      </c>
      <c r="S47" s="131"/>
      <c r="T47" s="140"/>
      <c r="U47" s="86"/>
      <c r="W47" s="86"/>
    </row>
    <row r="48" spans="1:23" ht="22.1" x14ac:dyDescent="0.5">
      <c r="A48" s="102" t="s">
        <v>80</v>
      </c>
      <c r="B48" s="98"/>
      <c r="C48" s="98"/>
      <c r="D48" s="66">
        <v>0</v>
      </c>
      <c r="E48" s="35"/>
      <c r="F48" s="66">
        <v>0</v>
      </c>
      <c r="G48" s="35"/>
      <c r="H48" s="66">
        <v>0</v>
      </c>
      <c r="I48" s="35"/>
      <c r="J48" s="66">
        <v>0</v>
      </c>
      <c r="S48" s="86"/>
      <c r="U48" s="86"/>
      <c r="W48" s="86"/>
    </row>
    <row r="49" spans="1:23" ht="23.55" thickBot="1" x14ac:dyDescent="0.55000000000000004">
      <c r="A49" s="97" t="s">
        <v>77</v>
      </c>
      <c r="B49" s="98"/>
      <c r="C49" s="98"/>
      <c r="D49" s="96">
        <f>D30</f>
        <v>65506</v>
      </c>
      <c r="E49" s="100"/>
      <c r="F49" s="96">
        <f>F30</f>
        <v>62389</v>
      </c>
      <c r="G49" s="100"/>
      <c r="H49" s="96">
        <f>H30</f>
        <v>65579</v>
      </c>
      <c r="I49" s="100"/>
      <c r="J49" s="96">
        <f>J30</f>
        <v>62356</v>
      </c>
      <c r="K49" s="8"/>
      <c r="S49" s="86"/>
      <c r="U49" s="86"/>
      <c r="W49" s="86"/>
    </row>
    <row r="50" spans="1:23" ht="22.85" thickTop="1" x14ac:dyDescent="0.5">
      <c r="D50" s="85"/>
      <c r="E50" s="85"/>
      <c r="F50" s="85"/>
      <c r="G50" s="85"/>
      <c r="H50" s="85"/>
      <c r="I50" s="85"/>
      <c r="J50" s="85"/>
      <c r="S50" s="86"/>
      <c r="U50" s="86"/>
      <c r="W50" s="86"/>
    </row>
    <row r="51" spans="1:23" ht="23.55" thickBot="1" x14ac:dyDescent="0.55000000000000004">
      <c r="A51" s="106" t="s">
        <v>139</v>
      </c>
      <c r="B51" s="69">
        <v>10</v>
      </c>
      <c r="D51" s="67">
        <f>D49/330000</f>
        <v>0.19850303030303029</v>
      </c>
      <c r="E51" s="84"/>
      <c r="F51" s="67">
        <f>F49/330000</f>
        <v>0.18905757575757576</v>
      </c>
      <c r="G51" s="88"/>
      <c r="H51" s="67">
        <f>H49/330000</f>
        <v>0.19872424242424241</v>
      </c>
      <c r="I51" s="88"/>
      <c r="J51" s="67">
        <f>J49/330000</f>
        <v>0.18895757575757577</v>
      </c>
      <c r="K51" s="8"/>
      <c r="S51" s="86"/>
      <c r="U51" s="86"/>
      <c r="W51" s="86"/>
    </row>
    <row r="52" spans="1:23" ht="23.55" thickTop="1" x14ac:dyDescent="0.5">
      <c r="A52" s="106"/>
      <c r="D52" s="9"/>
      <c r="E52" s="86"/>
      <c r="F52" s="9"/>
      <c r="G52" s="107"/>
      <c r="H52" s="9"/>
      <c r="I52" s="107"/>
      <c r="J52" s="9"/>
      <c r="K52" s="8"/>
      <c r="S52" s="86"/>
      <c r="U52" s="86"/>
      <c r="W52" s="86"/>
    </row>
    <row r="53" spans="1:23" ht="23.2" customHeight="1" x14ac:dyDescent="0.5">
      <c r="J53" s="84"/>
    </row>
  </sheetData>
  <mergeCells count="16">
    <mergeCell ref="L8:N8"/>
    <mergeCell ref="P8:R8"/>
    <mergeCell ref="D8:J8"/>
    <mergeCell ref="D40:J40"/>
    <mergeCell ref="D4:F4"/>
    <mergeCell ref="H4:J4"/>
    <mergeCell ref="D5:F5"/>
    <mergeCell ref="H5:J5"/>
    <mergeCell ref="D6:F6"/>
    <mergeCell ref="H6:J6"/>
    <mergeCell ref="D36:F36"/>
    <mergeCell ref="H36:J36"/>
    <mergeCell ref="D37:F37"/>
    <mergeCell ref="H37:J37"/>
    <mergeCell ref="D38:F38"/>
    <mergeCell ref="H38:J38"/>
  </mergeCells>
  <conditionalFormatting sqref="D11">
    <cfRule type="expression" priority="1" stopIfTrue="1">
      <formula>"if(E11&gt;0,#,##0;(#,##0),"-")"</formula>
    </cfRule>
  </conditionalFormatting>
  <conditionalFormatting sqref="D29:D30">
    <cfRule type="expression" priority="17" stopIfTrue="1">
      <formula>"if(E11&gt;0,#,##0;(#,##0),"-")"</formula>
    </cfRule>
  </conditionalFormatting>
  <conditionalFormatting sqref="D41:D43">
    <cfRule type="expression" priority="13" stopIfTrue="1">
      <formula>"if(E11&gt;0,#,##0;(#,##0),"-")"</formula>
    </cfRule>
  </conditionalFormatting>
  <conditionalFormatting sqref="D47:D48">
    <cfRule type="expression" priority="9" stopIfTrue="1">
      <formula>"if(E11&gt;0,#,##0;(#,##0),"-")"</formula>
    </cfRule>
  </conditionalFormatting>
  <conditionalFormatting sqref="D51:D52 H51:H52">
    <cfRule type="expression" priority="264" stopIfTrue="1">
      <formula>"if(E11&gt;0,#,##0;(#,##0),"-")"</formula>
    </cfRule>
  </conditionalFormatting>
  <conditionalFormatting sqref="E43 G43 I43">
    <cfRule type="expression" priority="25" stopIfTrue="1">
      <formula>"if(E11&gt;0,#,##0;(#,##0),"-")"</formula>
    </cfRule>
  </conditionalFormatting>
  <conditionalFormatting sqref="E29:J29">
    <cfRule type="expression" priority="19" stopIfTrue="1">
      <formula>"if(E11&gt;0,#,##0;(#,##0),"-")"</formula>
    </cfRule>
  </conditionalFormatting>
  <conditionalFormatting sqref="F19">
    <cfRule type="expression" priority="7" stopIfTrue="1">
      <formula>"if(E11&gt;0,#,##0;(#,##0),"-")"</formula>
    </cfRule>
  </conditionalFormatting>
  <conditionalFormatting sqref="F41:F43">
    <cfRule type="expression" priority="16" stopIfTrue="1">
      <formula>"if(E11&gt;0,#,##0;(#,##0),"-")"</formula>
    </cfRule>
  </conditionalFormatting>
  <conditionalFormatting sqref="F47:F48">
    <cfRule type="expression" priority="12" stopIfTrue="1">
      <formula>"if(E11&gt;0,#,##0;(#,##0),"-")"</formula>
    </cfRule>
  </conditionalFormatting>
  <conditionalFormatting sqref="F51:F52">
    <cfRule type="expression" priority="28" stopIfTrue="1">
      <formula>"if(E11&gt;0,#,##0;(#,##0),"-")"</formula>
    </cfRule>
  </conditionalFormatting>
  <conditionalFormatting sqref="H11">
    <cfRule type="expression" priority="5" stopIfTrue="1">
      <formula>"if(E11&gt;0,#,##0;(#,##0),"-")"</formula>
    </cfRule>
  </conditionalFormatting>
  <conditionalFormatting sqref="H19">
    <cfRule type="expression" priority="2" stopIfTrue="1">
      <formula>"if(E11&gt;0,#,##0;(#,##0),"-")"</formula>
    </cfRule>
  </conditionalFormatting>
  <conditionalFormatting sqref="H41:H43">
    <cfRule type="expression" priority="4" stopIfTrue="1">
      <formula>"if(E11&gt;0,#,##0;(#,##0),"-")"</formula>
    </cfRule>
  </conditionalFormatting>
  <conditionalFormatting sqref="H47:H48">
    <cfRule type="expression" priority="3" stopIfTrue="1">
      <formula>"if(E11&gt;0,#,##0;(#,##0),"-")"</formula>
    </cfRule>
  </conditionalFormatting>
  <conditionalFormatting sqref="I31 E48 G48 I48">
    <cfRule type="expression" priority="265" stopIfTrue="1">
      <formula>"if(E11&gt;0,#,##0;(#,##0),"-")"</formula>
    </cfRule>
  </conditionalFormatting>
  <conditionalFormatting sqref="J19">
    <cfRule type="expression" priority="6" stopIfTrue="1">
      <formula>"if(E11&gt;0,#,##0;(#,##0),"-")"</formula>
    </cfRule>
  </conditionalFormatting>
  <conditionalFormatting sqref="J41:J43">
    <cfRule type="expression" priority="15" stopIfTrue="1">
      <formula>"if(E11&gt;0,#,##0;(#,##0),"-")"</formula>
    </cfRule>
  </conditionalFormatting>
  <conditionalFormatting sqref="J47:J48">
    <cfRule type="expression" priority="11" stopIfTrue="1">
      <formula>"if(E11&gt;0,#,##0;(#,##0),"-")"</formula>
    </cfRule>
  </conditionalFormatting>
  <conditionalFormatting sqref="J51:J52">
    <cfRule type="expression" priority="27" stopIfTrue="1">
      <formula>"if(E11&gt;0,#,##0;(#,##0),"-")"</formula>
    </cfRule>
  </conditionalFormatting>
  <pageMargins left="0.8" right="0.8" top="0.48" bottom="0.5" header="0.5" footer="0.5"/>
  <pageSetup paperSize="9" scale="92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7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  <pageSetUpPr fitToPage="1"/>
  </sheetPr>
  <dimension ref="A1:S62"/>
  <sheetViews>
    <sheetView zoomScale="70" zoomScaleNormal="70" zoomScaleSheetLayoutView="70" workbookViewId="0">
      <selection activeCell="V48" sqref="V48"/>
    </sheetView>
  </sheetViews>
  <sheetFormatPr defaultColWidth="9.140625" defaultRowHeight="23.2" customHeight="1" x14ac:dyDescent="0.5"/>
  <cols>
    <col min="1" max="1" width="44.140625" customWidth="1"/>
    <col min="2" max="2" width="8.7109375" style="161" customWidth="1"/>
    <col min="3" max="3" width="12.140625" bestFit="1" customWidth="1"/>
    <col min="4" max="4" width="1.42578125" customWidth="1"/>
    <col min="5" max="5" width="12.140625" bestFit="1" customWidth="1"/>
    <col min="6" max="6" width="1.42578125" customWidth="1"/>
    <col min="7" max="7" width="11.42578125" bestFit="1" customWidth="1"/>
    <col min="8" max="8" width="1.42578125" customWidth="1"/>
    <col min="9" max="9" width="13.85546875" bestFit="1" customWidth="1"/>
    <col min="10" max="10" width="1.42578125" customWidth="1"/>
    <col min="11" max="11" width="13.42578125" customWidth="1"/>
    <col min="12" max="12" width="1.42578125" customWidth="1"/>
    <col min="13" max="13" width="12.85546875" customWidth="1"/>
    <col min="14" max="14" width="1.42578125" customWidth="1"/>
    <col min="15" max="15" width="13.85546875" bestFit="1" customWidth="1"/>
    <col min="17" max="17" width="11.42578125" bestFit="1" customWidth="1"/>
    <col min="18" max="18" width="13.42578125" style="7" bestFit="1" customWidth="1"/>
    <col min="19" max="19" width="11.42578125" bestFit="1" customWidth="1"/>
  </cols>
  <sheetData>
    <row r="1" spans="1:19" ht="22.85" x14ac:dyDescent="0.5">
      <c r="A1" s="70" t="s">
        <v>0</v>
      </c>
      <c r="B1" s="160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110"/>
    </row>
    <row r="2" spans="1:19" ht="22.85" x14ac:dyDescent="0.5">
      <c r="A2" s="70" t="s">
        <v>82</v>
      </c>
      <c r="B2" s="160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110"/>
    </row>
    <row r="3" spans="1:19" ht="22.1" x14ac:dyDescent="0.5"/>
    <row r="4" spans="1:19" ht="22.1" x14ac:dyDescent="0.5">
      <c r="C4" s="186" t="s">
        <v>55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9" ht="22.1" x14ac:dyDescent="0.5">
      <c r="C5" s="108"/>
      <c r="D5" s="108"/>
      <c r="E5" s="108"/>
      <c r="F5" s="108"/>
      <c r="G5" s="194" t="s">
        <v>47</v>
      </c>
      <c r="H5" s="194"/>
      <c r="I5" s="194"/>
      <c r="J5" s="108"/>
      <c r="K5" s="108"/>
      <c r="L5" s="108"/>
      <c r="M5" s="108" t="s">
        <v>84</v>
      </c>
    </row>
    <row r="6" spans="1:19" ht="22.1" x14ac:dyDescent="0.5">
      <c r="C6" s="108" t="s">
        <v>140</v>
      </c>
      <c r="D6" s="108"/>
      <c r="E6" s="108" t="s">
        <v>85</v>
      </c>
      <c r="F6" s="108"/>
      <c r="G6" s="108" t="s">
        <v>86</v>
      </c>
      <c r="H6" s="108"/>
      <c r="I6" s="108" t="s">
        <v>87</v>
      </c>
      <c r="J6" s="108"/>
      <c r="K6" s="108" t="s">
        <v>83</v>
      </c>
      <c r="L6" s="108"/>
      <c r="M6" s="108" t="s">
        <v>89</v>
      </c>
      <c r="N6" s="108"/>
      <c r="O6" s="108" t="s">
        <v>90</v>
      </c>
    </row>
    <row r="7" spans="1:19" ht="22.1" x14ac:dyDescent="0.5">
      <c r="B7" s="69"/>
      <c r="C7" s="108" t="s">
        <v>141</v>
      </c>
      <c r="D7" s="108"/>
      <c r="E7" s="108" t="s">
        <v>91</v>
      </c>
      <c r="F7" s="108"/>
      <c r="G7" s="108" t="s">
        <v>92</v>
      </c>
      <c r="H7" s="108"/>
      <c r="I7" s="108" t="s">
        <v>93</v>
      </c>
      <c r="J7" s="108"/>
      <c r="K7" s="108" t="s">
        <v>135</v>
      </c>
      <c r="L7" s="108"/>
      <c r="M7" s="108" t="s">
        <v>94</v>
      </c>
      <c r="N7" s="108"/>
      <c r="O7" s="108" t="s">
        <v>95</v>
      </c>
    </row>
    <row r="8" spans="1:19" ht="22.1" x14ac:dyDescent="0.5">
      <c r="C8" s="185" t="s">
        <v>8</v>
      </c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</row>
    <row r="9" spans="1:19" ht="22.1" x14ac:dyDescent="0.5">
      <c r="A9" s="111" t="s">
        <v>149</v>
      </c>
      <c r="B9" s="162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9" ht="22.1" x14ac:dyDescent="0.5">
      <c r="A10" s="111" t="s">
        <v>150</v>
      </c>
      <c r="B10" s="163"/>
      <c r="C10" s="112">
        <v>330000</v>
      </c>
      <c r="D10" s="112"/>
      <c r="E10" s="112">
        <v>420491</v>
      </c>
      <c r="F10" s="112"/>
      <c r="G10" s="112">
        <v>33000</v>
      </c>
      <c r="H10" s="55"/>
      <c r="I10" s="112">
        <v>1900492</v>
      </c>
      <c r="J10" s="112"/>
      <c r="K10" s="42">
        <v>2683983</v>
      </c>
      <c r="L10" s="112"/>
      <c r="M10" s="72">
        <v>1</v>
      </c>
      <c r="N10" s="112">
        <v>0</v>
      </c>
      <c r="O10" s="112">
        <f>SUM(K10:N10)</f>
        <v>2683984</v>
      </c>
      <c r="S10" s="143"/>
    </row>
    <row r="11" spans="1:19" ht="22.1" x14ac:dyDescent="0.5">
      <c r="A11" s="111"/>
      <c r="B11" s="163"/>
      <c r="C11" s="112"/>
      <c r="D11" s="112"/>
      <c r="E11" s="112"/>
      <c r="F11" s="112"/>
      <c r="G11" s="112"/>
      <c r="H11" s="55"/>
      <c r="I11" s="112"/>
      <c r="J11" s="112"/>
      <c r="K11" s="42"/>
      <c r="L11" s="112"/>
      <c r="M11" s="112"/>
      <c r="N11" s="112"/>
      <c r="O11" s="112"/>
    </row>
    <row r="12" spans="1:19" ht="23.2" hidden="1" customHeight="1" x14ac:dyDescent="0.5">
      <c r="A12" s="111" t="s">
        <v>96</v>
      </c>
      <c r="B12" s="16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9" ht="23.2" hidden="1" customHeight="1" x14ac:dyDescent="0.5">
      <c r="A13" s="113" t="s">
        <v>97</v>
      </c>
      <c r="B13" s="164"/>
      <c r="C13" s="72"/>
      <c r="D13" s="65"/>
      <c r="E13" s="72"/>
      <c r="F13" s="66"/>
      <c r="G13" s="72"/>
      <c r="H13" s="65"/>
      <c r="I13" s="72"/>
      <c r="J13" s="65"/>
      <c r="K13" s="72"/>
      <c r="L13" s="65"/>
      <c r="M13" s="72"/>
      <c r="N13" s="65"/>
      <c r="O13" s="72"/>
    </row>
    <row r="14" spans="1:19" ht="23.2" hidden="1" customHeight="1" x14ac:dyDescent="0.5">
      <c r="A14" s="114" t="s">
        <v>98</v>
      </c>
      <c r="B14" s="165">
        <v>9</v>
      </c>
      <c r="C14" s="66"/>
      <c r="D14" s="65"/>
      <c r="E14" s="66"/>
      <c r="F14" s="65"/>
      <c r="G14" s="66"/>
      <c r="H14" s="63"/>
      <c r="I14" s="66"/>
      <c r="J14" s="63"/>
      <c r="K14" s="66">
        <f>SUM(C14:I14)</f>
        <v>0</v>
      </c>
      <c r="L14" s="65"/>
      <c r="M14" s="66"/>
      <c r="N14" s="65"/>
      <c r="O14" s="61">
        <f>SUM(K14:N14)</f>
        <v>0</v>
      </c>
    </row>
    <row r="15" spans="1:19" ht="23.2" hidden="1" customHeight="1" x14ac:dyDescent="0.5">
      <c r="A15" s="113" t="s">
        <v>99</v>
      </c>
      <c r="B15" s="163"/>
      <c r="C15" s="62">
        <f>SUM(C14)</f>
        <v>0</v>
      </c>
      <c r="D15" s="63"/>
      <c r="E15" s="62">
        <f>SUM(E14)</f>
        <v>0</v>
      </c>
      <c r="F15" s="63"/>
      <c r="G15" s="62">
        <f>SUM(G14)</f>
        <v>0</v>
      </c>
      <c r="H15" s="63"/>
      <c r="I15" s="62">
        <f>SUM(I14)</f>
        <v>0</v>
      </c>
      <c r="J15" s="63"/>
      <c r="K15" s="62">
        <f>SUM(K14)</f>
        <v>0</v>
      </c>
      <c r="L15" s="63"/>
      <c r="M15" s="62">
        <f>SUM(M14)</f>
        <v>0</v>
      </c>
      <c r="N15" s="63"/>
      <c r="O15" s="62">
        <f>SUM(O14)</f>
        <v>0</v>
      </c>
    </row>
    <row r="16" spans="1:19" ht="22.1" hidden="1" x14ac:dyDescent="0.5">
      <c r="A16" s="116"/>
      <c r="B16" s="166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</row>
    <row r="17" spans="1:17" ht="22.1" x14ac:dyDescent="0.5">
      <c r="A17" s="111" t="s">
        <v>100</v>
      </c>
      <c r="B17" s="16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</row>
    <row r="18" spans="1:17" ht="22.1" x14ac:dyDescent="0.5">
      <c r="A18" s="114" t="s">
        <v>103</v>
      </c>
      <c r="B18" s="164"/>
      <c r="C18" s="66">
        <v>0</v>
      </c>
      <c r="D18" s="45"/>
      <c r="E18" s="66">
        <v>0</v>
      </c>
      <c r="F18" s="44"/>
      <c r="G18" s="66">
        <v>0</v>
      </c>
      <c r="H18" s="45"/>
      <c r="I18" s="46">
        <f>'PL5-6'!F27</f>
        <v>62389</v>
      </c>
      <c r="J18" s="45"/>
      <c r="K18" s="44">
        <f>SUM(C18:J18)</f>
        <v>62389</v>
      </c>
      <c r="L18" s="45"/>
      <c r="M18" s="66">
        <v>0</v>
      </c>
      <c r="N18" s="45"/>
      <c r="O18" s="47">
        <f>SUM(K18:N18)</f>
        <v>62389</v>
      </c>
    </row>
    <row r="19" spans="1:17" ht="22.1" x14ac:dyDescent="0.5">
      <c r="A19" s="114" t="s">
        <v>101</v>
      </c>
      <c r="B19" s="164"/>
      <c r="C19" s="66">
        <v>0</v>
      </c>
      <c r="D19" s="45"/>
      <c r="E19" s="66">
        <v>0</v>
      </c>
      <c r="F19" s="45"/>
      <c r="G19" s="66">
        <v>0</v>
      </c>
      <c r="H19" s="45"/>
      <c r="I19" s="66">
        <v>0</v>
      </c>
      <c r="J19" s="45"/>
      <c r="K19" s="66">
        <f>SUM(C19:I19)</f>
        <v>0</v>
      </c>
      <c r="L19" s="45"/>
      <c r="M19" s="66">
        <v>0</v>
      </c>
      <c r="N19" s="45"/>
      <c r="O19" s="66">
        <f>SUM(K19:M19)</f>
        <v>0</v>
      </c>
    </row>
    <row r="20" spans="1:17" ht="22.1" x14ac:dyDescent="0.5">
      <c r="A20" s="111" t="s">
        <v>102</v>
      </c>
      <c r="B20" s="163"/>
      <c r="C20" s="62">
        <f>SUM(C18:C19)</f>
        <v>0</v>
      </c>
      <c r="D20" s="49"/>
      <c r="E20" s="62">
        <f>SUM(E18:E19)</f>
        <v>0</v>
      </c>
      <c r="F20" s="49"/>
      <c r="G20" s="62">
        <f>SUM(G18:G19)</f>
        <v>0</v>
      </c>
      <c r="H20" s="49"/>
      <c r="I20" s="62">
        <f>SUM(I18:I19)</f>
        <v>62389</v>
      </c>
      <c r="J20" s="49"/>
      <c r="K20" s="62">
        <f>SUM(K18:K19)</f>
        <v>62389</v>
      </c>
      <c r="L20" s="49"/>
      <c r="M20" s="62">
        <f>SUM(M18:M19)</f>
        <v>0</v>
      </c>
      <c r="N20" s="49"/>
      <c r="O20" s="48">
        <f>SUM(O18:O19)</f>
        <v>62389</v>
      </c>
    </row>
    <row r="21" spans="1:17" ht="22.1" x14ac:dyDescent="0.5">
      <c r="A21" s="116"/>
      <c r="B21" s="166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</row>
    <row r="22" spans="1:17" ht="22.85" thickBot="1" x14ac:dyDescent="0.55000000000000004">
      <c r="A22" s="117" t="s">
        <v>148</v>
      </c>
      <c r="B22" s="170"/>
      <c r="C22" s="68">
        <f>C10+C20+C15</f>
        <v>330000</v>
      </c>
      <c r="D22" s="43"/>
      <c r="E22" s="68">
        <f>E10+E20+E15</f>
        <v>420491</v>
      </c>
      <c r="F22" s="43"/>
      <c r="G22" s="68">
        <f>G10+G20+G15</f>
        <v>33000</v>
      </c>
      <c r="H22" s="43"/>
      <c r="I22" s="68">
        <f>I10+I20+I15</f>
        <v>1962881</v>
      </c>
      <c r="J22" s="43"/>
      <c r="K22" s="68">
        <f>K10+K20+K15</f>
        <v>2746372</v>
      </c>
      <c r="L22" s="43"/>
      <c r="M22" s="68">
        <f>M10+M20+M15</f>
        <v>1</v>
      </c>
      <c r="N22" s="43"/>
      <c r="O22" s="68">
        <f>O10+O20+O15</f>
        <v>2746373</v>
      </c>
      <c r="P22" s="109"/>
      <c r="Q22" s="109"/>
    </row>
    <row r="23" spans="1:17" ht="22.85" thickTop="1" x14ac:dyDescent="0.5"/>
    <row r="24" spans="1:17" ht="22.85" x14ac:dyDescent="0.5">
      <c r="A24" s="70" t="s">
        <v>0</v>
      </c>
      <c r="B24" s="160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 t="s">
        <v>151</v>
      </c>
      <c r="N24" s="74"/>
      <c r="O24" s="110"/>
    </row>
    <row r="25" spans="1:17" ht="22.85" x14ac:dyDescent="0.5">
      <c r="A25" s="70" t="s">
        <v>82</v>
      </c>
      <c r="B25" s="160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110"/>
    </row>
    <row r="26" spans="1:17" ht="22.1" x14ac:dyDescent="0.5"/>
    <row r="27" spans="1:17" ht="22.1" x14ac:dyDescent="0.5">
      <c r="C27" s="186" t="s">
        <v>55</v>
      </c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</row>
    <row r="28" spans="1:17" ht="22.1" x14ac:dyDescent="0.5">
      <c r="C28" s="108"/>
      <c r="D28" s="108"/>
      <c r="E28" s="108"/>
      <c r="F28" s="108"/>
      <c r="G28" s="194" t="s">
        <v>47</v>
      </c>
      <c r="H28" s="194"/>
      <c r="I28" s="194"/>
      <c r="J28" s="108"/>
      <c r="K28" s="108"/>
      <c r="L28" s="108"/>
      <c r="M28" s="108" t="s">
        <v>84</v>
      </c>
    </row>
    <row r="29" spans="1:17" ht="22.1" x14ac:dyDescent="0.5">
      <c r="C29" s="108" t="s">
        <v>140</v>
      </c>
      <c r="D29" s="108"/>
      <c r="E29" s="108" t="s">
        <v>85</v>
      </c>
      <c r="F29" s="108"/>
      <c r="G29" s="108" t="s">
        <v>86</v>
      </c>
      <c r="H29" s="108"/>
      <c r="I29" s="108" t="s">
        <v>87</v>
      </c>
      <c r="J29" s="108"/>
      <c r="K29" s="108" t="s">
        <v>83</v>
      </c>
      <c r="L29" s="108"/>
      <c r="M29" s="108" t="s">
        <v>89</v>
      </c>
      <c r="N29" s="108"/>
      <c r="O29" s="108" t="s">
        <v>90</v>
      </c>
    </row>
    <row r="30" spans="1:17" ht="22.1" x14ac:dyDescent="0.5">
      <c r="B30" s="69"/>
      <c r="C30" s="108" t="s">
        <v>141</v>
      </c>
      <c r="D30" s="108"/>
      <c r="E30" s="108" t="s">
        <v>91</v>
      </c>
      <c r="F30" s="108"/>
      <c r="G30" s="108" t="s">
        <v>92</v>
      </c>
      <c r="H30" s="108"/>
      <c r="I30" s="108" t="s">
        <v>93</v>
      </c>
      <c r="J30" s="108"/>
      <c r="K30" s="108" t="s">
        <v>135</v>
      </c>
      <c r="L30" s="108"/>
      <c r="M30" s="108" t="s">
        <v>94</v>
      </c>
      <c r="N30" s="108"/>
      <c r="O30" s="108" t="s">
        <v>95</v>
      </c>
    </row>
    <row r="31" spans="1:17" ht="22.1" x14ac:dyDescent="0.5">
      <c r="C31" s="185" t="s">
        <v>8</v>
      </c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</row>
    <row r="32" spans="1:17" ht="22.1" x14ac:dyDescent="0.5">
      <c r="A32" s="111" t="s">
        <v>155</v>
      </c>
      <c r="B32" s="162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7" ht="22.1" x14ac:dyDescent="0.5">
      <c r="A33" s="111" t="s">
        <v>156</v>
      </c>
      <c r="B33" s="163"/>
      <c r="C33" s="112">
        <v>330000</v>
      </c>
      <c r="D33" s="112"/>
      <c r="E33" s="112">
        <v>420491</v>
      </c>
      <c r="F33" s="112">
        <v>0</v>
      </c>
      <c r="G33" s="112">
        <v>33000</v>
      </c>
      <c r="H33" s="55">
        <v>0</v>
      </c>
      <c r="I33" s="112">
        <v>2004944</v>
      </c>
      <c r="J33" s="112">
        <v>0</v>
      </c>
      <c r="K33" s="112">
        <v>2788435</v>
      </c>
      <c r="L33" s="112">
        <v>0</v>
      </c>
      <c r="M33" s="72">
        <v>1</v>
      </c>
      <c r="N33" s="112">
        <v>0</v>
      </c>
      <c r="O33" s="112">
        <f>SUM(K33:N33)</f>
        <v>2788436</v>
      </c>
    </row>
    <row r="34" spans="1:17" ht="22.1" hidden="1" x14ac:dyDescent="0.5">
      <c r="A34" s="116"/>
      <c r="B34" s="166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</row>
    <row r="35" spans="1:17" ht="22.1" hidden="1" x14ac:dyDescent="0.5">
      <c r="A35" s="111" t="s">
        <v>96</v>
      </c>
      <c r="B35" s="16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  <row r="36" spans="1:17" ht="22.1" hidden="1" x14ac:dyDescent="0.5">
      <c r="A36" s="113" t="s">
        <v>97</v>
      </c>
      <c r="B36" s="164"/>
      <c r="C36" s="42"/>
      <c r="D36" s="45"/>
      <c r="E36" s="42"/>
      <c r="F36" s="44"/>
      <c r="G36" s="42"/>
      <c r="H36" s="45"/>
      <c r="I36" s="42"/>
      <c r="J36" s="45"/>
      <c r="K36" s="42"/>
      <c r="L36" s="45"/>
      <c r="M36" s="42"/>
      <c r="N36" s="45"/>
      <c r="O36" s="42"/>
    </row>
    <row r="37" spans="1:17" ht="22.1" hidden="1" x14ac:dyDescent="0.5">
      <c r="A37" s="114" t="s">
        <v>98</v>
      </c>
      <c r="B37" s="165">
        <v>9</v>
      </c>
      <c r="C37" s="66"/>
      <c r="D37" s="65"/>
      <c r="E37" s="66"/>
      <c r="F37" s="65"/>
      <c r="G37" s="66"/>
      <c r="H37" s="63"/>
      <c r="I37" s="66"/>
      <c r="J37" s="63"/>
      <c r="K37" s="66">
        <f>SUM(C37:J37)</f>
        <v>0</v>
      </c>
      <c r="L37" s="65"/>
      <c r="M37" s="66"/>
      <c r="N37" s="65"/>
      <c r="O37" s="66">
        <f>SUM(K37:N37)</f>
        <v>0</v>
      </c>
    </row>
    <row r="38" spans="1:17" ht="22.1" hidden="1" x14ac:dyDescent="0.5">
      <c r="A38" s="113" t="s">
        <v>99</v>
      </c>
      <c r="B38" s="163"/>
      <c r="C38" s="62">
        <f>SUM(C37)</f>
        <v>0</v>
      </c>
      <c r="D38" s="63"/>
      <c r="E38" s="62">
        <f>SUM(E37)</f>
        <v>0</v>
      </c>
      <c r="F38" s="63"/>
      <c r="G38" s="62">
        <f>SUM(G37)</f>
        <v>0</v>
      </c>
      <c r="H38" s="63"/>
      <c r="I38" s="62">
        <f>SUM(I37)</f>
        <v>0</v>
      </c>
      <c r="J38" s="63"/>
      <c r="K38" s="62">
        <f>SUM(K37)</f>
        <v>0</v>
      </c>
      <c r="L38" s="63"/>
      <c r="M38" s="62">
        <f>SUM(M37)</f>
        <v>0</v>
      </c>
      <c r="N38" s="63"/>
      <c r="O38" s="62">
        <f>SUM(K38:M38)</f>
        <v>0</v>
      </c>
    </row>
    <row r="39" spans="1:17" ht="22.1" x14ac:dyDescent="0.5">
      <c r="A39" s="116"/>
      <c r="B39" s="166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</row>
    <row r="40" spans="1:17" ht="22.1" x14ac:dyDescent="0.5">
      <c r="A40" s="111" t="s">
        <v>100</v>
      </c>
      <c r="B40" s="16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</row>
    <row r="41" spans="1:17" ht="22.1" x14ac:dyDescent="0.5">
      <c r="A41" s="114" t="s">
        <v>103</v>
      </c>
      <c r="B41" s="164"/>
      <c r="C41" s="66">
        <v>0</v>
      </c>
      <c r="D41" s="45"/>
      <c r="E41" s="66">
        <v>0</v>
      </c>
      <c r="F41" s="44"/>
      <c r="G41" s="66">
        <v>0</v>
      </c>
      <c r="H41" s="45"/>
      <c r="I41" s="66">
        <f>'PL5-6'!D27</f>
        <v>65506</v>
      </c>
      <c r="J41" s="45"/>
      <c r="K41" s="66">
        <f>SUM(C41:J41)</f>
        <v>65506</v>
      </c>
      <c r="L41" s="45"/>
      <c r="M41" s="66">
        <v>0</v>
      </c>
      <c r="N41" s="45"/>
      <c r="O41" s="66">
        <f>K41+M41</f>
        <v>65506</v>
      </c>
    </row>
    <row r="42" spans="1:17" ht="22.1" x14ac:dyDescent="0.5">
      <c r="A42" s="114" t="s">
        <v>101</v>
      </c>
      <c r="B42" s="164"/>
      <c r="C42" s="66">
        <v>0</v>
      </c>
      <c r="D42" s="45"/>
      <c r="E42" s="66">
        <v>0</v>
      </c>
      <c r="F42" s="45"/>
      <c r="G42" s="66">
        <v>0</v>
      </c>
      <c r="H42" s="45"/>
      <c r="I42" s="66">
        <v>0</v>
      </c>
      <c r="J42" s="45"/>
      <c r="K42" s="66">
        <v>0</v>
      </c>
      <c r="L42" s="45"/>
      <c r="M42" s="66">
        <v>0</v>
      </c>
      <c r="N42" s="45"/>
      <c r="O42" s="66">
        <f>K42+M42</f>
        <v>0</v>
      </c>
    </row>
    <row r="43" spans="1:17" ht="22.1" x14ac:dyDescent="0.5">
      <c r="A43" s="111" t="s">
        <v>102</v>
      </c>
      <c r="B43" s="163"/>
      <c r="C43" s="62">
        <f>SUM(C41:C42)</f>
        <v>0</v>
      </c>
      <c r="D43" s="49"/>
      <c r="E43" s="62">
        <f>SUM(E41:E42)</f>
        <v>0</v>
      </c>
      <c r="F43" s="49"/>
      <c r="G43" s="62">
        <f>SUM(G41:G42)</f>
        <v>0</v>
      </c>
      <c r="H43" s="49"/>
      <c r="I43" s="62">
        <f>SUM(I41:I42)</f>
        <v>65506</v>
      </c>
      <c r="J43" s="49"/>
      <c r="K43" s="62">
        <f>SUM(K41:K42)</f>
        <v>65506</v>
      </c>
      <c r="L43" s="49"/>
      <c r="M43" s="62">
        <f>SUM(M41:M42)</f>
        <v>0</v>
      </c>
      <c r="N43" s="49"/>
      <c r="O43" s="62">
        <f>SUM(O41:O42)</f>
        <v>65506</v>
      </c>
    </row>
    <row r="44" spans="1:17" ht="22.1" x14ac:dyDescent="0.5">
      <c r="A44" s="116"/>
      <c r="B44" s="166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</row>
    <row r="45" spans="1:17" ht="22.85" thickBot="1" x14ac:dyDescent="0.55000000000000004">
      <c r="A45" s="117" t="s">
        <v>157</v>
      </c>
      <c r="B45" s="170"/>
      <c r="C45" s="68">
        <f>C33+C43+C38</f>
        <v>330000</v>
      </c>
      <c r="D45" s="43"/>
      <c r="E45" s="68">
        <f>E33+E43+E38</f>
        <v>420491</v>
      </c>
      <c r="F45" s="43"/>
      <c r="G45" s="68">
        <f>G33+G43+G38</f>
        <v>33000</v>
      </c>
      <c r="H45" s="43"/>
      <c r="I45" s="68">
        <f>I33+I43+I38</f>
        <v>2070450</v>
      </c>
      <c r="J45" s="43"/>
      <c r="K45" s="68">
        <f>K33+K43</f>
        <v>2853941</v>
      </c>
      <c r="L45" s="43"/>
      <c r="M45" s="68">
        <f>M33+M43+M38</f>
        <v>1</v>
      </c>
      <c r="N45" s="43"/>
      <c r="O45" s="50">
        <f>SUM(O33,O43,O38)</f>
        <v>2853942</v>
      </c>
      <c r="P45" s="109"/>
      <c r="Q45" s="109"/>
    </row>
    <row r="46" spans="1:17" ht="22.85" thickTop="1" x14ac:dyDescent="0.5"/>
    <row r="48" spans="1:17" ht="23.2" customHeight="1" x14ac:dyDescent="0.5">
      <c r="A48" s="161"/>
      <c r="B48" s="161" t="s">
        <v>174</v>
      </c>
      <c r="C48" s="161"/>
      <c r="D48" s="161"/>
      <c r="E48" s="161"/>
      <c r="F48" s="161"/>
      <c r="G48" s="161"/>
      <c r="H48" s="161"/>
      <c r="I48" s="161"/>
      <c r="J48" s="161"/>
      <c r="K48" s="183">
        <f>K45-'BS-3-4'!C70</f>
        <v>0</v>
      </c>
      <c r="L48" s="161"/>
      <c r="M48" s="161"/>
      <c r="N48" s="161"/>
      <c r="O48" s="183">
        <f>O45-'BS-3-4'!C72</f>
        <v>0</v>
      </c>
    </row>
    <row r="49" spans="1:15" ht="23.2" customHeight="1" x14ac:dyDescent="0.5">
      <c r="A49" s="161"/>
      <c r="C49" s="161"/>
      <c r="D49" s="161"/>
      <c r="E49" s="161"/>
      <c r="F49" s="161"/>
      <c r="G49" s="161"/>
      <c r="H49" s="161"/>
      <c r="I49" s="161"/>
      <c r="J49" s="161"/>
      <c r="K49" s="183"/>
      <c r="L49" s="161"/>
      <c r="M49" s="161"/>
      <c r="N49" s="161"/>
      <c r="O49" s="161"/>
    </row>
    <row r="50" spans="1:15" ht="23.2" customHeight="1" x14ac:dyDescent="0.5">
      <c r="K50" s="109"/>
    </row>
    <row r="62" spans="1:15" ht="23.2" customHeight="1" x14ac:dyDescent="0.5">
      <c r="D62" s="178"/>
      <c r="H62" s="178"/>
    </row>
  </sheetData>
  <mergeCells count="6">
    <mergeCell ref="C27:O27"/>
    <mergeCell ref="G28:I28"/>
    <mergeCell ref="C31:O31"/>
    <mergeCell ref="C4:O4"/>
    <mergeCell ref="G5:I5"/>
    <mergeCell ref="C8:O8"/>
  </mergeCells>
  <conditionalFormatting sqref="C13:C15 E13:E15 G13:G15">
    <cfRule type="expression" priority="68" stopIfTrue="1">
      <formula>"if(E11&gt;0,#,##0;(#,##0),"-")"</formula>
    </cfRule>
  </conditionalFormatting>
  <conditionalFormatting sqref="C18:C20">
    <cfRule type="expression" priority="50" stopIfTrue="1">
      <formula>"if(E11&gt;0,#,##0;(#,##0),"-")"</formula>
    </cfRule>
  </conditionalFormatting>
  <conditionalFormatting sqref="C22">
    <cfRule type="expression" priority="1" stopIfTrue="1">
      <formula>"if(E11&gt;0,#,##0;(#,##0),"-")"</formula>
    </cfRule>
  </conditionalFormatting>
  <conditionalFormatting sqref="C36:C38 E36:E38 G36:G38">
    <cfRule type="expression" priority="40" stopIfTrue="1">
      <formula>"if(E11&gt;0,#,##0;(#,##0),"-")"</formula>
    </cfRule>
  </conditionalFormatting>
  <conditionalFormatting sqref="C41:C43">
    <cfRule type="expression" priority="29" stopIfTrue="1">
      <formula>"if(E11&gt;0,#,##0;(#,##0),"-")"</formula>
    </cfRule>
  </conditionalFormatting>
  <conditionalFormatting sqref="C45">
    <cfRule type="expression" priority="6" stopIfTrue="1">
      <formula>"if(E11&gt;0,#,##0;(#,##0),"-")"</formula>
    </cfRule>
  </conditionalFormatting>
  <conditionalFormatting sqref="C10:O11">
    <cfRule type="expression" priority="43" stopIfTrue="1">
      <formula>"if(E11&gt;0,#,##0;(#,##0),"-")"</formula>
    </cfRule>
  </conditionalFormatting>
  <conditionalFormatting sqref="C33:O33">
    <cfRule type="expression" priority="42" stopIfTrue="1">
      <formula>"if(E11&gt;0,#,##0;(#,##0),"-")"</formula>
    </cfRule>
  </conditionalFormatting>
  <conditionalFormatting sqref="E18:E20">
    <cfRule type="expression" priority="49" stopIfTrue="1">
      <formula>"if(E11&gt;0,#,##0;(#,##0),"-")"</formula>
    </cfRule>
  </conditionalFormatting>
  <conditionalFormatting sqref="E22">
    <cfRule type="expression" priority="2" stopIfTrue="1">
      <formula>"if(E11&gt;0,#,##0;(#,##0),"-")"</formula>
    </cfRule>
  </conditionalFormatting>
  <conditionalFormatting sqref="E41:E43">
    <cfRule type="expression" priority="28" stopIfTrue="1">
      <formula>"if(E11&gt;0,#,##0;(#,##0),"-")"</formula>
    </cfRule>
  </conditionalFormatting>
  <conditionalFormatting sqref="E45">
    <cfRule type="expression" priority="7" stopIfTrue="1">
      <formula>"if(E11&gt;0,#,##0;(#,##0),"-")"</formula>
    </cfRule>
  </conditionalFormatting>
  <conditionalFormatting sqref="G18:G20">
    <cfRule type="expression" priority="48" stopIfTrue="1">
      <formula>"if(E11&gt;0,#,##0;(#,##0),"-")"</formula>
    </cfRule>
  </conditionalFormatting>
  <conditionalFormatting sqref="G22">
    <cfRule type="expression" priority="3" stopIfTrue="1">
      <formula>"if(E11&gt;0,#,##0;(#,##0),"-")"</formula>
    </cfRule>
  </conditionalFormatting>
  <conditionalFormatting sqref="G41:G43">
    <cfRule type="expression" priority="27" stopIfTrue="1">
      <formula>"if(E11&gt;0,#,##0;(#,##0),"-")"</formula>
    </cfRule>
  </conditionalFormatting>
  <conditionalFormatting sqref="G45">
    <cfRule type="expression" priority="8" stopIfTrue="1">
      <formula>"if(E11&gt;0,#,##0;(#,##0),"-")"</formula>
    </cfRule>
  </conditionalFormatting>
  <conditionalFormatting sqref="I13:I15">
    <cfRule type="expression" priority="63" stopIfTrue="1">
      <formula>"if(E11&gt;0,#,##0;(#,##0),"-")"</formula>
    </cfRule>
  </conditionalFormatting>
  <conditionalFormatting sqref="I18:I20">
    <cfRule type="expression" priority="47" stopIfTrue="1">
      <formula>"if(E11&gt;0,#,##0;(#,##0),"-")"</formula>
    </cfRule>
  </conditionalFormatting>
  <conditionalFormatting sqref="I22">
    <cfRule type="expression" priority="4" stopIfTrue="1">
      <formula>"if(E11&gt;0,#,##0;(#,##0),"-")"</formula>
    </cfRule>
  </conditionalFormatting>
  <conditionalFormatting sqref="I36:I38">
    <cfRule type="expression" priority="37" stopIfTrue="1">
      <formula>"if(E11&gt;0,#,##0;(#,##0),"-")"</formula>
    </cfRule>
  </conditionalFormatting>
  <conditionalFormatting sqref="I41:I43">
    <cfRule type="expression" priority="15" stopIfTrue="1">
      <formula>"if(E11&gt;0,#,##0;(#,##0),"-")"</formula>
    </cfRule>
  </conditionalFormatting>
  <conditionalFormatting sqref="I45">
    <cfRule type="expression" priority="9" stopIfTrue="1">
      <formula>"if(E11&gt;0,#,##0;(#,##0),"-")"</formula>
    </cfRule>
  </conditionalFormatting>
  <conditionalFormatting sqref="K13:K15 M13:M15">
    <cfRule type="expression" priority="67" stopIfTrue="1">
      <formula>"if(E11&gt;0,#,##0;(#,##0),"-")"</formula>
    </cfRule>
  </conditionalFormatting>
  <conditionalFormatting sqref="K18:K20">
    <cfRule type="expression" priority="46" stopIfTrue="1">
      <formula>"if(E11&gt;0,#,##0;(#,##0),"-")"</formula>
    </cfRule>
  </conditionalFormatting>
  <conditionalFormatting sqref="K22">
    <cfRule type="expression" priority="5" stopIfTrue="1">
      <formula>"if(E11&gt;0,#,##0;(#,##0),"-")"</formula>
    </cfRule>
  </conditionalFormatting>
  <conditionalFormatting sqref="K36:K38 M36:M38">
    <cfRule type="expression" priority="39" stopIfTrue="1">
      <formula>"if(E11&gt;0,#,##0;(#,##0),"-")"</formula>
    </cfRule>
  </conditionalFormatting>
  <conditionalFormatting sqref="K41:K43">
    <cfRule type="expression" priority="13" stopIfTrue="1">
      <formula>"if(E11&gt;0,#,##0;(#,##0),"-")"</formula>
    </cfRule>
  </conditionalFormatting>
  <conditionalFormatting sqref="K45">
    <cfRule type="expression" priority="10" stopIfTrue="1">
      <formula>"if(E11&gt;0,#,##0;(#,##0),"-")"</formula>
    </cfRule>
  </conditionalFormatting>
  <conditionalFormatting sqref="M18:M20">
    <cfRule type="expression" priority="45" stopIfTrue="1">
      <formula>"if(E11&gt;0,#,##0;(#,##0),"-")"</formula>
    </cfRule>
  </conditionalFormatting>
  <conditionalFormatting sqref="M22">
    <cfRule type="expression" priority="44" stopIfTrue="1">
      <formula>"if(E11&gt;0,#,##0;(#,##0),"-")"</formula>
    </cfRule>
  </conditionalFormatting>
  <conditionalFormatting sqref="M41:M43">
    <cfRule type="expression" priority="24" stopIfTrue="1">
      <formula>"if(E11&gt;0,#,##0;(#,##0),"-")"</formula>
    </cfRule>
  </conditionalFormatting>
  <conditionalFormatting sqref="M45">
    <cfRule type="expression" priority="21" stopIfTrue="1">
      <formula>"if(E11&gt;0,#,##0;(#,##0),"-")"</formula>
    </cfRule>
  </conditionalFormatting>
  <conditionalFormatting sqref="O13:O15">
    <cfRule type="expression" priority="19" stopIfTrue="1">
      <formula>"if(E11&gt;0,#,##0;(#,##0),"-")"</formula>
    </cfRule>
  </conditionalFormatting>
  <conditionalFormatting sqref="O18:O20">
    <cfRule type="expression" priority="51" stopIfTrue="1">
      <formula>"if(E11&gt;0,#,##0;(#,##0),"-")"</formula>
    </cfRule>
  </conditionalFormatting>
  <conditionalFormatting sqref="O22">
    <cfRule type="expression" priority="18" stopIfTrue="1">
      <formula>"if(E11&gt;0,#,##0;(#,##0),"-")"</formula>
    </cfRule>
  </conditionalFormatting>
  <conditionalFormatting sqref="O36:O38">
    <cfRule type="expression" priority="36" stopIfTrue="1">
      <formula>"if(E11&gt;0,#,##0;(#,##0),"-")"</formula>
    </cfRule>
  </conditionalFormatting>
  <conditionalFormatting sqref="O41:O43">
    <cfRule type="expression" priority="11" stopIfTrue="1">
      <formula>"if(E11&gt;0,#,##0;(#,##0),"-")"</formula>
    </cfRule>
  </conditionalFormatting>
  <pageMargins left="0.8" right="0.8" top="0.48" bottom="0.5" header="0.5" footer="0.5"/>
  <pageSetup paperSize="9" scale="97" firstPageNumber="7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olBreaks count="1" manualBreakCount="1">
    <brk id="15" max="1048575" man="1"/>
  </col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  <pageSetUpPr fitToPage="1"/>
  </sheetPr>
  <dimension ref="A1:M62"/>
  <sheetViews>
    <sheetView zoomScale="90" zoomScaleNormal="90" zoomScaleSheetLayoutView="70" workbookViewId="0">
      <selection activeCell="L44" sqref="L44"/>
    </sheetView>
  </sheetViews>
  <sheetFormatPr defaultColWidth="9.140625" defaultRowHeight="23.2" customHeight="1" x14ac:dyDescent="0.5"/>
  <cols>
    <col min="1" max="1" width="53.28515625" style="76" customWidth="1"/>
    <col min="2" max="2" width="10.42578125" style="76" customWidth="1"/>
    <col min="3" max="3" width="14.140625" style="76" customWidth="1"/>
    <col min="4" max="4" width="1.7109375" style="76" customWidth="1"/>
    <col min="5" max="5" width="14.7109375" style="76" customWidth="1"/>
    <col min="6" max="6" width="1.7109375" style="76" customWidth="1"/>
    <col min="7" max="7" width="15.42578125" style="76" customWidth="1"/>
    <col min="8" max="8" width="1.7109375" style="76" customWidth="1"/>
    <col min="9" max="9" width="14.140625" style="76" customWidth="1"/>
    <col min="10" max="10" width="1.7109375" style="76" customWidth="1"/>
    <col min="11" max="11" width="14.85546875" style="76" customWidth="1"/>
    <col min="12" max="12" width="9.140625" style="76"/>
    <col min="13" max="13" width="11.42578125" style="76" bestFit="1" customWidth="1"/>
    <col min="14" max="16384" width="9.140625" style="76"/>
  </cols>
  <sheetData>
    <row r="1" spans="1:11" ht="23.2" customHeight="1" x14ac:dyDescent="0.5">
      <c r="A1" s="70" t="s">
        <v>0</v>
      </c>
      <c r="B1" s="117"/>
      <c r="C1" s="70"/>
      <c r="D1" s="70"/>
      <c r="E1" s="70"/>
      <c r="F1" s="70"/>
      <c r="G1" s="70"/>
      <c r="H1" s="70"/>
      <c r="I1" s="70"/>
      <c r="J1" s="70"/>
      <c r="K1" s="119"/>
    </row>
    <row r="2" spans="1:11" ht="23.2" customHeight="1" x14ac:dyDescent="0.5">
      <c r="A2" s="70" t="s">
        <v>104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17.5" customHeight="1" x14ac:dyDescent="0.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 ht="23.2" customHeight="1" x14ac:dyDescent="0.5">
      <c r="A4"/>
      <c r="C4" s="186" t="s">
        <v>105</v>
      </c>
      <c r="D4" s="186"/>
      <c r="E4" s="186"/>
      <c r="F4" s="186"/>
      <c r="G4" s="186"/>
      <c r="H4" s="186"/>
      <c r="I4" s="186"/>
      <c r="J4" s="186"/>
      <c r="K4" s="186"/>
    </row>
    <row r="5" spans="1:11" ht="23.2" customHeight="1" x14ac:dyDescent="0.5">
      <c r="A5"/>
      <c r="C5" s="108"/>
      <c r="D5"/>
      <c r="E5" s="108"/>
      <c r="F5" s="108"/>
      <c r="G5" s="194" t="s">
        <v>47</v>
      </c>
      <c r="H5" s="194"/>
      <c r="I5" s="194"/>
      <c r="J5" s="108"/>
      <c r="K5" s="108"/>
    </row>
    <row r="6" spans="1:11" ht="23.2" customHeight="1" x14ac:dyDescent="0.5">
      <c r="A6"/>
      <c r="C6" s="108" t="s">
        <v>140</v>
      </c>
      <c r="D6"/>
      <c r="E6" s="108" t="s">
        <v>85</v>
      </c>
      <c r="F6"/>
      <c r="G6" s="108" t="s">
        <v>86</v>
      </c>
      <c r="H6"/>
      <c r="I6" s="108" t="s">
        <v>87</v>
      </c>
      <c r="J6"/>
      <c r="K6" s="108" t="s">
        <v>83</v>
      </c>
    </row>
    <row r="7" spans="1:11" ht="23.2" customHeight="1" x14ac:dyDescent="0.5">
      <c r="A7"/>
      <c r="B7" s="77"/>
      <c r="C7" s="108" t="s">
        <v>141</v>
      </c>
      <c r="D7" s="108"/>
      <c r="E7" s="108" t="s">
        <v>91</v>
      </c>
      <c r="F7" s="108"/>
      <c r="G7" s="108" t="s">
        <v>92</v>
      </c>
      <c r="H7" s="108"/>
      <c r="I7" s="108" t="s">
        <v>93</v>
      </c>
      <c r="J7" s="108"/>
      <c r="K7" s="108" t="s">
        <v>88</v>
      </c>
    </row>
    <row r="8" spans="1:11" ht="23.2" customHeight="1" x14ac:dyDescent="0.5">
      <c r="A8"/>
      <c r="B8" s="78"/>
      <c r="C8" s="185" t="s">
        <v>8</v>
      </c>
      <c r="D8" s="185"/>
      <c r="E8" s="185"/>
      <c r="F8" s="185"/>
      <c r="G8" s="185"/>
      <c r="H8" s="185"/>
      <c r="I8" s="185"/>
      <c r="J8" s="185"/>
      <c r="K8" s="185"/>
    </row>
    <row r="9" spans="1:11" ht="23.2" customHeight="1" x14ac:dyDescent="0.5">
      <c r="A9" s="111" t="s">
        <v>149</v>
      </c>
      <c r="C9" s="5"/>
      <c r="D9" s="5"/>
      <c r="E9" s="5"/>
      <c r="F9" s="5"/>
      <c r="G9" s="5"/>
      <c r="H9" s="5"/>
      <c r="I9" s="5"/>
      <c r="J9" s="5"/>
      <c r="K9" s="120"/>
    </row>
    <row r="10" spans="1:11" ht="22.1" x14ac:dyDescent="0.5">
      <c r="A10" s="111" t="s">
        <v>150</v>
      </c>
      <c r="B10" s="121"/>
      <c r="C10" s="49">
        <v>330000</v>
      </c>
      <c r="D10" s="49"/>
      <c r="E10" s="49">
        <v>420491</v>
      </c>
      <c r="F10" s="49"/>
      <c r="G10" s="49">
        <v>33000</v>
      </c>
      <c r="H10" s="49"/>
      <c r="I10" s="49">
        <v>1847957</v>
      </c>
      <c r="J10" s="51"/>
      <c r="K10" s="112">
        <f>SUM(C10,E10,G10,I10)</f>
        <v>2631448</v>
      </c>
    </row>
    <row r="11" spans="1:11" customFormat="1" ht="11.6" customHeight="1" x14ac:dyDescent="0.5">
      <c r="A11" s="111"/>
      <c r="B11" s="111"/>
      <c r="C11" s="43"/>
      <c r="D11" s="43"/>
      <c r="E11" s="43"/>
      <c r="F11" s="43"/>
      <c r="G11" s="43"/>
      <c r="H11" s="43"/>
      <c r="I11" s="43"/>
      <c r="J11" s="43"/>
      <c r="K11" s="43"/>
    </row>
    <row r="12" spans="1:11" ht="22.1" hidden="1" x14ac:dyDescent="0.5">
      <c r="A12" s="111" t="s">
        <v>96</v>
      </c>
      <c r="B12" s="111"/>
      <c r="C12" s="4"/>
      <c r="D12" s="4"/>
      <c r="E12" s="4"/>
      <c r="F12" s="4"/>
      <c r="G12" s="4"/>
      <c r="H12" s="4"/>
      <c r="I12" s="4"/>
      <c r="J12" s="4"/>
      <c r="K12" s="4"/>
    </row>
    <row r="13" spans="1:11" ht="22.1" hidden="1" x14ac:dyDescent="0.5">
      <c r="A13" s="113" t="s">
        <v>106</v>
      </c>
      <c r="B13" s="111"/>
      <c r="C13" s="4"/>
      <c r="D13" s="4"/>
      <c r="E13" s="4"/>
      <c r="F13" s="4"/>
      <c r="G13" s="4"/>
      <c r="H13" s="4"/>
      <c r="I13" s="4"/>
      <c r="J13" s="4"/>
      <c r="K13" s="4"/>
    </row>
    <row r="14" spans="1:11" ht="22.1" hidden="1" x14ac:dyDescent="0.5">
      <c r="A14" s="122" t="s">
        <v>107</v>
      </c>
      <c r="B14" s="115">
        <v>9</v>
      </c>
      <c r="C14" s="60"/>
      <c r="D14" s="5"/>
      <c r="E14" s="60"/>
      <c r="F14" s="1"/>
      <c r="G14" s="60"/>
      <c r="H14" s="4"/>
      <c r="I14" s="4"/>
      <c r="J14" s="4"/>
      <c r="K14" s="61">
        <f>SUM(C14,E14,G14,I14)</f>
        <v>0</v>
      </c>
    </row>
    <row r="15" spans="1:11" ht="22.1" hidden="1" x14ac:dyDescent="0.5">
      <c r="A15" s="113" t="s">
        <v>108</v>
      </c>
      <c r="B15" s="121"/>
      <c r="C15" s="62">
        <f>SUM(C14)</f>
        <v>0</v>
      </c>
      <c r="D15" s="63"/>
      <c r="E15" s="62">
        <f>SUM(E14)</f>
        <v>0</v>
      </c>
      <c r="F15" s="63"/>
      <c r="G15" s="62">
        <f>SUM(G14)</f>
        <v>0</v>
      </c>
      <c r="H15" s="4"/>
      <c r="I15" s="64">
        <f>SUM(I14)</f>
        <v>0</v>
      </c>
      <c r="J15" s="4"/>
      <c r="K15" s="64">
        <f>SUM(K14)</f>
        <v>0</v>
      </c>
    </row>
    <row r="16" spans="1:11" customFormat="1" ht="22.1" hidden="1" x14ac:dyDescent="0.5">
      <c r="A16" s="116"/>
      <c r="B16" s="111"/>
      <c r="C16" s="43"/>
      <c r="D16" s="43"/>
      <c r="E16" s="43"/>
      <c r="F16" s="43"/>
      <c r="G16" s="43"/>
      <c r="H16" s="43"/>
      <c r="I16" s="43"/>
      <c r="J16" s="43"/>
      <c r="K16" s="43"/>
    </row>
    <row r="17" spans="1:13" ht="22.1" x14ac:dyDescent="0.5">
      <c r="A17" s="111" t="s">
        <v>100</v>
      </c>
      <c r="B17" s="116"/>
      <c r="C17" s="43"/>
      <c r="D17" s="43"/>
      <c r="E17" s="43"/>
      <c r="F17" s="43"/>
      <c r="G17" s="43"/>
      <c r="H17" s="43"/>
      <c r="I17" s="43"/>
      <c r="J17" s="43"/>
      <c r="K17" s="43"/>
    </row>
    <row r="18" spans="1:13" ht="22.1" x14ac:dyDescent="0.5">
      <c r="A18" s="114" t="s">
        <v>103</v>
      </c>
      <c r="B18" s="111"/>
      <c r="C18" s="66">
        <v>0</v>
      </c>
      <c r="D18" s="51"/>
      <c r="E18" s="66">
        <v>0</v>
      </c>
      <c r="F18" s="46"/>
      <c r="G18" s="66">
        <v>0</v>
      </c>
      <c r="H18" s="51"/>
      <c r="I18" s="44">
        <f>'PL5-6'!J27</f>
        <v>62356</v>
      </c>
      <c r="J18" s="51"/>
      <c r="K18" s="47">
        <f>SUM(C18,E18,G18,I18)</f>
        <v>62356</v>
      </c>
    </row>
    <row r="19" spans="1:13" ht="23.2" customHeight="1" x14ac:dyDescent="0.5">
      <c r="A19" s="114" t="s">
        <v>101</v>
      </c>
      <c r="B19" s="122"/>
      <c r="C19" s="66">
        <v>0</v>
      </c>
      <c r="D19" s="49"/>
      <c r="E19" s="66">
        <v>0</v>
      </c>
      <c r="F19" s="49"/>
      <c r="G19" s="66">
        <v>0</v>
      </c>
      <c r="H19" s="49"/>
      <c r="I19" s="66">
        <v>0</v>
      </c>
      <c r="J19" s="49"/>
      <c r="K19" s="61">
        <f>SUM(C19,E19,G19,I19)</f>
        <v>0</v>
      </c>
    </row>
    <row r="20" spans="1:13" ht="23.2" customHeight="1" x14ac:dyDescent="0.5">
      <c r="A20" s="111" t="s">
        <v>102</v>
      </c>
      <c r="B20" s="122"/>
      <c r="C20" s="62">
        <f>SUM(C18:C19)</f>
        <v>0</v>
      </c>
      <c r="D20" s="49"/>
      <c r="E20" s="62">
        <f>SUM(E18:E19)</f>
        <v>0</v>
      </c>
      <c r="F20" s="49"/>
      <c r="G20" s="62">
        <f>SUM(G18:G19)</f>
        <v>0</v>
      </c>
      <c r="H20" s="49"/>
      <c r="I20" s="48">
        <f>SUM(I18:I19)</f>
        <v>62356</v>
      </c>
      <c r="J20" s="49"/>
      <c r="K20" s="48">
        <f>SUM(K18:K19)</f>
        <v>62356</v>
      </c>
    </row>
    <row r="21" spans="1:13" ht="11.95" customHeight="1" x14ac:dyDescent="0.5">
      <c r="A21" s="116"/>
      <c r="B21" s="111"/>
      <c r="C21" s="53"/>
      <c r="D21" s="43"/>
      <c r="E21" s="53"/>
      <c r="F21" s="43"/>
      <c r="G21" s="53"/>
      <c r="H21" s="43"/>
      <c r="I21" s="53"/>
      <c r="J21" s="43"/>
      <c r="K21" s="53"/>
    </row>
    <row r="22" spans="1:13" ht="23.2" customHeight="1" thickBot="1" x14ac:dyDescent="0.55000000000000004">
      <c r="A22" s="117" t="s">
        <v>148</v>
      </c>
      <c r="B22" s="116"/>
      <c r="C22" s="50">
        <f>C10+C20+C15</f>
        <v>330000</v>
      </c>
      <c r="D22" s="43"/>
      <c r="E22" s="50">
        <f>E10+E20+E15</f>
        <v>420491</v>
      </c>
      <c r="F22" s="43"/>
      <c r="G22" s="50">
        <f>G10+G20+G15</f>
        <v>33000</v>
      </c>
      <c r="H22" s="43"/>
      <c r="I22" s="50">
        <f>I10+I20+I15</f>
        <v>1910313</v>
      </c>
      <c r="J22" s="43"/>
      <c r="K22" s="50">
        <f>K10+K20+K15</f>
        <v>2693804</v>
      </c>
      <c r="M22" s="123"/>
    </row>
    <row r="23" spans="1:13" ht="23.2" customHeight="1" thickTop="1" x14ac:dyDescent="0.5"/>
    <row r="24" spans="1:13" ht="23.2" customHeight="1" x14ac:dyDescent="0.5">
      <c r="A24" s="70" t="s">
        <v>0</v>
      </c>
      <c r="B24" s="117"/>
      <c r="C24" s="70"/>
      <c r="D24" s="70"/>
      <c r="E24" s="70"/>
      <c r="F24" s="70"/>
      <c r="G24" s="70"/>
      <c r="H24" s="70"/>
      <c r="I24" s="70"/>
      <c r="J24" s="70"/>
      <c r="K24" s="119"/>
    </row>
    <row r="25" spans="1:13" ht="23.2" customHeight="1" x14ac:dyDescent="0.5">
      <c r="A25" s="70" t="s">
        <v>104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</row>
    <row r="26" spans="1:13" ht="17.5" customHeight="1" x14ac:dyDescent="0.5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</row>
    <row r="27" spans="1:13" ht="23.2" customHeight="1" x14ac:dyDescent="0.5">
      <c r="A27"/>
      <c r="C27" s="186" t="s">
        <v>105</v>
      </c>
      <c r="D27" s="186"/>
      <c r="E27" s="186"/>
      <c r="F27" s="186"/>
      <c r="G27" s="186"/>
      <c r="H27" s="186"/>
      <c r="I27" s="186"/>
      <c r="J27" s="186"/>
      <c r="K27" s="186"/>
    </row>
    <row r="28" spans="1:13" ht="23.2" customHeight="1" x14ac:dyDescent="0.5">
      <c r="A28"/>
      <c r="C28" s="108"/>
      <c r="D28"/>
      <c r="E28" s="108"/>
      <c r="F28" s="108"/>
      <c r="G28" s="194" t="s">
        <v>47</v>
      </c>
      <c r="H28" s="194"/>
      <c r="I28" s="194"/>
      <c r="J28" s="108"/>
      <c r="K28" s="108"/>
    </row>
    <row r="29" spans="1:13" ht="23.2" customHeight="1" x14ac:dyDescent="0.5">
      <c r="A29"/>
      <c r="C29" s="108" t="s">
        <v>140</v>
      </c>
      <c r="D29"/>
      <c r="E29" s="108" t="s">
        <v>85</v>
      </c>
      <c r="F29"/>
      <c r="G29" s="108" t="s">
        <v>86</v>
      </c>
      <c r="H29"/>
      <c r="I29" s="108" t="s">
        <v>87</v>
      </c>
      <c r="J29"/>
      <c r="K29" s="108" t="s">
        <v>83</v>
      </c>
    </row>
    <row r="30" spans="1:13" ht="23.2" customHeight="1" x14ac:dyDescent="0.5">
      <c r="A30"/>
      <c r="B30" s="77"/>
      <c r="C30" s="108" t="s">
        <v>141</v>
      </c>
      <c r="D30" s="108"/>
      <c r="E30" s="108" t="s">
        <v>91</v>
      </c>
      <c r="F30" s="108"/>
      <c r="G30" s="108" t="s">
        <v>92</v>
      </c>
      <c r="H30" s="108"/>
      <c r="I30" s="108" t="s">
        <v>93</v>
      </c>
      <c r="J30" s="108"/>
      <c r="K30" s="108" t="s">
        <v>88</v>
      </c>
    </row>
    <row r="31" spans="1:13" ht="23.2" customHeight="1" x14ac:dyDescent="0.5">
      <c r="A31"/>
      <c r="B31" s="78"/>
      <c r="C31" s="185" t="s">
        <v>8</v>
      </c>
      <c r="D31" s="185"/>
      <c r="E31" s="185"/>
      <c r="F31" s="185"/>
      <c r="G31" s="185"/>
      <c r="H31" s="185"/>
      <c r="I31" s="185"/>
      <c r="J31" s="185"/>
      <c r="K31" s="185"/>
    </row>
    <row r="32" spans="1:13" ht="23.2" customHeight="1" x14ac:dyDescent="0.5">
      <c r="A32" s="111" t="s">
        <v>155</v>
      </c>
      <c r="C32" s="5"/>
      <c r="D32" s="5"/>
      <c r="E32" s="5"/>
      <c r="F32" s="5"/>
      <c r="G32" s="5"/>
      <c r="H32" s="5"/>
      <c r="I32" s="5"/>
      <c r="J32" s="5"/>
      <c r="K32" s="120"/>
    </row>
    <row r="33" spans="1:13" ht="23.2" customHeight="1" x14ac:dyDescent="0.5">
      <c r="A33" s="111" t="s">
        <v>156</v>
      </c>
      <c r="B33" s="121"/>
      <c r="C33" s="49">
        <v>330000</v>
      </c>
      <c r="D33" s="49"/>
      <c r="E33" s="49">
        <v>420491</v>
      </c>
      <c r="F33" s="49">
        <v>0</v>
      </c>
      <c r="G33" s="49">
        <v>33000</v>
      </c>
      <c r="H33" s="49">
        <v>0</v>
      </c>
      <c r="I33" s="49">
        <v>1948589</v>
      </c>
      <c r="J33" s="51"/>
      <c r="K33" s="112">
        <f>SUM(C33,E33,G33,I33)</f>
        <v>2732080</v>
      </c>
    </row>
    <row r="34" spans="1:13" customFormat="1" ht="11.95" hidden="1" customHeight="1" x14ac:dyDescent="0.5">
      <c r="A34" s="111"/>
      <c r="B34" s="111"/>
      <c r="C34" s="43"/>
      <c r="D34" s="43"/>
      <c r="E34" s="43"/>
      <c r="F34" s="43"/>
      <c r="G34" s="43"/>
      <c r="H34" s="43"/>
      <c r="I34" s="43"/>
      <c r="J34" s="43"/>
      <c r="K34" s="43"/>
    </row>
    <row r="35" spans="1:13" ht="23.2" hidden="1" customHeight="1" x14ac:dyDescent="0.5">
      <c r="A35" s="111" t="s">
        <v>96</v>
      </c>
      <c r="B35" s="111"/>
      <c r="C35" s="43"/>
      <c r="D35" s="43"/>
      <c r="E35" s="43"/>
      <c r="F35" s="43"/>
      <c r="G35" s="43"/>
      <c r="H35" s="43"/>
      <c r="I35" s="43"/>
      <c r="J35" s="43"/>
      <c r="K35" s="43"/>
    </row>
    <row r="36" spans="1:13" ht="23.2" hidden="1" customHeight="1" x14ac:dyDescent="0.5">
      <c r="A36" s="113" t="s">
        <v>106</v>
      </c>
      <c r="B36" s="111"/>
      <c r="C36" s="43"/>
      <c r="D36" s="43"/>
      <c r="E36" s="43"/>
      <c r="F36" s="43"/>
      <c r="G36" s="43"/>
      <c r="H36" s="43"/>
      <c r="I36" s="43"/>
      <c r="J36" s="43"/>
      <c r="K36" s="43"/>
    </row>
    <row r="37" spans="1:13" ht="23.2" hidden="1" customHeight="1" x14ac:dyDescent="0.5">
      <c r="A37" s="122" t="s">
        <v>107</v>
      </c>
      <c r="B37" s="115">
        <v>9</v>
      </c>
      <c r="C37" s="60"/>
      <c r="D37" s="5"/>
      <c r="E37" s="60"/>
      <c r="F37" s="1"/>
      <c r="G37" s="60"/>
      <c r="H37" s="43"/>
      <c r="I37" s="66"/>
      <c r="J37" s="43"/>
      <c r="K37" s="47">
        <f>SUM(C37,E37,G37,I37)</f>
        <v>0</v>
      </c>
    </row>
    <row r="38" spans="1:13" ht="23.2" hidden="1" customHeight="1" x14ac:dyDescent="0.5">
      <c r="A38" s="113" t="s">
        <v>108</v>
      </c>
      <c r="B38" s="121"/>
      <c r="C38" s="62">
        <f>C37</f>
        <v>0</v>
      </c>
      <c r="D38" s="49"/>
      <c r="E38" s="62">
        <f>E37</f>
        <v>0</v>
      </c>
      <c r="F38" s="49"/>
      <c r="G38" s="62">
        <f>G37</f>
        <v>0</v>
      </c>
      <c r="H38" s="43"/>
      <c r="I38" s="62">
        <f>I37</f>
        <v>0</v>
      </c>
      <c r="J38" s="43"/>
      <c r="K38" s="52">
        <f>SUM(K37)</f>
        <v>0</v>
      </c>
    </row>
    <row r="39" spans="1:13" customFormat="1" ht="11.95" customHeight="1" x14ac:dyDescent="0.5">
      <c r="A39" s="116"/>
      <c r="B39" s="111"/>
      <c r="C39" s="43"/>
      <c r="D39" s="43"/>
      <c r="E39" s="43"/>
      <c r="F39" s="43"/>
      <c r="G39" s="43"/>
      <c r="H39" s="43"/>
      <c r="I39" s="43"/>
      <c r="J39" s="43"/>
      <c r="K39" s="43"/>
    </row>
    <row r="40" spans="1:13" ht="23.2" customHeight="1" x14ac:dyDescent="0.5">
      <c r="A40" s="111" t="s">
        <v>100</v>
      </c>
      <c r="B40" s="116"/>
      <c r="C40" s="43"/>
      <c r="D40" s="43"/>
      <c r="E40" s="43"/>
      <c r="F40" s="43"/>
      <c r="G40" s="43"/>
      <c r="H40" s="43"/>
      <c r="I40" s="43"/>
      <c r="J40" s="43"/>
      <c r="K40" s="43"/>
    </row>
    <row r="41" spans="1:13" ht="23.2" customHeight="1" x14ac:dyDescent="0.5">
      <c r="A41" s="114" t="s">
        <v>103</v>
      </c>
      <c r="B41" s="111"/>
      <c r="C41" s="66">
        <v>0</v>
      </c>
      <c r="D41" s="51"/>
      <c r="E41" s="66">
        <v>0</v>
      </c>
      <c r="F41" s="46"/>
      <c r="G41" s="66">
        <v>0</v>
      </c>
      <c r="H41" s="51"/>
      <c r="I41" s="44">
        <f>'PL5-6'!H27</f>
        <v>65579</v>
      </c>
      <c r="J41" s="51"/>
      <c r="K41" s="44">
        <f>SUM(C41,E41,G41,I41)</f>
        <v>65579</v>
      </c>
    </row>
    <row r="42" spans="1:13" ht="23.2" customHeight="1" x14ac:dyDescent="0.5">
      <c r="A42" s="114" t="s">
        <v>101</v>
      </c>
      <c r="B42" s="122"/>
      <c r="C42" s="66">
        <v>0</v>
      </c>
      <c r="D42" s="49"/>
      <c r="E42" s="66">
        <v>0</v>
      </c>
      <c r="F42" s="49"/>
      <c r="G42" s="66">
        <v>0</v>
      </c>
      <c r="H42" s="49"/>
      <c r="I42" s="66">
        <v>0</v>
      </c>
      <c r="J42" s="49"/>
      <c r="K42" s="3">
        <f>SUM(C42,E42,G42,I42)</f>
        <v>0</v>
      </c>
    </row>
    <row r="43" spans="1:13" ht="23.2" customHeight="1" x14ac:dyDescent="0.5">
      <c r="A43" s="111" t="s">
        <v>102</v>
      </c>
      <c r="B43" s="122"/>
      <c r="C43" s="62">
        <f>SUM(C41:C42)</f>
        <v>0</v>
      </c>
      <c r="D43" s="49"/>
      <c r="E43" s="62">
        <f>SUM(E41:E42)</f>
        <v>0</v>
      </c>
      <c r="F43" s="49"/>
      <c r="G43" s="62">
        <f>SUM(G41:G42)</f>
        <v>0</v>
      </c>
      <c r="H43" s="49"/>
      <c r="I43" s="48">
        <f>SUM(I41:I42)</f>
        <v>65579</v>
      </c>
      <c r="J43" s="49"/>
      <c r="K43" s="48">
        <f>SUM(K41:K42)</f>
        <v>65579</v>
      </c>
    </row>
    <row r="44" spans="1:13" ht="11.95" customHeight="1" x14ac:dyDescent="0.5">
      <c r="A44" s="116"/>
      <c r="B44" s="111"/>
      <c r="C44" s="53"/>
      <c r="D44" s="43"/>
      <c r="E44" s="53"/>
      <c r="F44" s="43"/>
      <c r="G44" s="53"/>
      <c r="H44" s="43"/>
      <c r="I44" s="53"/>
      <c r="J44" s="43"/>
      <c r="K44" s="53"/>
    </row>
    <row r="45" spans="1:13" ht="23.2" customHeight="1" thickBot="1" x14ac:dyDescent="0.55000000000000004">
      <c r="A45" s="117" t="s">
        <v>157</v>
      </c>
      <c r="B45" s="116"/>
      <c r="C45" s="50">
        <f>SUM(C33,C38,C43)</f>
        <v>330000</v>
      </c>
      <c r="D45" s="43"/>
      <c r="E45" s="50">
        <f>SUM(E33,E38,E43)</f>
        <v>420491</v>
      </c>
      <c r="F45" s="43"/>
      <c r="G45" s="50">
        <f>SUM(G33,G38,G43)</f>
        <v>33000</v>
      </c>
      <c r="H45" s="43"/>
      <c r="I45" s="50">
        <f>SUM(I33,I38,I43)</f>
        <v>2014168</v>
      </c>
      <c r="J45" s="43"/>
      <c r="K45" s="50">
        <f>SUM(K33,K38,K43)</f>
        <v>2797659</v>
      </c>
      <c r="M45" s="123"/>
    </row>
    <row r="46" spans="1:13" ht="23.2" customHeight="1" thickTop="1" x14ac:dyDescent="0.5"/>
    <row r="48" spans="1:13" ht="23.2" customHeight="1" x14ac:dyDescent="0.5">
      <c r="H48" s="161"/>
      <c r="I48" s="184">
        <f>I45-'BS-3-4'!G69</f>
        <v>0</v>
      </c>
      <c r="J48" s="161"/>
      <c r="K48" s="183">
        <f>K45-'BS-3-4'!G70</f>
        <v>0</v>
      </c>
    </row>
    <row r="49" spans="4:11" ht="23.2" customHeight="1" x14ac:dyDescent="0.5">
      <c r="H49" s="161"/>
      <c r="I49" s="161"/>
      <c r="J49" s="161"/>
      <c r="K49" s="161"/>
    </row>
    <row r="62" spans="4:11" ht="23.2" customHeight="1" x14ac:dyDescent="0.5">
      <c r="D62" s="177"/>
      <c r="H62" s="177"/>
    </row>
  </sheetData>
  <mergeCells count="6">
    <mergeCell ref="C27:K27"/>
    <mergeCell ref="G28:I28"/>
    <mergeCell ref="C31:K31"/>
    <mergeCell ref="C4:K4"/>
    <mergeCell ref="G5:I5"/>
    <mergeCell ref="C8:K8"/>
  </mergeCells>
  <conditionalFormatting sqref="C14:C15 E14:E15 G14:G15">
    <cfRule type="expression" priority="42" stopIfTrue="1">
      <formula>"if(E11&gt;0,#,##0;(#,##0),"-")"</formula>
    </cfRule>
  </conditionalFormatting>
  <conditionalFormatting sqref="C18:C20">
    <cfRule type="expression" priority="39" stopIfTrue="1">
      <formula>"if(E11&gt;0,#,##0;(#,##0),"-")"</formula>
    </cfRule>
  </conditionalFormatting>
  <conditionalFormatting sqref="C37:C38 E37:E38 G37:G38">
    <cfRule type="expression" priority="8" stopIfTrue="1">
      <formula>"if(E11&gt;0,#,##0;(#,##0),"-")"</formula>
    </cfRule>
  </conditionalFormatting>
  <conditionalFormatting sqref="C41:C43">
    <cfRule type="expression" priority="4" stopIfTrue="1">
      <formula>"if(E11&gt;0,#,##0;(#,##0),"-")"</formula>
    </cfRule>
  </conditionalFormatting>
  <conditionalFormatting sqref="E18:E20">
    <cfRule type="expression" priority="36" stopIfTrue="1">
      <formula>"if(E11&gt;0,#,##0;(#,##0),"-")"</formula>
    </cfRule>
  </conditionalFormatting>
  <conditionalFormatting sqref="E41:E43">
    <cfRule type="expression" priority="3" stopIfTrue="1">
      <formula>"if(E11&gt;0,#,##0;(#,##0),"-")"</formula>
    </cfRule>
  </conditionalFormatting>
  <conditionalFormatting sqref="G18:G20">
    <cfRule type="expression" priority="33" stopIfTrue="1">
      <formula>"if(E11&gt;0,#,##0;(#,##0),"-")"</formula>
    </cfRule>
  </conditionalFormatting>
  <conditionalFormatting sqref="G41:G43">
    <cfRule type="expression" priority="2" stopIfTrue="1">
      <formula>"if(E11&gt;0,#,##0;(#,##0),"-")"</formula>
    </cfRule>
  </conditionalFormatting>
  <conditionalFormatting sqref="I18:I20">
    <cfRule type="expression" priority="32" stopIfTrue="1">
      <formula>"if(E11&gt;0,#,##0;(#,##0),"-")"</formula>
    </cfRule>
  </conditionalFormatting>
  <conditionalFormatting sqref="I37:I38">
    <cfRule type="expression" priority="13" stopIfTrue="1">
      <formula>"if(E11&gt;0,#,##0;(#,##0),"-")"</formula>
    </cfRule>
  </conditionalFormatting>
  <conditionalFormatting sqref="I41:I43">
    <cfRule type="expression" priority="1" stopIfTrue="1">
      <formula>"if(E11&gt;0,#,##0;(#,##0),"-")"</formula>
    </cfRule>
  </conditionalFormatting>
  <conditionalFormatting sqref="K9:K10">
    <cfRule type="expression" priority="55" stopIfTrue="1">
      <formula>"if(E11&gt;0,#,##0;(#,##0),"-")"</formula>
    </cfRule>
  </conditionalFormatting>
  <conditionalFormatting sqref="K14">
    <cfRule type="expression" priority="43" stopIfTrue="1">
      <formula>"if(E11&gt;0,#,##0;(#,##0),"-")"</formula>
    </cfRule>
  </conditionalFormatting>
  <conditionalFormatting sqref="K18:K20">
    <cfRule type="expression" priority="31" stopIfTrue="1">
      <formula>"if(E11&gt;0,#,##0;(#,##0),"-")"</formula>
    </cfRule>
  </conditionalFormatting>
  <conditionalFormatting sqref="K32:K33">
    <cfRule type="expression" priority="46" stopIfTrue="1">
      <formula>"if(E11&gt;0,#,##0;(#,##0),"-")"</formula>
    </cfRule>
  </conditionalFormatting>
  <conditionalFormatting sqref="K37">
    <cfRule type="expression" priority="49" stopIfTrue="1">
      <formula>"if(E11&gt;0,#,##0;(#,##0),"-")"</formula>
    </cfRule>
  </conditionalFormatting>
  <conditionalFormatting sqref="K41:K43">
    <cfRule type="expression" priority="9" stopIfTrue="1">
      <formula>"if(E11&gt;0,#,##0;(#,##0),"-")"</formula>
    </cfRule>
  </conditionalFormatting>
  <pageMargins left="0.8" right="0.8" top="0.48" bottom="0.5" header="0.5" footer="0.5"/>
  <pageSetup paperSize="9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01389-8471-43F9-96E6-F46B150C3E62}">
  <sheetPr>
    <tabColor theme="3" tint="-0.499984740745262"/>
    <pageSetUpPr fitToPage="1"/>
  </sheetPr>
  <dimension ref="A1:V73"/>
  <sheetViews>
    <sheetView topLeftCell="A62" zoomScaleNormal="100" zoomScaleSheetLayoutView="100" workbookViewId="0">
      <selection activeCell="M68" sqref="M68"/>
    </sheetView>
  </sheetViews>
  <sheetFormatPr defaultColWidth="9.140625" defaultRowHeight="23.2" customHeight="1" x14ac:dyDescent="0.5"/>
  <cols>
    <col min="1" max="1" width="59.42578125" customWidth="1"/>
    <col min="2" max="2" width="15.140625" bestFit="1" customWidth="1"/>
    <col min="3" max="3" width="1.140625" customWidth="1"/>
    <col min="4" max="4" width="12.5703125" bestFit="1" customWidth="1"/>
    <col min="5" max="5" width="1.140625" customWidth="1"/>
    <col min="6" max="6" width="14.140625" style="14" bestFit="1" customWidth="1"/>
    <col min="7" max="7" width="1.140625" customWidth="1"/>
    <col min="8" max="8" width="13.140625" style="14" customWidth="1"/>
    <col min="10" max="10" width="9.140625" hidden="1" customWidth="1"/>
    <col min="11" max="11" width="9.140625" customWidth="1"/>
    <col min="12" max="12" width="10.7109375" customWidth="1"/>
    <col min="13" max="13" width="9.140625" customWidth="1"/>
    <col min="14" max="14" width="12" customWidth="1"/>
    <col min="16" max="16" width="12.5703125" bestFit="1" customWidth="1"/>
    <col min="17" max="17" width="1.85546875" customWidth="1"/>
    <col min="18" max="18" width="12.5703125" bestFit="1" customWidth="1"/>
    <col min="19" max="19" width="3.140625" customWidth="1"/>
    <col min="20" max="20" width="12.5703125" bestFit="1" customWidth="1"/>
    <col min="21" max="21" width="3.140625" customWidth="1"/>
    <col min="22" max="22" width="12.5703125" bestFit="1" customWidth="1"/>
  </cols>
  <sheetData>
    <row r="1" spans="1:22" s="74" customFormat="1" ht="22.85" x14ac:dyDescent="0.5">
      <c r="A1" s="70" t="s">
        <v>0</v>
      </c>
      <c r="F1" s="15"/>
      <c r="H1" s="15"/>
    </row>
    <row r="2" spans="1:22" s="74" customFormat="1" ht="22.85" x14ac:dyDescent="0.5">
      <c r="A2" s="124" t="s">
        <v>109</v>
      </c>
      <c r="B2" s="125"/>
      <c r="C2" s="125"/>
      <c r="D2" s="125"/>
      <c r="F2" s="15"/>
      <c r="H2" s="15"/>
    </row>
    <row r="3" spans="1:22" s="74" customFormat="1" ht="22.85" x14ac:dyDescent="0.5">
      <c r="A3" s="124"/>
      <c r="B3" s="125"/>
      <c r="C3" s="125"/>
      <c r="D3" s="125"/>
      <c r="F3" s="15"/>
      <c r="H3" s="15"/>
    </row>
    <row r="4" spans="1:22" ht="22.1" x14ac:dyDescent="0.5">
      <c r="B4" s="188" t="s">
        <v>55</v>
      </c>
      <c r="C4" s="188"/>
      <c r="D4" s="188"/>
      <c r="E4" s="126"/>
      <c r="F4" s="188" t="s">
        <v>56</v>
      </c>
      <c r="G4" s="188"/>
      <c r="H4" s="188"/>
      <c r="L4" s="127"/>
    </row>
    <row r="5" spans="1:22" ht="21.95" customHeight="1" x14ac:dyDescent="0.5">
      <c r="B5" s="189" t="s">
        <v>57</v>
      </c>
      <c r="C5" s="189"/>
      <c r="D5" s="189"/>
      <c r="E5" s="80"/>
      <c r="F5" s="189" t="s">
        <v>57</v>
      </c>
      <c r="G5" s="189"/>
      <c r="H5" s="189"/>
      <c r="L5" s="127"/>
    </row>
    <row r="6" spans="1:22" ht="21.95" customHeight="1" x14ac:dyDescent="0.5">
      <c r="B6" s="189" t="s">
        <v>147</v>
      </c>
      <c r="C6" s="189"/>
      <c r="D6" s="189"/>
      <c r="E6" s="80"/>
      <c r="F6" s="189" t="s">
        <v>147</v>
      </c>
      <c r="G6" s="189"/>
      <c r="H6" s="189"/>
    </row>
    <row r="7" spans="1:22" ht="22.1" x14ac:dyDescent="0.5">
      <c r="B7" s="13" t="s">
        <v>154</v>
      </c>
      <c r="C7" s="20"/>
      <c r="D7" s="13" t="s">
        <v>146</v>
      </c>
      <c r="E7" s="11"/>
      <c r="F7" s="13" t="s">
        <v>154</v>
      </c>
      <c r="G7" s="20"/>
      <c r="H7" s="13" t="s">
        <v>146</v>
      </c>
    </row>
    <row r="8" spans="1:22" ht="22.1" x14ac:dyDescent="0.5">
      <c r="B8" s="185" t="s">
        <v>8</v>
      </c>
      <c r="C8" s="185"/>
      <c r="D8" s="185"/>
      <c r="E8" s="185"/>
      <c r="F8" s="185"/>
      <c r="G8" s="185"/>
      <c r="H8" s="185"/>
    </row>
    <row r="9" spans="1:22" ht="22.1" x14ac:dyDescent="0.5">
      <c r="A9" s="82" t="s">
        <v>110</v>
      </c>
      <c r="B9" s="93"/>
      <c r="C9" s="93"/>
      <c r="D9" s="93"/>
      <c r="E9" s="93"/>
      <c r="F9" s="54"/>
      <c r="G9" s="93"/>
      <c r="H9" s="54"/>
    </row>
    <row r="10" spans="1:22" ht="22.1" x14ac:dyDescent="0.5">
      <c r="A10" t="s">
        <v>138</v>
      </c>
      <c r="B10" s="66">
        <v>65506</v>
      </c>
      <c r="C10" s="66"/>
      <c r="D10" s="66">
        <v>62389</v>
      </c>
      <c r="E10" s="66"/>
      <c r="F10" s="66">
        <v>65579</v>
      </c>
      <c r="G10" s="66"/>
      <c r="H10" s="66">
        <v>62356</v>
      </c>
      <c r="J10" s="109"/>
      <c r="K10" s="109"/>
      <c r="P10" s="16"/>
      <c r="Q10" s="16"/>
      <c r="R10" s="16"/>
      <c r="S10" s="16"/>
      <c r="T10" s="16"/>
      <c r="U10" s="16"/>
      <c r="V10" s="16"/>
    </row>
    <row r="11" spans="1:22" ht="22.1" x14ac:dyDescent="0.5">
      <c r="A11" s="128" t="s">
        <v>143</v>
      </c>
      <c r="B11" s="66"/>
      <c r="C11" s="66"/>
      <c r="D11" s="66"/>
      <c r="E11" s="66"/>
      <c r="F11" s="66"/>
      <c r="G11" s="66"/>
      <c r="H11" s="66"/>
      <c r="P11" s="16"/>
      <c r="Q11" s="16"/>
      <c r="R11" s="16"/>
      <c r="S11" s="16"/>
      <c r="T11" s="16"/>
      <c r="U11" s="16"/>
      <c r="V11" s="16"/>
    </row>
    <row r="12" spans="1:22" ht="22.1" x14ac:dyDescent="0.5">
      <c r="A12" t="s">
        <v>73</v>
      </c>
      <c r="B12" s="66">
        <v>1956</v>
      </c>
      <c r="C12" s="66"/>
      <c r="D12" s="66">
        <v>3442</v>
      </c>
      <c r="E12" s="66"/>
      <c r="F12" s="66">
        <v>1956</v>
      </c>
      <c r="G12" s="66"/>
      <c r="H12" s="66">
        <v>3442</v>
      </c>
      <c r="J12" s="109"/>
      <c r="K12" s="118"/>
      <c r="L12" s="131"/>
      <c r="P12" s="16"/>
      <c r="Q12" s="16"/>
      <c r="R12" s="16"/>
      <c r="S12" s="16"/>
      <c r="T12" s="16"/>
      <c r="U12" s="16"/>
      <c r="V12" s="16"/>
    </row>
    <row r="13" spans="1:22" ht="22.1" x14ac:dyDescent="0.5">
      <c r="A13" t="s">
        <v>75</v>
      </c>
      <c r="B13" s="66">
        <v>7107</v>
      </c>
      <c r="C13" s="66"/>
      <c r="D13" s="66">
        <v>4495</v>
      </c>
      <c r="E13" s="66"/>
      <c r="F13" s="66">
        <v>7170</v>
      </c>
      <c r="G13" s="66"/>
      <c r="H13" s="66">
        <v>4472</v>
      </c>
      <c r="J13" s="109"/>
      <c r="K13" s="109"/>
      <c r="P13" s="16"/>
      <c r="Q13" s="16"/>
      <c r="R13" s="16"/>
      <c r="S13" s="16"/>
      <c r="T13" s="16"/>
      <c r="U13" s="16"/>
      <c r="V13" s="16"/>
    </row>
    <row r="14" spans="1:22" ht="22.1" x14ac:dyDescent="0.5">
      <c r="A14" t="s">
        <v>111</v>
      </c>
      <c r="B14" s="66">
        <v>34292</v>
      </c>
      <c r="C14" s="66"/>
      <c r="D14" s="66">
        <v>34843</v>
      </c>
      <c r="E14" s="66"/>
      <c r="F14" s="66">
        <v>34218</v>
      </c>
      <c r="G14" s="66"/>
      <c r="H14" s="66">
        <v>34720</v>
      </c>
      <c r="P14" s="16"/>
      <c r="Q14" s="16"/>
      <c r="R14" s="16"/>
      <c r="S14" s="16"/>
      <c r="T14" s="16"/>
      <c r="U14" s="16"/>
      <c r="V14" s="16"/>
    </row>
    <row r="15" spans="1:22" ht="22.1" x14ac:dyDescent="0.5">
      <c r="A15" t="s">
        <v>187</v>
      </c>
      <c r="B15" s="66">
        <v>278</v>
      </c>
      <c r="C15" s="66"/>
      <c r="D15" s="66">
        <v>-1703</v>
      </c>
      <c r="E15" s="66"/>
      <c r="F15" s="66">
        <v>278</v>
      </c>
      <c r="G15" s="66"/>
      <c r="H15" s="66">
        <v>-1703</v>
      </c>
      <c r="P15" s="16"/>
      <c r="Q15" s="16"/>
      <c r="R15" s="16"/>
      <c r="S15" s="16"/>
      <c r="T15" s="16"/>
      <c r="U15" s="16"/>
      <c r="V15" s="16"/>
    </row>
    <row r="16" spans="1:22" ht="22.1" x14ac:dyDescent="0.5">
      <c r="A16" t="s">
        <v>188</v>
      </c>
      <c r="B16" s="66">
        <v>485</v>
      </c>
      <c r="C16" s="66"/>
      <c r="D16" s="66">
        <v>-286</v>
      </c>
      <c r="E16" s="66"/>
      <c r="F16" s="66">
        <v>485</v>
      </c>
      <c r="G16" s="66"/>
      <c r="H16" s="66">
        <v>-286</v>
      </c>
      <c r="P16" s="16"/>
      <c r="Q16" s="16"/>
      <c r="R16" s="16"/>
      <c r="S16" s="16"/>
      <c r="T16" s="16"/>
      <c r="U16" s="16"/>
      <c r="V16" s="16"/>
    </row>
    <row r="17" spans="1:22" ht="22.1" x14ac:dyDescent="0.5">
      <c r="A17" t="s">
        <v>134</v>
      </c>
      <c r="B17" s="66">
        <v>-16</v>
      </c>
      <c r="C17" s="66"/>
      <c r="D17" s="66">
        <v>-644</v>
      </c>
      <c r="E17" s="66"/>
      <c r="F17" s="66">
        <v>-16</v>
      </c>
      <c r="G17" s="66"/>
      <c r="H17" s="66">
        <v>-644</v>
      </c>
      <c r="P17" s="16"/>
      <c r="Q17" s="16"/>
      <c r="R17" s="16"/>
      <c r="S17" s="16"/>
      <c r="T17" s="16"/>
      <c r="U17" s="16"/>
      <c r="V17" s="16"/>
    </row>
    <row r="18" spans="1:22" ht="22.1" x14ac:dyDescent="0.5">
      <c r="A18" s="129" t="s">
        <v>112</v>
      </c>
      <c r="B18" s="66">
        <v>3947</v>
      </c>
      <c r="C18" s="66"/>
      <c r="D18" s="66">
        <v>3862</v>
      </c>
      <c r="E18" s="66"/>
      <c r="F18" s="66">
        <v>3881</v>
      </c>
      <c r="G18" s="66"/>
      <c r="H18" s="66">
        <v>3796</v>
      </c>
      <c r="J18" s="109">
        <f>F17</f>
        <v>-16</v>
      </c>
      <c r="P18" s="16"/>
      <c r="Q18" s="16"/>
      <c r="R18" s="16"/>
      <c r="S18" s="16"/>
      <c r="T18" s="16"/>
      <c r="U18" s="16"/>
      <c r="V18" s="16"/>
    </row>
    <row r="19" spans="1:22" ht="22.1" x14ac:dyDescent="0.5">
      <c r="A19" t="s">
        <v>179</v>
      </c>
      <c r="B19" s="66">
        <v>10281</v>
      </c>
      <c r="C19" s="66"/>
      <c r="D19" s="66">
        <v>784</v>
      </c>
      <c r="E19" s="66"/>
      <c r="F19" s="66">
        <v>10281</v>
      </c>
      <c r="G19" s="66"/>
      <c r="H19" s="66">
        <v>784</v>
      </c>
      <c r="P19" s="16"/>
      <c r="Q19" s="16"/>
      <c r="R19" s="16"/>
      <c r="S19" s="16"/>
      <c r="T19" s="16"/>
      <c r="U19" s="16"/>
      <c r="V19" s="16"/>
    </row>
    <row r="20" spans="1:22" ht="22.1" x14ac:dyDescent="0.5">
      <c r="A20" t="s">
        <v>185</v>
      </c>
      <c r="B20" s="59">
        <v>-656</v>
      </c>
      <c r="C20" s="58"/>
      <c r="D20" s="59">
        <v>492</v>
      </c>
      <c r="E20" s="58"/>
      <c r="F20" s="59">
        <v>-656</v>
      </c>
      <c r="G20" s="85"/>
      <c r="H20" s="59">
        <v>492</v>
      </c>
      <c r="P20" s="16"/>
      <c r="Q20" s="16"/>
      <c r="R20" s="16"/>
      <c r="S20" s="16"/>
      <c r="T20" s="16"/>
      <c r="U20" s="16"/>
      <c r="V20" s="16"/>
    </row>
    <row r="21" spans="1:22" ht="22.1" x14ac:dyDescent="0.5">
      <c r="A21" s="74"/>
      <c r="B21" s="85">
        <f>SUM(B10:B20)</f>
        <v>123180</v>
      </c>
      <c r="C21" s="84"/>
      <c r="D21" s="85">
        <f>SUM(D10:D20)</f>
        <v>107674</v>
      </c>
      <c r="E21" s="85"/>
      <c r="F21" s="85">
        <f>SUM(F10:F20)</f>
        <v>123176</v>
      </c>
      <c r="G21" s="85"/>
      <c r="H21" s="85">
        <f>SUM(H10:H20)</f>
        <v>107429</v>
      </c>
      <c r="P21" s="16"/>
      <c r="Q21" s="16"/>
      <c r="R21" s="16"/>
      <c r="S21" s="16"/>
      <c r="T21" s="16"/>
      <c r="U21" s="16"/>
      <c r="V21" s="16"/>
    </row>
    <row r="22" spans="1:22" ht="22.1" x14ac:dyDescent="0.5">
      <c r="A22" s="128" t="s">
        <v>113</v>
      </c>
      <c r="B22" s="85"/>
      <c r="C22" s="85"/>
      <c r="D22" s="85"/>
      <c r="E22" s="85"/>
      <c r="F22" s="58"/>
      <c r="G22" s="85"/>
      <c r="H22" s="58"/>
      <c r="P22" s="16"/>
      <c r="Q22" s="16"/>
      <c r="R22" s="16"/>
      <c r="S22" s="16"/>
      <c r="T22" s="16"/>
      <c r="U22" s="16"/>
      <c r="V22" s="16"/>
    </row>
    <row r="23" spans="1:22" ht="22.1" x14ac:dyDescent="0.5">
      <c r="A23" t="s">
        <v>11</v>
      </c>
      <c r="B23" s="58">
        <f>70719-48</f>
        <v>70671</v>
      </c>
      <c r="C23" s="58"/>
      <c r="D23" s="58">
        <v>396903</v>
      </c>
      <c r="E23" s="58"/>
      <c r="F23" s="58">
        <v>63732</v>
      </c>
      <c r="G23" s="85"/>
      <c r="H23" s="58">
        <v>391277</v>
      </c>
      <c r="K23" s="109"/>
      <c r="L23" s="16"/>
      <c r="M23" s="16"/>
      <c r="N23" s="16"/>
      <c r="O23" s="109"/>
      <c r="P23" s="16"/>
      <c r="Q23" s="16"/>
      <c r="R23" s="16"/>
      <c r="S23" s="16"/>
      <c r="T23" s="16"/>
      <c r="U23" s="16"/>
      <c r="V23" s="16"/>
    </row>
    <row r="24" spans="1:22" ht="22.1" x14ac:dyDescent="0.5">
      <c r="A24" t="s">
        <v>114</v>
      </c>
      <c r="B24" s="58">
        <v>-180941</v>
      </c>
      <c r="C24" s="58"/>
      <c r="D24" s="58">
        <v>-9253</v>
      </c>
      <c r="E24" s="58"/>
      <c r="F24" s="58">
        <v>-178815</v>
      </c>
      <c r="G24" s="85"/>
      <c r="H24" s="58">
        <v>-8864</v>
      </c>
      <c r="P24" s="16"/>
      <c r="Q24" s="16"/>
      <c r="R24" s="16"/>
      <c r="S24" s="16"/>
      <c r="T24" s="16"/>
      <c r="U24" s="16"/>
      <c r="V24" s="16"/>
    </row>
    <row r="25" spans="1:22" ht="22.1" x14ac:dyDescent="0.5">
      <c r="A25" t="s">
        <v>13</v>
      </c>
      <c r="B25" s="58">
        <v>85</v>
      </c>
      <c r="C25" s="58"/>
      <c r="D25" s="38">
        <v>-85</v>
      </c>
      <c r="E25" s="58"/>
      <c r="F25" s="58">
        <v>85</v>
      </c>
      <c r="G25" s="85"/>
      <c r="H25" s="58">
        <v>-85</v>
      </c>
      <c r="I25" s="109"/>
      <c r="P25" s="16"/>
      <c r="Q25" s="16"/>
      <c r="R25" s="16"/>
      <c r="S25" s="16"/>
      <c r="T25" s="16"/>
      <c r="U25" s="16"/>
      <c r="V25" s="16"/>
    </row>
    <row r="26" spans="1:22" ht="22.1" x14ac:dyDescent="0.5">
      <c r="A26" t="s">
        <v>24</v>
      </c>
      <c r="B26" s="58">
        <v>8</v>
      </c>
      <c r="C26" s="58"/>
      <c r="D26" s="58">
        <v>9</v>
      </c>
      <c r="E26" s="58"/>
      <c r="F26" s="58">
        <v>8</v>
      </c>
      <c r="G26" s="85"/>
      <c r="H26" s="38">
        <v>9</v>
      </c>
      <c r="P26" s="16"/>
      <c r="Q26" s="16"/>
      <c r="R26" s="16"/>
      <c r="S26" s="16"/>
      <c r="T26" s="16"/>
      <c r="U26" s="16"/>
      <c r="V26" s="16"/>
    </row>
    <row r="27" spans="1:22" ht="22.1" x14ac:dyDescent="0.5">
      <c r="A27" t="s">
        <v>30</v>
      </c>
      <c r="B27" s="58">
        <v>73111</v>
      </c>
      <c r="C27" s="58"/>
      <c r="D27" s="58">
        <v>-252600</v>
      </c>
      <c r="E27" s="58"/>
      <c r="F27" s="58">
        <v>74601</v>
      </c>
      <c r="G27" s="85"/>
      <c r="H27" s="58">
        <v>-250994</v>
      </c>
      <c r="J27" s="109">
        <f>F27+1</f>
        <v>74602</v>
      </c>
      <c r="L27" s="109"/>
      <c r="M27" s="109"/>
      <c r="N27" s="16"/>
      <c r="P27" s="16"/>
      <c r="Q27" s="16"/>
      <c r="R27" s="16"/>
      <c r="S27" s="16"/>
      <c r="T27" s="16"/>
      <c r="U27" s="16"/>
      <c r="V27" s="16"/>
    </row>
    <row r="28" spans="1:22" ht="22.1" x14ac:dyDescent="0.5">
      <c r="A28" s="129" t="s">
        <v>115</v>
      </c>
      <c r="B28" s="59">
        <v>-2201</v>
      </c>
      <c r="C28" s="58"/>
      <c r="D28" s="59">
        <v>-1326</v>
      </c>
      <c r="E28" s="58"/>
      <c r="F28" s="59">
        <v>-2201</v>
      </c>
      <c r="G28" s="85"/>
      <c r="H28" s="59">
        <v>-1326</v>
      </c>
      <c r="L28" s="109"/>
      <c r="M28" s="109"/>
      <c r="P28" s="16"/>
      <c r="Q28" s="16"/>
      <c r="R28" s="16"/>
      <c r="S28" s="16"/>
      <c r="T28" s="16"/>
      <c r="U28" s="16"/>
      <c r="V28" s="16"/>
    </row>
    <row r="29" spans="1:22" ht="22.1" hidden="1" x14ac:dyDescent="0.5">
      <c r="A29" s="129" t="s">
        <v>180</v>
      </c>
      <c r="B29" s="58">
        <f t="shared" ref="B29:C29" si="0">SUM(B21:B28)</f>
        <v>83913</v>
      </c>
      <c r="C29" s="58">
        <f t="shared" si="0"/>
        <v>0</v>
      </c>
      <c r="D29" s="58">
        <f>SUM(D21:D28)</f>
        <v>241322</v>
      </c>
      <c r="E29" s="58"/>
      <c r="F29" s="58">
        <f>SUM(F21:F28)</f>
        <v>80586</v>
      </c>
      <c r="G29" s="85"/>
      <c r="H29" s="58">
        <f>SUM(H21:H28)</f>
        <v>237446</v>
      </c>
      <c r="P29" s="16"/>
      <c r="Q29" s="16"/>
      <c r="R29" s="16"/>
      <c r="S29" s="16"/>
      <c r="T29" s="16"/>
      <c r="U29" s="16"/>
      <c r="V29" s="16"/>
    </row>
    <row r="30" spans="1:22" ht="22.1" hidden="1" x14ac:dyDescent="0.5">
      <c r="A30" t="s">
        <v>116</v>
      </c>
      <c r="B30" s="58"/>
      <c r="C30" s="58"/>
      <c r="D30" s="66">
        <v>0</v>
      </c>
      <c r="E30" s="58"/>
      <c r="F30" s="58"/>
      <c r="G30" s="58"/>
      <c r="H30" s="66">
        <v>0</v>
      </c>
      <c r="P30" s="16"/>
      <c r="Q30" s="16"/>
      <c r="R30" s="16"/>
      <c r="S30" s="16"/>
      <c r="T30" s="16"/>
      <c r="U30" s="16"/>
      <c r="V30" s="16"/>
    </row>
    <row r="31" spans="1:22" ht="22.1" hidden="1" x14ac:dyDescent="0.5">
      <c r="A31" t="s">
        <v>117</v>
      </c>
      <c r="B31" s="58">
        <v>0</v>
      </c>
      <c r="C31" s="58"/>
      <c r="D31" s="66">
        <v>0</v>
      </c>
      <c r="E31" s="58"/>
      <c r="F31" s="66">
        <v>0</v>
      </c>
      <c r="G31" s="58"/>
      <c r="H31" s="66">
        <v>0</v>
      </c>
      <c r="P31" s="16"/>
      <c r="Q31" s="16"/>
      <c r="R31" s="16"/>
      <c r="S31" s="16"/>
      <c r="T31" s="16"/>
      <c r="U31" s="16"/>
      <c r="V31" s="16"/>
    </row>
    <row r="32" spans="1:22" ht="22.1" x14ac:dyDescent="0.5">
      <c r="A32" s="74" t="s">
        <v>181</v>
      </c>
      <c r="B32" s="87">
        <f>SUM(B29:B31)</f>
        <v>83913</v>
      </c>
      <c r="C32" s="88"/>
      <c r="D32" s="87">
        <f>SUM(D29:D31)</f>
        <v>241322</v>
      </c>
      <c r="E32" s="88"/>
      <c r="F32" s="87">
        <f>SUM(F29:F31)</f>
        <v>80586</v>
      </c>
      <c r="G32" s="88"/>
      <c r="H32" s="87">
        <f>SUM(H29:H31)</f>
        <v>237446</v>
      </c>
      <c r="P32" s="16"/>
      <c r="Q32" s="16"/>
      <c r="R32" s="16"/>
      <c r="S32" s="16"/>
      <c r="T32" s="16"/>
      <c r="U32" s="16"/>
      <c r="V32" s="16"/>
    </row>
    <row r="33" spans="1:22" ht="22.1" x14ac:dyDescent="0.5">
      <c r="A33" s="74"/>
      <c r="B33" s="107"/>
      <c r="C33" s="107"/>
      <c r="D33" s="107"/>
      <c r="E33" s="107"/>
      <c r="F33" s="107"/>
      <c r="G33" s="107"/>
      <c r="H33" s="107"/>
      <c r="P33" s="16"/>
      <c r="Q33" s="16"/>
      <c r="R33" s="16"/>
      <c r="S33" s="16"/>
      <c r="T33" s="16"/>
      <c r="U33" s="16"/>
      <c r="V33" s="16"/>
    </row>
    <row r="34" spans="1:22" s="74" customFormat="1" ht="22.85" x14ac:dyDescent="0.5">
      <c r="A34" s="70" t="s">
        <v>0</v>
      </c>
      <c r="F34" s="15"/>
      <c r="H34" s="15"/>
      <c r="P34" s="130"/>
      <c r="Q34" s="130"/>
      <c r="R34" s="130"/>
      <c r="S34" s="130"/>
      <c r="T34" s="130"/>
      <c r="U34" s="130"/>
      <c r="V34" s="130"/>
    </row>
    <row r="35" spans="1:22" s="74" customFormat="1" ht="22.85" x14ac:dyDescent="0.5">
      <c r="A35" s="70" t="s">
        <v>109</v>
      </c>
      <c r="F35" s="15"/>
      <c r="H35" s="15"/>
      <c r="P35" s="130"/>
      <c r="Q35" s="130"/>
      <c r="R35" s="130"/>
      <c r="S35" s="130"/>
      <c r="T35" s="130"/>
      <c r="U35" s="130"/>
      <c r="V35" s="130"/>
    </row>
    <row r="36" spans="1:22" s="74" customFormat="1" ht="22.85" x14ac:dyDescent="0.5">
      <c r="A36" s="70"/>
      <c r="F36" s="15"/>
      <c r="H36" s="15"/>
      <c r="P36" s="130"/>
      <c r="Q36" s="130"/>
      <c r="R36" s="130"/>
      <c r="S36" s="130"/>
      <c r="T36" s="130"/>
      <c r="U36" s="130"/>
      <c r="V36" s="130"/>
    </row>
    <row r="37" spans="1:22" ht="22.1" x14ac:dyDescent="0.5">
      <c r="B37" s="186" t="s">
        <v>2</v>
      </c>
      <c r="C37" s="186"/>
      <c r="D37" s="186"/>
      <c r="E37" s="145"/>
      <c r="F37" s="186" t="s">
        <v>3</v>
      </c>
      <c r="G37" s="186"/>
      <c r="H37" s="186"/>
      <c r="P37" s="16"/>
      <c r="Q37" s="16"/>
      <c r="R37" s="16"/>
      <c r="S37" s="16"/>
      <c r="T37" s="16"/>
      <c r="U37" s="16"/>
      <c r="V37" s="16"/>
    </row>
    <row r="38" spans="1:22" ht="21.95" customHeight="1" x14ac:dyDescent="0.5">
      <c r="B38" s="187" t="s">
        <v>57</v>
      </c>
      <c r="C38" s="187"/>
      <c r="D38" s="187"/>
      <c r="E38" s="80"/>
      <c r="F38" s="187" t="s">
        <v>57</v>
      </c>
      <c r="G38" s="187"/>
      <c r="H38" s="187"/>
      <c r="P38" s="16"/>
      <c r="Q38" s="16"/>
      <c r="R38" s="16"/>
      <c r="S38" s="16"/>
      <c r="T38" s="16"/>
      <c r="U38" s="16"/>
      <c r="V38" s="16"/>
    </row>
    <row r="39" spans="1:22" ht="21.95" customHeight="1" x14ac:dyDescent="0.5">
      <c r="B39" s="187" t="s">
        <v>147</v>
      </c>
      <c r="C39" s="187"/>
      <c r="D39" s="187"/>
      <c r="E39" s="80"/>
      <c r="F39" s="187" t="s">
        <v>147</v>
      </c>
      <c r="G39" s="187"/>
      <c r="H39" s="187"/>
      <c r="P39" s="16"/>
      <c r="Q39" s="16"/>
      <c r="R39" s="16"/>
      <c r="S39" s="16"/>
      <c r="T39" s="16"/>
      <c r="U39" s="16"/>
      <c r="V39" s="16"/>
    </row>
    <row r="40" spans="1:22" ht="22.1" x14ac:dyDescent="0.5">
      <c r="B40" s="13" t="s">
        <v>154</v>
      </c>
      <c r="C40" s="20"/>
      <c r="D40" s="13" t="s">
        <v>146</v>
      </c>
      <c r="E40" s="156"/>
      <c r="F40" s="13" t="s">
        <v>154</v>
      </c>
      <c r="G40" s="20"/>
      <c r="H40" s="13" t="s">
        <v>146</v>
      </c>
      <c r="P40" s="16"/>
      <c r="Q40" s="16"/>
      <c r="R40" s="16"/>
      <c r="S40" s="16"/>
      <c r="T40" s="16"/>
      <c r="U40" s="16"/>
      <c r="V40" s="16"/>
    </row>
    <row r="41" spans="1:22" ht="22.1" x14ac:dyDescent="0.5">
      <c r="B41" s="185" t="s">
        <v>8</v>
      </c>
      <c r="C41" s="185"/>
      <c r="D41" s="185"/>
      <c r="E41" s="185"/>
      <c r="F41" s="185"/>
      <c r="G41" s="185"/>
      <c r="H41" s="185"/>
      <c r="P41" s="16"/>
      <c r="Q41" s="16"/>
      <c r="R41" s="16"/>
      <c r="S41" s="16"/>
      <c r="T41" s="16"/>
      <c r="U41" s="16"/>
      <c r="V41" s="16"/>
    </row>
    <row r="42" spans="1:22" ht="22.1" x14ac:dyDescent="0.5">
      <c r="A42" s="82" t="s">
        <v>118</v>
      </c>
      <c r="B42" s="84"/>
      <c r="C42" s="85"/>
      <c r="D42" s="84"/>
      <c r="E42" s="85"/>
      <c r="F42" s="38"/>
      <c r="G42" s="85"/>
      <c r="H42" s="38"/>
      <c r="P42" s="16"/>
      <c r="Q42" s="16"/>
      <c r="R42" s="16"/>
      <c r="S42" s="16"/>
      <c r="T42" s="16"/>
      <c r="U42" s="16"/>
      <c r="V42" s="16"/>
    </row>
    <row r="43" spans="1:22" ht="22.1" hidden="1" x14ac:dyDescent="0.5">
      <c r="A43" t="s">
        <v>119</v>
      </c>
      <c r="B43" s="157"/>
      <c r="C43" s="85"/>
      <c r="D43" s="66">
        <v>0</v>
      </c>
      <c r="E43" s="66"/>
      <c r="F43" s="66">
        <v>0</v>
      </c>
      <c r="G43" s="66"/>
      <c r="H43" s="66">
        <v>0</v>
      </c>
      <c r="P43" s="16"/>
      <c r="Q43" s="16"/>
      <c r="R43" s="16"/>
      <c r="S43" s="16"/>
      <c r="T43" s="16"/>
      <c r="U43" s="16"/>
      <c r="V43" s="16"/>
    </row>
    <row r="44" spans="1:22" ht="22.1" x14ac:dyDescent="0.5">
      <c r="A44" t="s">
        <v>186</v>
      </c>
      <c r="B44" s="66">
        <v>-30000</v>
      </c>
      <c r="C44" s="66"/>
      <c r="D44" s="66">
        <v>0</v>
      </c>
      <c r="E44" s="66"/>
      <c r="F44" s="66">
        <v>0</v>
      </c>
      <c r="G44" s="66"/>
      <c r="H44" s="66">
        <v>0</v>
      </c>
      <c r="P44" s="16"/>
      <c r="Q44" s="16"/>
      <c r="R44" s="16"/>
      <c r="S44" s="16"/>
      <c r="T44" s="16"/>
      <c r="U44" s="16"/>
      <c r="V44" s="16"/>
    </row>
    <row r="45" spans="1:22" ht="22.1" x14ac:dyDescent="0.5">
      <c r="A45" t="s">
        <v>120</v>
      </c>
      <c r="B45" s="66">
        <v>-77272</v>
      </c>
      <c r="C45" s="66"/>
      <c r="D45" s="66">
        <v>-30940</v>
      </c>
      <c r="E45" s="66"/>
      <c r="F45" s="66">
        <v>-77272</v>
      </c>
      <c r="G45" s="66"/>
      <c r="H45" s="66">
        <v>-30915</v>
      </c>
      <c r="P45" s="16"/>
      <c r="Q45" s="16"/>
      <c r="R45" s="16"/>
      <c r="S45" s="16"/>
      <c r="T45" s="16"/>
      <c r="U45" s="16"/>
      <c r="V45" s="16"/>
    </row>
    <row r="46" spans="1:22" ht="22.1" x14ac:dyDescent="0.5">
      <c r="A46" t="s">
        <v>121</v>
      </c>
      <c r="B46" s="66">
        <v>120</v>
      </c>
      <c r="C46" s="66"/>
      <c r="D46" s="66">
        <v>762</v>
      </c>
      <c r="E46" s="66"/>
      <c r="F46" s="66">
        <v>120</v>
      </c>
      <c r="G46" s="66"/>
      <c r="H46" s="66">
        <v>762</v>
      </c>
      <c r="P46" s="16"/>
      <c r="Q46" s="16"/>
      <c r="R46" s="16"/>
      <c r="S46" s="16"/>
      <c r="T46" s="16"/>
      <c r="U46" s="16"/>
      <c r="V46" s="16"/>
    </row>
    <row r="47" spans="1:22" ht="22.1" x14ac:dyDescent="0.5">
      <c r="A47" t="s">
        <v>122</v>
      </c>
      <c r="B47" s="66">
        <v>-195</v>
      </c>
      <c r="C47" s="66"/>
      <c r="D47" s="66">
        <v>-501</v>
      </c>
      <c r="E47" s="66"/>
      <c r="F47" s="66">
        <v>-195</v>
      </c>
      <c r="G47" s="66"/>
      <c r="H47" s="66">
        <v>-501</v>
      </c>
      <c r="P47" s="16"/>
      <c r="Q47" s="16"/>
      <c r="R47" s="16"/>
      <c r="S47" s="16"/>
      <c r="T47" s="16"/>
      <c r="U47" s="16"/>
      <c r="V47" s="16"/>
    </row>
    <row r="48" spans="1:22" ht="22.1" x14ac:dyDescent="0.5">
      <c r="A48" t="s">
        <v>123</v>
      </c>
      <c r="B48" s="66">
        <v>250</v>
      </c>
      <c r="C48" s="66"/>
      <c r="D48" s="66">
        <v>200</v>
      </c>
      <c r="E48" s="66"/>
      <c r="F48" s="66">
        <v>250</v>
      </c>
      <c r="G48" s="66"/>
      <c r="H48" s="66">
        <v>200</v>
      </c>
      <c r="P48" s="16"/>
      <c r="Q48" s="16"/>
      <c r="R48" s="16"/>
      <c r="S48" s="16"/>
      <c r="T48" s="16"/>
      <c r="U48" s="16"/>
      <c r="V48" s="16"/>
    </row>
    <row r="49" spans="1:22" ht="22.1" x14ac:dyDescent="0.5">
      <c r="A49" s="74" t="s">
        <v>124</v>
      </c>
      <c r="B49" s="87">
        <f>SUM(B43:B48)</f>
        <v>-107097</v>
      </c>
      <c r="C49" s="88"/>
      <c r="D49" s="87">
        <f>SUM(D43:D48)</f>
        <v>-30479</v>
      </c>
      <c r="E49" s="88"/>
      <c r="F49" s="87">
        <f>SUM(F43:F48)</f>
        <v>-77097</v>
      </c>
      <c r="G49" s="88"/>
      <c r="H49" s="87">
        <f>SUM(H43:H48)</f>
        <v>-30454</v>
      </c>
      <c r="P49" s="16"/>
      <c r="Q49" s="16"/>
      <c r="R49" s="16"/>
      <c r="S49" s="16"/>
      <c r="T49" s="16"/>
      <c r="U49" s="16"/>
      <c r="V49" s="16"/>
    </row>
    <row r="50" spans="1:22" ht="22.1" x14ac:dyDescent="0.5">
      <c r="B50" s="84"/>
      <c r="C50" s="85"/>
      <c r="D50" s="84"/>
      <c r="E50" s="85"/>
      <c r="F50" s="38"/>
      <c r="G50" s="85"/>
      <c r="H50" s="38"/>
      <c r="P50" s="16"/>
      <c r="Q50" s="16"/>
      <c r="R50" s="16"/>
      <c r="S50" s="16"/>
      <c r="T50" s="16"/>
      <c r="U50" s="16"/>
      <c r="V50" s="16"/>
    </row>
    <row r="51" spans="1:22" ht="22.1" x14ac:dyDescent="0.5">
      <c r="A51" s="82" t="s">
        <v>125</v>
      </c>
      <c r="B51" s="84"/>
      <c r="C51" s="85"/>
      <c r="D51" s="84"/>
      <c r="E51" s="85"/>
      <c r="F51" s="38"/>
      <c r="G51" s="85"/>
      <c r="H51" s="38"/>
      <c r="P51" s="16"/>
      <c r="Q51" s="16"/>
      <c r="R51" s="16"/>
      <c r="S51" s="16"/>
      <c r="T51" s="16"/>
      <c r="U51" s="16"/>
      <c r="V51" s="16"/>
    </row>
    <row r="52" spans="1:22" ht="22.1" x14ac:dyDescent="0.5">
      <c r="A52" t="s">
        <v>126</v>
      </c>
      <c r="B52" s="58">
        <v>-1956</v>
      </c>
      <c r="C52" s="58"/>
      <c r="D52" s="58">
        <v>-3442</v>
      </c>
      <c r="E52" s="58"/>
      <c r="F52" s="58">
        <v>-1956</v>
      </c>
      <c r="G52" s="58"/>
      <c r="H52" s="58">
        <v>-3442</v>
      </c>
      <c r="P52" s="16"/>
      <c r="Q52" s="16"/>
      <c r="R52" s="16"/>
      <c r="S52" s="16"/>
      <c r="T52" s="16"/>
      <c r="U52" s="16"/>
      <c r="V52" s="16"/>
    </row>
    <row r="53" spans="1:22" ht="22.1" x14ac:dyDescent="0.5">
      <c r="A53" t="s">
        <v>127</v>
      </c>
      <c r="B53" s="58"/>
      <c r="C53" s="58"/>
      <c r="D53" s="58"/>
      <c r="E53" s="58"/>
      <c r="F53" s="58"/>
      <c r="G53" s="58"/>
      <c r="H53" s="58"/>
      <c r="P53" s="16"/>
      <c r="Q53" s="16"/>
      <c r="R53" s="16"/>
      <c r="S53" s="16"/>
      <c r="T53" s="16"/>
      <c r="U53" s="16"/>
      <c r="V53" s="16"/>
    </row>
    <row r="54" spans="1:22" ht="22.1" x14ac:dyDescent="0.5">
      <c r="A54" t="s">
        <v>183</v>
      </c>
      <c r="B54" s="58">
        <v>36650</v>
      </c>
      <c r="C54" s="58"/>
      <c r="D54" s="58">
        <v>-152487</v>
      </c>
      <c r="E54" s="58"/>
      <c r="F54" s="58">
        <v>36650</v>
      </c>
      <c r="G54" s="58"/>
      <c r="H54" s="58">
        <v>-152487</v>
      </c>
      <c r="K54" s="109"/>
      <c r="P54" s="16"/>
      <c r="Q54" s="16"/>
      <c r="R54" s="16"/>
      <c r="S54" s="16"/>
      <c r="T54" s="16"/>
      <c r="U54" s="16"/>
      <c r="V54" s="16"/>
    </row>
    <row r="55" spans="1:22" ht="22.1" hidden="1" x14ac:dyDescent="0.5">
      <c r="A55" t="s">
        <v>128</v>
      </c>
      <c r="B55" s="66">
        <v>0</v>
      </c>
      <c r="C55" s="58"/>
      <c r="D55" s="66">
        <v>0</v>
      </c>
      <c r="E55" s="58"/>
      <c r="F55" s="66">
        <v>0</v>
      </c>
      <c r="G55" s="58"/>
      <c r="H55" s="66">
        <v>0</v>
      </c>
      <c r="K55" s="144"/>
      <c r="P55" s="16"/>
      <c r="Q55" s="16"/>
      <c r="R55" s="16"/>
      <c r="S55" s="16"/>
      <c r="T55" s="16"/>
      <c r="U55" s="16"/>
      <c r="V55" s="16"/>
    </row>
    <row r="56" spans="1:22" ht="22.1" x14ac:dyDescent="0.5">
      <c r="A56" t="s">
        <v>129</v>
      </c>
      <c r="B56" s="157">
        <v>-14730</v>
      </c>
      <c r="C56" s="58"/>
      <c r="D56" s="158">
        <v>-10560</v>
      </c>
      <c r="E56" s="58"/>
      <c r="F56" s="157">
        <v>-14730</v>
      </c>
      <c r="G56" s="58"/>
      <c r="H56" s="158">
        <v>-10560</v>
      </c>
      <c r="M56" s="89"/>
      <c r="P56" s="16"/>
      <c r="Q56" s="16"/>
      <c r="R56" s="16"/>
      <c r="S56" s="16"/>
      <c r="T56" s="16"/>
      <c r="U56" s="16"/>
      <c r="V56" s="16"/>
    </row>
    <row r="57" spans="1:22" ht="22.1" x14ac:dyDescent="0.5">
      <c r="A57" t="s">
        <v>130</v>
      </c>
      <c r="B57" s="58">
        <v>-841</v>
      </c>
      <c r="C57" s="58"/>
      <c r="D57" s="58">
        <v>-576</v>
      </c>
      <c r="E57" s="58"/>
      <c r="F57" s="58">
        <v>-841</v>
      </c>
      <c r="G57" s="58"/>
      <c r="H57" s="58">
        <v>-576</v>
      </c>
      <c r="P57" s="16"/>
      <c r="Q57" s="16"/>
      <c r="R57" s="16"/>
      <c r="S57" s="16"/>
      <c r="T57" s="16"/>
      <c r="U57" s="16"/>
      <c r="V57" s="16"/>
    </row>
    <row r="58" spans="1:22" ht="22.1" x14ac:dyDescent="0.5">
      <c r="A58" s="74" t="s">
        <v>182</v>
      </c>
      <c r="B58" s="87">
        <f>SUM(B52:B57)</f>
        <v>19123</v>
      </c>
      <c r="C58" s="88"/>
      <c r="D58" s="87">
        <f>SUM(D52:D57)</f>
        <v>-167065</v>
      </c>
      <c r="E58" s="88"/>
      <c r="F58" s="87">
        <f>SUM(F52:F57)</f>
        <v>19123</v>
      </c>
      <c r="G58" s="88"/>
      <c r="H58" s="87">
        <f>SUM(H52:H57)</f>
        <v>-167065</v>
      </c>
      <c r="P58" s="16"/>
      <c r="Q58" s="16"/>
      <c r="R58" s="16"/>
      <c r="S58" s="16"/>
      <c r="T58" s="16"/>
      <c r="U58" s="16"/>
      <c r="V58" s="16"/>
    </row>
    <row r="59" spans="1:22" ht="22.1" x14ac:dyDescent="0.5">
      <c r="A59" s="74"/>
      <c r="B59" s="88"/>
      <c r="C59" s="88"/>
      <c r="D59" s="88"/>
      <c r="E59" s="88"/>
      <c r="F59" s="88"/>
      <c r="G59" s="88"/>
      <c r="H59" s="88"/>
      <c r="P59" s="16"/>
      <c r="Q59" s="16"/>
      <c r="R59" s="16"/>
      <c r="S59" s="16"/>
      <c r="T59" s="16"/>
      <c r="U59" s="16"/>
      <c r="V59" s="16"/>
    </row>
    <row r="60" spans="1:22" ht="22.1" x14ac:dyDescent="0.5">
      <c r="A60" t="s">
        <v>175</v>
      </c>
      <c r="P60" s="16"/>
      <c r="Q60" s="16"/>
      <c r="R60" s="16"/>
      <c r="S60" s="16"/>
      <c r="T60" s="16"/>
      <c r="U60" s="16"/>
      <c r="V60" s="16"/>
    </row>
    <row r="61" spans="1:22" ht="22.1" x14ac:dyDescent="0.5">
      <c r="A61" t="s">
        <v>177</v>
      </c>
      <c r="B61" s="58">
        <f>B32+B49+B58</f>
        <v>-4061</v>
      </c>
      <c r="C61" s="93"/>
      <c r="D61" s="58">
        <f>D32+D49+D58</f>
        <v>43778</v>
      </c>
      <c r="E61" s="93"/>
      <c r="F61" s="58">
        <f>F32+F49+F58</f>
        <v>22612</v>
      </c>
      <c r="G61" s="58"/>
      <c r="H61" s="58">
        <f>H32+H49+H58</f>
        <v>39927</v>
      </c>
      <c r="P61" s="16"/>
      <c r="Q61" s="16"/>
      <c r="R61" s="16"/>
      <c r="S61" s="16"/>
      <c r="T61" s="16"/>
      <c r="U61" s="16"/>
      <c r="V61" s="16"/>
    </row>
    <row r="62" spans="1:22" ht="22.1" x14ac:dyDescent="0.5">
      <c r="A62" t="s">
        <v>176</v>
      </c>
      <c r="B62" s="159">
        <v>-121</v>
      </c>
      <c r="C62" s="85"/>
      <c r="D62" s="176">
        <v>0</v>
      </c>
      <c r="E62" s="85"/>
      <c r="F62" s="159">
        <v>-121</v>
      </c>
      <c r="G62" s="85"/>
      <c r="H62" s="176">
        <v>0</v>
      </c>
      <c r="P62" s="16"/>
      <c r="Q62" s="16"/>
      <c r="R62" s="16"/>
      <c r="S62" s="16"/>
      <c r="T62" s="16"/>
      <c r="U62" s="16"/>
      <c r="V62" s="16"/>
    </row>
    <row r="63" spans="1:22" ht="22.1" x14ac:dyDescent="0.5">
      <c r="A63" s="74" t="s">
        <v>175</v>
      </c>
      <c r="B63" s="56">
        <f>SUM(B61:B62)</f>
        <v>-4182</v>
      </c>
      <c r="C63" s="88"/>
      <c r="D63" s="56">
        <f>SUM(D61:D62)</f>
        <v>43778</v>
      </c>
      <c r="E63" s="88"/>
      <c r="F63" s="56">
        <f>SUM(F61:F62)</f>
        <v>22491</v>
      </c>
      <c r="G63" s="56"/>
      <c r="H63" s="56">
        <f>SUM(H61:H62)</f>
        <v>39927</v>
      </c>
      <c r="P63" s="16"/>
      <c r="Q63" s="16"/>
      <c r="R63" s="16"/>
      <c r="S63" s="16"/>
      <c r="T63" s="16"/>
      <c r="U63" s="16"/>
      <c r="V63" s="16"/>
    </row>
    <row r="64" spans="1:22" ht="22.1" x14ac:dyDescent="0.5">
      <c r="A64" t="s">
        <v>131</v>
      </c>
      <c r="B64" s="172">
        <f>'BS-3-4'!E10</f>
        <v>163034</v>
      </c>
      <c r="C64" s="85"/>
      <c r="D64" s="172">
        <v>185038</v>
      </c>
      <c r="E64" s="85"/>
      <c r="F64" s="159">
        <f>'BS-3-4'!I10</f>
        <v>87800</v>
      </c>
      <c r="G64" s="85"/>
      <c r="H64" s="159">
        <v>120910</v>
      </c>
      <c r="P64" s="16"/>
      <c r="Q64" s="16"/>
      <c r="R64" s="16"/>
      <c r="S64" s="16"/>
      <c r="T64" s="16"/>
      <c r="U64" s="16"/>
      <c r="V64" s="16"/>
    </row>
    <row r="65" spans="1:22" ht="22.85" thickBot="1" x14ac:dyDescent="0.55000000000000004">
      <c r="A65" s="74" t="s">
        <v>132</v>
      </c>
      <c r="B65" s="173">
        <f>+B63+B64</f>
        <v>158852</v>
      </c>
      <c r="C65" s="88"/>
      <c r="D65" s="173">
        <f>+D63+D64</f>
        <v>228816</v>
      </c>
      <c r="E65" s="88"/>
      <c r="F65" s="36">
        <f>+F63+F64</f>
        <v>110291</v>
      </c>
      <c r="G65" s="88"/>
      <c r="H65" s="36">
        <f>+H63+H64</f>
        <v>160837</v>
      </c>
      <c r="P65" s="16"/>
      <c r="Q65" s="16"/>
      <c r="R65" s="16"/>
      <c r="S65" s="16"/>
      <c r="T65" s="16"/>
      <c r="U65" s="16"/>
      <c r="V65" s="16"/>
    </row>
    <row r="66" spans="1:22" ht="22.85" thickTop="1" x14ac:dyDescent="0.5">
      <c r="A66" s="74"/>
      <c r="B66" s="171"/>
      <c r="C66" s="88"/>
      <c r="D66" s="171"/>
      <c r="E66" s="88"/>
      <c r="F66" s="57"/>
      <c r="G66" s="88"/>
      <c r="H66" s="57"/>
      <c r="P66" s="16"/>
      <c r="Q66" s="16"/>
      <c r="R66" s="16"/>
      <c r="S66" s="16"/>
      <c r="T66" s="16"/>
      <c r="U66" s="16"/>
      <c r="V66" s="16"/>
    </row>
    <row r="67" spans="1:22" ht="22.1" x14ac:dyDescent="0.5">
      <c r="A67" s="74" t="s">
        <v>133</v>
      </c>
      <c r="B67" s="174"/>
      <c r="C67" s="38"/>
      <c r="D67" s="174"/>
      <c r="E67" s="38"/>
      <c r="F67" s="38"/>
      <c r="G67" s="38"/>
      <c r="H67" s="38"/>
      <c r="I67" s="14"/>
      <c r="P67" s="16"/>
      <c r="Q67" s="16"/>
      <c r="R67" s="16"/>
      <c r="S67" s="16"/>
      <c r="T67" s="16"/>
      <c r="U67" s="16"/>
      <c r="V67" s="16"/>
    </row>
    <row r="68" spans="1:22" ht="22.1" x14ac:dyDescent="0.5">
      <c r="A68" t="s">
        <v>144</v>
      </c>
      <c r="B68" s="175">
        <v>16141</v>
      </c>
      <c r="C68" s="45"/>
      <c r="D68" s="45">
        <v>2748</v>
      </c>
      <c r="E68" s="45"/>
      <c r="F68" s="175">
        <v>16141</v>
      </c>
      <c r="G68" s="45"/>
      <c r="H68" s="45">
        <v>2748</v>
      </c>
      <c r="I68" s="14"/>
      <c r="P68" s="16"/>
      <c r="Q68" s="16"/>
      <c r="R68" s="16"/>
      <c r="S68" s="16"/>
      <c r="T68" s="16"/>
      <c r="U68" s="16"/>
      <c r="V68" s="16"/>
    </row>
    <row r="69" spans="1:22" ht="22.1" x14ac:dyDescent="0.5">
      <c r="A69" t="s">
        <v>178</v>
      </c>
      <c r="B69" s="45">
        <v>13415</v>
      </c>
      <c r="C69" s="169"/>
      <c r="D69" s="169">
        <v>0</v>
      </c>
      <c r="E69" s="169"/>
      <c r="F69" s="45">
        <v>13415</v>
      </c>
      <c r="H69" s="169">
        <v>0</v>
      </c>
      <c r="P69" s="16"/>
      <c r="Q69" s="16"/>
      <c r="R69" s="16"/>
      <c r="S69" s="16"/>
      <c r="T69" s="16"/>
      <c r="U69" s="16"/>
      <c r="V69" s="16"/>
    </row>
    <row r="70" spans="1:22" ht="22.1" x14ac:dyDescent="0.5">
      <c r="B70" s="103"/>
    </row>
    <row r="71" spans="1:22" ht="23.2" customHeight="1" x14ac:dyDescent="0.5">
      <c r="B71" s="16"/>
      <c r="C71" s="179"/>
      <c r="D71" s="179"/>
      <c r="F71" s="7"/>
      <c r="H71" s="179"/>
    </row>
    <row r="72" spans="1:22" ht="23.2" customHeight="1" x14ac:dyDescent="0.5">
      <c r="D72" s="180"/>
    </row>
    <row r="73" spans="1:22" ht="23.2" customHeight="1" x14ac:dyDescent="0.5">
      <c r="D73" s="89"/>
    </row>
  </sheetData>
  <autoFilter ref="F1:F71" xr:uid="{80001389-8471-43F9-96E6-F46B150C3E62}"/>
  <mergeCells count="14">
    <mergeCell ref="B4:D4"/>
    <mergeCell ref="F4:H4"/>
    <mergeCell ref="B5:D5"/>
    <mergeCell ref="F5:H5"/>
    <mergeCell ref="B6:D6"/>
    <mergeCell ref="F6:H6"/>
    <mergeCell ref="B41:H41"/>
    <mergeCell ref="B8:H8"/>
    <mergeCell ref="B37:D37"/>
    <mergeCell ref="F37:H37"/>
    <mergeCell ref="B38:D38"/>
    <mergeCell ref="F38:H38"/>
    <mergeCell ref="B39:D39"/>
    <mergeCell ref="F39:H39"/>
  </mergeCells>
  <conditionalFormatting sqref="B10:H19">
    <cfRule type="expression" priority="9" stopIfTrue="1">
      <formula>"if(E11&gt;0,#,##0;(#,##0),"-")"</formula>
    </cfRule>
  </conditionalFormatting>
  <conditionalFormatting sqref="B44:H48 B55">
    <cfRule type="expression" priority="5" stopIfTrue="1">
      <formula>"if(E11&gt;0,#,##0;(#,##0),"-")"</formula>
    </cfRule>
  </conditionalFormatting>
  <conditionalFormatting sqref="D30:D31">
    <cfRule type="expression" priority="2" stopIfTrue="1">
      <formula>"if(E11&gt;0,#,##0;(#,##0),"-")"</formula>
    </cfRule>
  </conditionalFormatting>
  <conditionalFormatting sqref="D55">
    <cfRule type="expression" priority="4" stopIfTrue="1">
      <formula>"if(E11&gt;0,#,##0;(#,##0),"-")"</formula>
    </cfRule>
  </conditionalFormatting>
  <conditionalFormatting sqref="D43:H44">
    <cfRule type="expression" priority="11" stopIfTrue="1">
      <formula>"if(E11&gt;0,#,##0;(#,##0),"-")"</formula>
    </cfRule>
  </conditionalFormatting>
  <conditionalFormatting sqref="F31">
    <cfRule type="expression" priority="14" stopIfTrue="1">
      <formula>"if(E11&gt;0,#,##0;(#,##0),"-")"</formula>
    </cfRule>
  </conditionalFormatting>
  <conditionalFormatting sqref="F55">
    <cfRule type="expression" priority="6" stopIfTrue="1">
      <formula>"if(E11&gt;0,#,##0;(#,##0),"-")"</formula>
    </cfRule>
  </conditionalFormatting>
  <conditionalFormatting sqref="H30:H31">
    <cfRule type="expression" priority="1" stopIfTrue="1">
      <formula>"if(E11&gt;0,#,##0;(#,##0),"-")"</formula>
    </cfRule>
  </conditionalFormatting>
  <conditionalFormatting sqref="H55">
    <cfRule type="expression" priority="3" stopIfTrue="1">
      <formula>"if(E11&gt;0,#,##0;(#,##0),"-")"</formula>
    </cfRule>
  </conditionalFormatting>
  <pageMargins left="0.8" right="0.5" top="0.48" bottom="0.5" header="0.5" footer="0.5"/>
  <pageSetup paperSize="9" scale="86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7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C85AD-746B-461E-A3BD-C2D41C70EAFA}">
  <dimension ref="A1:H6"/>
  <sheetViews>
    <sheetView workbookViewId="0"/>
  </sheetViews>
  <sheetFormatPr defaultRowHeight="22.1" x14ac:dyDescent="0.5"/>
  <sheetData>
    <row r="1" spans="1:8" x14ac:dyDescent="0.5">
      <c r="A1">
        <v>1777369171382</v>
      </c>
      <c r="B1" t="s">
        <v>158</v>
      </c>
      <c r="C1" t="s">
        <v>159</v>
      </c>
      <c r="D1">
        <v>5</v>
      </c>
      <c r="E1">
        <v>1777424393930</v>
      </c>
      <c r="F1" t="s">
        <v>171</v>
      </c>
      <c r="G1" t="s">
        <v>172</v>
      </c>
      <c r="H1">
        <v>0</v>
      </c>
    </row>
    <row r="2" spans="1:8" x14ac:dyDescent="0.5">
      <c r="A2">
        <v>1777369204125</v>
      </c>
      <c r="B2" t="s">
        <v>160</v>
      </c>
      <c r="C2" t="s">
        <v>161</v>
      </c>
      <c r="D2" t="s">
        <v>162</v>
      </c>
    </row>
    <row r="3" spans="1:8" x14ac:dyDescent="0.5">
      <c r="A3">
        <v>1777369204135</v>
      </c>
      <c r="B3" t="s">
        <v>160</v>
      </c>
      <c r="C3" t="s">
        <v>163</v>
      </c>
      <c r="D3" t="s">
        <v>164</v>
      </c>
    </row>
    <row r="4" spans="1:8" x14ac:dyDescent="0.5">
      <c r="A4">
        <v>1777369204135</v>
      </c>
      <c r="B4" t="s">
        <v>160</v>
      </c>
      <c r="C4" t="s">
        <v>165</v>
      </c>
      <c r="D4" t="s">
        <v>166</v>
      </c>
    </row>
    <row r="5" spans="1:8" x14ac:dyDescent="0.5">
      <c r="A5">
        <v>1777369204135</v>
      </c>
      <c r="B5" t="s">
        <v>160</v>
      </c>
      <c r="C5" t="s">
        <v>167</v>
      </c>
      <c r="D5" t="s">
        <v>168</v>
      </c>
    </row>
    <row r="6" spans="1:8" x14ac:dyDescent="0.5">
      <c r="A6">
        <v>1777369204135</v>
      </c>
      <c r="B6" t="s">
        <v>160</v>
      </c>
      <c r="C6" t="s">
        <v>169</v>
      </c>
      <c r="D6" t="s">
        <v>170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105D5-7BF1-4064-9D49-CAA4CFB87CB5}">
  <dimension ref="A1:H1"/>
  <sheetViews>
    <sheetView workbookViewId="0"/>
  </sheetViews>
  <sheetFormatPr defaultRowHeight="22.1" x14ac:dyDescent="0.5"/>
  <sheetData>
    <row r="1" spans="1:8" x14ac:dyDescent="0.5">
      <c r="A1">
        <v>1777369187304</v>
      </c>
      <c r="B1" t="s">
        <v>158</v>
      </c>
      <c r="C1" t="s">
        <v>159</v>
      </c>
      <c r="D1">
        <v>0</v>
      </c>
      <c r="E1">
        <v>1777424394212</v>
      </c>
      <c r="F1" t="s">
        <v>171</v>
      </c>
      <c r="G1" t="s">
        <v>172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AFCDF-0D4A-4CD2-9F5D-00248BF9F16E}">
  <dimension ref="A1:H1"/>
  <sheetViews>
    <sheetView workbookViewId="0"/>
  </sheetViews>
  <sheetFormatPr defaultRowHeight="22.1" x14ac:dyDescent="0.5"/>
  <sheetData>
    <row r="1" spans="1:8" x14ac:dyDescent="0.5">
      <c r="A1">
        <v>1777369187577</v>
      </c>
      <c r="B1" t="s">
        <v>158</v>
      </c>
      <c r="C1" t="s">
        <v>159</v>
      </c>
      <c r="D1">
        <v>0</v>
      </c>
      <c r="E1">
        <v>1777424394212</v>
      </c>
      <c r="F1" t="s">
        <v>171</v>
      </c>
      <c r="G1" t="s">
        <v>172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8FBED-E889-48D1-B003-6B3DD5F854E9}">
  <dimension ref="A1:H1"/>
  <sheetViews>
    <sheetView workbookViewId="0"/>
  </sheetViews>
  <sheetFormatPr defaultRowHeight="22.1" x14ac:dyDescent="0.5"/>
  <sheetData>
    <row r="1" spans="1:8" x14ac:dyDescent="0.5">
      <c r="A1">
        <v>1777369196567</v>
      </c>
      <c r="B1" t="s">
        <v>158</v>
      </c>
      <c r="C1" t="s">
        <v>159</v>
      </c>
      <c r="D1">
        <v>0</v>
      </c>
      <c r="E1">
        <v>1777424394212</v>
      </c>
      <c r="F1" t="s">
        <v>171</v>
      </c>
      <c r="G1" t="s">
        <v>172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541d1f78-2c94-45c0-a867-00b84215076e" revision="3"/>
</file>

<file path=customXml/item2.xml><?xml version="1.0" encoding="utf-8"?>
<datasnipper xmlns="http://datasnipperlegacy" workbookId="19b5ce33-8115-4238-9996-bb48ba7e4f3b" dataSnipperSheetDeleted="false" guid="0462cfb6-326f-4a4f-b0eb-907ce937a36c" revision="2">
  <settings xmlns="" guid="6eb37dac-247b-4f55-bfa5-96d33c771263">
    <setting type="boolean" value="True" name="embed-documents" guid="6b085c02-2b02-444f-897c-68fa2733d8f2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B51EF7-7050-4C91-9841-B83B53E4A4A5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728EBAB3-5B92-48C6-8028-D508AD71B869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D7CF1397-9894-4724-B511-8435CE45732B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f6ba49b0-bcda-4796-8236-5b5cc1493ace"/>
    <ds:schemaRef ds:uri="4243d5be-521d-4052-81ca-f0f31ea6f2da"/>
    <ds:schemaRef ds:uri="http://schemas.openxmlformats.org/package/2006/metadata/core-properties"/>
    <ds:schemaRef ds:uri="05716746-add9-412a-97a9-1b5167d151a3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C42DE543-D1C6-4683-85DC-1C8C446057B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861A8EA6-19D7-4CF4-B326-5B30DE375B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PL5-6</vt:lpstr>
      <vt:lpstr>SH-7-8</vt:lpstr>
      <vt:lpstr>SH 9-10</vt:lpstr>
      <vt:lpstr>Cash flows11-12</vt:lpstr>
      <vt:lpstr>'BS-3-4'!Print_Area</vt:lpstr>
      <vt:lpstr>'Cash flows11-12'!Print_Area</vt:lpstr>
      <vt:lpstr>'PL5-6'!Print_Area</vt:lpstr>
      <vt:lpstr>'SH 9-10'!Print_Area</vt:lpstr>
      <vt:lpstr>'SH-7-8'!Print_Area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tct_confroom1@outlook.co.th</cp:lastModifiedBy>
  <cp:revision/>
  <cp:lastPrinted>2026-05-08T08:22:56Z</cp:lastPrinted>
  <dcterms:created xsi:type="dcterms:W3CDTF">2016-03-31T12:09:20Z</dcterms:created>
  <dcterms:modified xsi:type="dcterms:W3CDTF">2026-05-08T08:23:08Z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