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line2026 Q1\"/>
    </mc:Choice>
  </mc:AlternateContent>
  <xr:revisionPtr revIDLastSave="0" documentId="13_ncr:1_{EB2E987E-A2D9-46D0-A089-E4A55C50D9D3}" xr6:coauthVersionLast="36" xr6:coauthVersionMax="47" xr10:uidLastSave="{00000000-0000-0000-0000-000000000000}"/>
  <bookViews>
    <workbookView xWindow="-108" yWindow="-108" windowWidth="19416" windowHeight="10296" tabRatio="810" xr2:uid="{00000000-000D-0000-FFFF-FFFF00000000}"/>
  </bookViews>
  <sheets>
    <sheet name="BS 3-5" sheetId="12" r:id="rId1"/>
    <sheet name="PL3M 6-7" sheetId="27" r:id="rId2"/>
    <sheet name="CH Conso 8" sheetId="32" r:id="rId3"/>
    <sheet name="CH Conso 9" sheetId="22" r:id="rId4"/>
    <sheet name="CH Separate 10" sheetId="33" r:id="rId5"/>
    <sheet name="CH Separate 11" sheetId="24" r:id="rId6"/>
    <sheet name="Cash-flow 12-14" sheetId="13" r:id="rId7"/>
  </sheets>
  <definedNames>
    <definedName name="_xlnm._FilterDatabase" localSheetId="2" hidden="1">'CH Conso 8'!#REF!</definedName>
    <definedName name="_xlnm._FilterDatabase" localSheetId="3" hidden="1">'CH Conso 9'!#REF!</definedName>
    <definedName name="_xlnm.Print_Area" localSheetId="0">'BS 3-5'!$A$1:$J$107</definedName>
    <definedName name="_xlnm.Print_Area" localSheetId="6">'Cash-flow 12-14'!$A$1:$I$114</definedName>
    <definedName name="_xlnm.Print_Area" localSheetId="2">'CH Conso 8'!$A$1:$V$36</definedName>
    <definedName name="_xlnm.Print_Area" localSheetId="3">'CH Conso 9'!$A$1:$V$28</definedName>
    <definedName name="_xlnm.Print_Area" localSheetId="4">'CH Separate 10'!$A$1:$N$30</definedName>
    <definedName name="_xlnm.Print_Area" localSheetId="5">'CH Separate 11'!$A$1:$M$22</definedName>
    <definedName name="_xlnm.Print_Area" localSheetId="1">'PL3M 6-7'!$A$1:$I$74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4" i="27" l="1"/>
  <c r="T24" i="22" l="1"/>
  <c r="T23" i="22"/>
  <c r="G103" i="13" l="1"/>
  <c r="C103" i="13"/>
  <c r="J23" i="33"/>
  <c r="N27" i="33"/>
  <c r="L21" i="33"/>
  <c r="J21" i="33"/>
  <c r="H21" i="33"/>
  <c r="E21" i="33"/>
  <c r="C21" i="33"/>
  <c r="N20" i="33"/>
  <c r="N19" i="33"/>
  <c r="N21" i="33" s="1"/>
  <c r="J23" i="22"/>
  <c r="P23" i="22"/>
  <c r="J29" i="32"/>
  <c r="J31" i="32" s="1"/>
  <c r="V33" i="32"/>
  <c r="P33" i="32"/>
  <c r="N31" i="32"/>
  <c r="H31" i="32"/>
  <c r="F31" i="32"/>
  <c r="D31" i="32"/>
  <c r="T31" i="32"/>
  <c r="P29" i="32"/>
  <c r="R26" i="32"/>
  <c r="P26" i="32"/>
  <c r="N26" i="32"/>
  <c r="L26" i="32"/>
  <c r="J26" i="32"/>
  <c r="H26" i="32"/>
  <c r="F26" i="32"/>
  <c r="D26" i="32"/>
  <c r="T25" i="32"/>
  <c r="T26" i="32" s="1"/>
  <c r="R25" i="32"/>
  <c r="N25" i="32"/>
  <c r="L25" i="32"/>
  <c r="P25" i="32" s="1"/>
  <c r="J25" i="32"/>
  <c r="H25" i="32"/>
  <c r="F25" i="32"/>
  <c r="D25" i="32"/>
  <c r="P24" i="32"/>
  <c r="T20" i="32"/>
  <c r="P20" i="32"/>
  <c r="O20" i="32"/>
  <c r="N20" i="32"/>
  <c r="L20" i="32"/>
  <c r="K20" i="32"/>
  <c r="J20" i="32"/>
  <c r="H20" i="32"/>
  <c r="F20" i="32"/>
  <c r="D20" i="32"/>
  <c r="C20" i="32"/>
  <c r="R19" i="32"/>
  <c r="R18" i="32"/>
  <c r="R20" i="32" s="1"/>
  <c r="R14" i="32"/>
  <c r="P14" i="32"/>
  <c r="R29" i="32" l="1"/>
  <c r="D19" i="22" l="1"/>
  <c r="P18" i="22"/>
  <c r="R18" i="22"/>
  <c r="R13" i="22"/>
  <c r="P13" i="22"/>
  <c r="L30" i="32" l="1"/>
  <c r="I25" i="27"/>
  <c r="G25" i="27"/>
  <c r="E25" i="27"/>
  <c r="C25" i="27"/>
  <c r="I16" i="27"/>
  <c r="G16" i="27"/>
  <c r="E16" i="27"/>
  <c r="C16" i="27"/>
  <c r="L31" i="32" l="1"/>
  <c r="R30" i="32"/>
  <c r="P30" i="32"/>
  <c r="P31" i="32" s="1"/>
  <c r="I27" i="27"/>
  <c r="I33" i="27" s="1"/>
  <c r="L24" i="33"/>
  <c r="G27" i="27"/>
  <c r="G33" i="27" s="1"/>
  <c r="K18" i="24"/>
  <c r="E27" i="27"/>
  <c r="E33" i="27" s="1"/>
  <c r="R31" i="32" l="1"/>
  <c r="R19" i="22"/>
  <c r="T19" i="22"/>
  <c r="J19" i="22"/>
  <c r="N20" i="22"/>
  <c r="L20" i="22"/>
  <c r="J20" i="22"/>
  <c r="H20" i="22"/>
  <c r="F20" i="22"/>
  <c r="D20" i="22"/>
  <c r="N19" i="22"/>
  <c r="L19" i="22"/>
  <c r="P19" i="22" s="1"/>
  <c r="H19" i="22"/>
  <c r="F19" i="22"/>
  <c r="L24" i="22"/>
  <c r="P20" i="22" l="1"/>
  <c r="T20" i="22"/>
  <c r="R20" i="22" l="1"/>
  <c r="G19" i="24" l="1"/>
  <c r="E19" i="24"/>
  <c r="C19" i="24"/>
  <c r="C27" i="27" l="1"/>
  <c r="C33" i="27" s="1"/>
  <c r="C35" i="27" l="1"/>
  <c r="C11" i="13" s="1"/>
  <c r="P24" i="22" l="1"/>
  <c r="R24" i="22"/>
  <c r="I35" i="27"/>
  <c r="I11" i="13" s="1"/>
  <c r="E35" i="27"/>
  <c r="G35" i="27"/>
  <c r="K19" i="24"/>
  <c r="G11" i="13" l="1"/>
  <c r="G64" i="27"/>
  <c r="E11" i="13"/>
  <c r="I17" i="24" l="1"/>
  <c r="I19" i="24" s="1"/>
  <c r="G69" i="27"/>
  <c r="I100" i="13"/>
  <c r="E100" i="13" l="1"/>
  <c r="C100" i="13" l="1"/>
  <c r="G100" i="13" l="1"/>
  <c r="R23" i="22" l="1"/>
</calcChain>
</file>

<file path=xl/sharedStrings.xml><?xml version="1.0" encoding="utf-8"?>
<sst xmlns="http://schemas.openxmlformats.org/spreadsheetml/2006/main" count="468" uniqueCount="257">
  <si>
    <t>M.K. Real Estate Development Public Company Limited and its Subsidiaries</t>
  </si>
  <si>
    <t>Statement of financial position</t>
  </si>
  <si>
    <t xml:space="preserve">Consolidated </t>
  </si>
  <si>
    <t xml:space="preserve">Separate </t>
  </si>
  <si>
    <t>financial statements</t>
  </si>
  <si>
    <t>31 December</t>
  </si>
  <si>
    <t>Assets</t>
  </si>
  <si>
    <t>Note</t>
  </si>
  <si>
    <t>(in thousand Baht)</t>
  </si>
  <si>
    <t>Current assets</t>
  </si>
  <si>
    <t>Cash and cash equivalents</t>
  </si>
  <si>
    <t>Deposits pledged as collateral - current</t>
  </si>
  <si>
    <t>Trade and other current receivables</t>
  </si>
  <si>
    <t>Current portion of lease receivables</t>
  </si>
  <si>
    <t>Short-term loans to related parties</t>
  </si>
  <si>
    <t>Short-term loans to other parties</t>
  </si>
  <si>
    <t>Real estate development for sale</t>
  </si>
  <si>
    <t>3, 7</t>
  </si>
  <si>
    <t>Inventories</t>
  </si>
  <si>
    <t>Total current assets</t>
  </si>
  <si>
    <t>Non-current assets</t>
  </si>
  <si>
    <t>Deposits pledged as collateral</t>
  </si>
  <si>
    <t>Lease receivables</t>
  </si>
  <si>
    <t>Investments in associates</t>
  </si>
  <si>
    <t>Investments in subsidiaries</t>
  </si>
  <si>
    <t>Investments in joint ventures</t>
  </si>
  <si>
    <t>Other non-current financial assets</t>
  </si>
  <si>
    <t>7, 10</t>
  </si>
  <si>
    <t>Land held for development</t>
  </si>
  <si>
    <t>Investment properties</t>
  </si>
  <si>
    <t>5, 7</t>
  </si>
  <si>
    <t>Property, plant and equipment</t>
  </si>
  <si>
    <t>6, 7</t>
  </si>
  <si>
    <t>Long-term loans to related parties</t>
  </si>
  <si>
    <t>Intangible assets</t>
  </si>
  <si>
    <t>Deferred tax assets</t>
  </si>
  <si>
    <t>Deposits</t>
  </si>
  <si>
    <t>Other non-current assets</t>
  </si>
  <si>
    <t>Total non-current assets</t>
  </si>
  <si>
    <t>Total assets</t>
  </si>
  <si>
    <t>Liabilities and equity</t>
  </si>
  <si>
    <t>Current liabilities</t>
  </si>
  <si>
    <t>Trade and other current payables</t>
  </si>
  <si>
    <t>Current portion of long-term borrowings from</t>
  </si>
  <si>
    <t xml:space="preserve">   financial institutions</t>
  </si>
  <si>
    <t>Current portion of long-term debentures</t>
  </si>
  <si>
    <t>Short-term loans from related parties</t>
  </si>
  <si>
    <t>Short-term loans from other parties</t>
  </si>
  <si>
    <t>Current portion of lease liabilities</t>
  </si>
  <si>
    <t>Corporate income tax payable</t>
  </si>
  <si>
    <t>Total current liabilities</t>
  </si>
  <si>
    <t>Non-current liabilities</t>
  </si>
  <si>
    <t>Long-term borrowings from financial institutions</t>
  </si>
  <si>
    <t>Long-term borrowings from other parties</t>
  </si>
  <si>
    <t>Long-term debentures</t>
  </si>
  <si>
    <t xml:space="preserve">Lease liabilities </t>
  </si>
  <si>
    <t>Non-current provisions for employee benefits</t>
  </si>
  <si>
    <t xml:space="preserve">Payables from a transfer of right agreement </t>
  </si>
  <si>
    <t xml:space="preserve">    to receive cash inflow </t>
  </si>
  <si>
    <t>Other non-current liabilities</t>
  </si>
  <si>
    <t>Deferred tax liabilities</t>
  </si>
  <si>
    <t>Total non-current liabilities</t>
  </si>
  <si>
    <t xml:space="preserve">Total liabilities </t>
  </si>
  <si>
    <t>Equity</t>
  </si>
  <si>
    <t>Share capital:</t>
  </si>
  <si>
    <t xml:space="preserve">   Authorised share capital</t>
  </si>
  <si>
    <t xml:space="preserve">  (1,454,940,088 ordinary shares, par value at Baht 1 per share)</t>
  </si>
  <si>
    <t xml:space="preserve">   Issued and paid-up share capital</t>
  </si>
  <si>
    <t xml:space="preserve">  (1,424,207,839 ordinary shares, par value at Baht 1 per share)</t>
  </si>
  <si>
    <t>Share premium on ordinary shares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</si>
  <si>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</si>
  <si>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</si>
  <si>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</si>
  <si>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</si>
  <si>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</si>
  <si>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</si>
  <si>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</si>
  <si>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</si>
  <si>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</si>
  <si>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</si>
  <si>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Consolidated</t>
  </si>
  <si>
    <t>Separate</t>
  </si>
  <si>
    <t>Revenues</t>
  </si>
  <si>
    <t>Revenue from sale of real estate</t>
  </si>
  <si>
    <t>Revenue from rental and rendering of services</t>
  </si>
  <si>
    <t>Revenue from management of real estate</t>
  </si>
  <si>
    <t>Gain on disposal of investment and investment income</t>
  </si>
  <si>
    <t>Other income</t>
  </si>
  <si>
    <t>Total revenues</t>
  </si>
  <si>
    <t>Expenses</t>
  </si>
  <si>
    <t>Cost of sale of real estate</t>
  </si>
  <si>
    <t>Cost of rental and rendering of services</t>
  </si>
  <si>
    <t>Cost of management of real estate</t>
  </si>
  <si>
    <t>Distribution costs</t>
  </si>
  <si>
    <t xml:space="preserve">Administrative expenses  </t>
  </si>
  <si>
    <t>Other expenses</t>
  </si>
  <si>
    <t>Total expenses</t>
  </si>
  <si>
    <t>Finance costs</t>
  </si>
  <si>
    <t xml:space="preserve">   accounted for using equity method</t>
  </si>
  <si>
    <t>Loss for the period</t>
  </si>
  <si>
    <t>Three-month period ended</t>
  </si>
  <si>
    <t xml:space="preserve">Other comprehensive income </t>
  </si>
  <si>
    <t>Item that will be reclassified subsequently to profit or loss</t>
  </si>
  <si>
    <t>Exchange differences on translating financial statements</t>
  </si>
  <si>
    <t>Total item that will be reclassified subsequently to profit or loss</t>
  </si>
  <si>
    <t>Items that will not be reclassified subsequently to profit or loss</t>
  </si>
  <si>
    <t xml:space="preserve">   through other comprehensive income</t>
  </si>
  <si>
    <t xml:space="preserve">Income tax relating to items that will not be reclassified </t>
  </si>
  <si>
    <t xml:space="preserve">   subsequently to profit or loss</t>
  </si>
  <si>
    <t>Total items that will not be reclassified subsequently to profit</t>
  </si>
  <si>
    <t xml:space="preserve">   or loss</t>
  </si>
  <si>
    <t>Loss attributable to:</t>
  </si>
  <si>
    <t xml:space="preserve">   Owners of the parent</t>
  </si>
  <si>
    <t xml:space="preserve">   Non-controlling interests</t>
  </si>
  <si>
    <t>Total comprehensive income (expense) attributable to:</t>
  </si>
  <si>
    <t>Statement of changes in equity (Unaudited)</t>
  </si>
  <si>
    <t>Consolidated financial statements</t>
  </si>
  <si>
    <t>in equity intruments</t>
  </si>
  <si>
    <t xml:space="preserve">Equity </t>
  </si>
  <si>
    <t>Issued and</t>
  </si>
  <si>
    <t>Share premium</t>
  </si>
  <si>
    <t>designated at fair value</t>
  </si>
  <si>
    <t>attributable to</t>
  </si>
  <si>
    <t>Non-</t>
  </si>
  <si>
    <t>paid-up</t>
  </si>
  <si>
    <t>on</t>
  </si>
  <si>
    <t xml:space="preserve">Legal </t>
  </si>
  <si>
    <t>through other</t>
  </si>
  <si>
    <t>Translation</t>
  </si>
  <si>
    <t>Total other components</t>
  </si>
  <si>
    <t>owners of</t>
  </si>
  <si>
    <t xml:space="preserve">controlling </t>
  </si>
  <si>
    <t xml:space="preserve">Total </t>
  </si>
  <si>
    <t>share capital</t>
  </si>
  <si>
    <t>ordinary shares</t>
  </si>
  <si>
    <t>reserve</t>
  </si>
  <si>
    <t>Unappropriated</t>
  </si>
  <si>
    <t>comprehensive income</t>
  </si>
  <si>
    <t>of equity</t>
  </si>
  <si>
    <t>the parent</t>
  </si>
  <si>
    <t>interests</t>
  </si>
  <si>
    <t>equity</t>
  </si>
  <si>
    <t>Transactions with owners, recorded directly in equity</t>
  </si>
  <si>
    <t xml:space="preserve">   Changes in ownership interests in subsidiary</t>
  </si>
  <si>
    <t xml:space="preserve">      Acquisition of non-controlling interests</t>
  </si>
  <si>
    <t xml:space="preserve">         without a change in control</t>
  </si>
  <si>
    <t xml:space="preserve">   Total changes in ownership interests in subsidiary</t>
  </si>
  <si>
    <t>Total transactions with owners, recorded directly in equity</t>
  </si>
  <si>
    <t>Comprehensive income for the period</t>
  </si>
  <si>
    <t xml:space="preserve">   Loss for the period</t>
  </si>
  <si>
    <t xml:space="preserve">   Other comprehensive income</t>
  </si>
  <si>
    <t>Total comprehensive income for the period</t>
  </si>
  <si>
    <t>Transfer to retained earnings</t>
  </si>
  <si>
    <t>Gain (loss) on investment</t>
  </si>
  <si>
    <t>Balance at 1 January 2025</t>
  </si>
  <si>
    <t>Separate financial statements</t>
  </si>
  <si>
    <t>Other components</t>
  </si>
  <si>
    <t xml:space="preserve">Unappropriated </t>
  </si>
  <si>
    <t>Statement of cash flows (Unaudited)</t>
  </si>
  <si>
    <t>Cash flows from operating activities</t>
  </si>
  <si>
    <t>Adjustments to reconcile loss to cash receipts (payments)</t>
  </si>
  <si>
    <t>Depreciation and amortisation</t>
  </si>
  <si>
    <t>Allowance for loss from impairment of inventory</t>
  </si>
  <si>
    <t>Interest income</t>
  </si>
  <si>
    <t>Dividend income</t>
  </si>
  <si>
    <t>Changes in operating assets and liabilities</t>
  </si>
  <si>
    <t xml:space="preserve">Trade and other current payables </t>
  </si>
  <si>
    <t>Net cash generated from (used in) operating</t>
  </si>
  <si>
    <t xml:space="preserve">Income taxes paid </t>
  </si>
  <si>
    <t xml:space="preserve">Net cash from (used in) operating activities </t>
  </si>
  <si>
    <t>Cash flows from investing activities</t>
  </si>
  <si>
    <t>Interest received</t>
  </si>
  <si>
    <t>Dividend received</t>
  </si>
  <si>
    <t>Acquisition of investment properties</t>
  </si>
  <si>
    <t>Acquisition of buildings and equipment</t>
  </si>
  <si>
    <t>Acquisition of intangible assets</t>
  </si>
  <si>
    <t>Proceeds from disposal of equipment</t>
  </si>
  <si>
    <t>Proceeds from repayment of short-term borrowings to related parties</t>
  </si>
  <si>
    <t>Increase in long-term borrowings to related parties</t>
  </si>
  <si>
    <t>Proceeds from repayment of short-term borrowings to other parties</t>
  </si>
  <si>
    <t>Net cash outflow for investment in ordinary shares by exercise of warrants</t>
  </si>
  <si>
    <t xml:space="preserve">Net cash from (used in) investing activities  </t>
  </si>
  <si>
    <t>Cash flows from financing activities</t>
  </si>
  <si>
    <t>Finance costs paid</t>
  </si>
  <si>
    <t>Net increase in short-term borrowings from other parties</t>
  </si>
  <si>
    <t xml:space="preserve">Payment of lease liabilities </t>
  </si>
  <si>
    <t>Proceeds from long-term borrowings from financial institutions</t>
  </si>
  <si>
    <t>Repayment of long-term borrowings from financial institutions</t>
  </si>
  <si>
    <t>Proceeds from payables from a transfer of right agreement to receive cash inflow</t>
  </si>
  <si>
    <t>Repayment of payables from a transfer of right agreement to receive cash inflow</t>
  </si>
  <si>
    <t>Proceeds from long-term borrowings from other parties</t>
  </si>
  <si>
    <t>Repayment of long-term borrowings from other parties</t>
  </si>
  <si>
    <t>Proceeds from issue of debentures</t>
  </si>
  <si>
    <t>Repayment of debentures</t>
  </si>
  <si>
    <t xml:space="preserve">Net cash from (used in) financing activities  </t>
  </si>
  <si>
    <t>Net increase (decrease) in cash and cash equivalents,</t>
  </si>
  <si>
    <t xml:space="preserve">   before effect of exchange rate changes</t>
  </si>
  <si>
    <t>Effect of exchange rate changes on cash and cash equivalents</t>
  </si>
  <si>
    <t>Net increase (decrease) in cash and cash equivalents</t>
  </si>
  <si>
    <t>Cash and cash equivalents at beginning of period</t>
  </si>
  <si>
    <t>Cash and cash equivalents at ending of period</t>
  </si>
  <si>
    <t>Supplement disclosures of cash flows information</t>
  </si>
  <si>
    <t>Finance costs capitalised in real estate under development</t>
  </si>
  <si>
    <t>Acquisitions of investment properties for which payments have not yet been made</t>
  </si>
  <si>
    <t>Increase (decrease) in short-term borrowings from financial institutions</t>
  </si>
  <si>
    <t xml:space="preserve">Bank overdrafts and short-term borrowings from </t>
  </si>
  <si>
    <r>
      <t>Basic loss per share</t>
    </r>
    <r>
      <rPr>
        <b/>
        <i/>
        <sz val="11"/>
        <rFont val="Times New Roman"/>
        <family val="1"/>
      </rPr>
      <t xml:space="preserve"> (Baht)</t>
    </r>
  </si>
  <si>
    <t>Loss before income tax expense</t>
  </si>
  <si>
    <t>Acquisitions of property, plant and equipment for which payments have not yet been made</t>
  </si>
  <si>
    <t>(Unaudited)</t>
  </si>
  <si>
    <t>Expected credit loss</t>
  </si>
  <si>
    <t>Non-current assets classified as held for sale</t>
  </si>
  <si>
    <t>Gain on loss of control in a subsidiary</t>
  </si>
  <si>
    <t>Deposits received for property</t>
  </si>
  <si>
    <t>31 March</t>
  </si>
  <si>
    <t xml:space="preserve">   to receive cash inflow  </t>
  </si>
  <si>
    <t xml:space="preserve">Share of profit of joint ventures and associates </t>
  </si>
  <si>
    <t>Three-month period ended 31 March 2025</t>
  </si>
  <si>
    <t xml:space="preserve">   Distributions to owners of the parent</t>
  </si>
  <si>
    <t xml:space="preserve">      Share-based payment transactions</t>
  </si>
  <si>
    <t xml:space="preserve">      Dividends</t>
  </si>
  <si>
    <t xml:space="preserve">   Total distributions to owners of the parent</t>
  </si>
  <si>
    <t>Balance at 31 March 2025</t>
  </si>
  <si>
    <t>Three-month period ended 31 March 2026</t>
  </si>
  <si>
    <t>Balance at 1 January 2026</t>
  </si>
  <si>
    <t>Balance at 31 March 2026</t>
  </si>
  <si>
    <t xml:space="preserve">   Distributions to owners of the Company</t>
  </si>
  <si>
    <t xml:space="preserve">   Total distributions to owners of the Company</t>
  </si>
  <si>
    <t>Unrealised loss on foreign exchange</t>
  </si>
  <si>
    <t>Share of profit of joint ventures and associates accounted for using equity method</t>
  </si>
  <si>
    <t>Deposits and advances received from customers</t>
  </si>
  <si>
    <t>Increase in deposit pledged as collateral</t>
  </si>
  <si>
    <t>Cash received from capital reduction in an associate</t>
  </si>
  <si>
    <t>Proceeds from short-term loans from related parties</t>
  </si>
  <si>
    <t>Repayment of short-term borrowings from related parties</t>
  </si>
  <si>
    <t>Increase of short-term borrowings to related party from loss of control in a subsidiary</t>
  </si>
  <si>
    <t xml:space="preserve">Transfers investment properties to property, plant and equipment </t>
  </si>
  <si>
    <t>Employee benefits paid</t>
  </si>
  <si>
    <t>Gain (loss) on investment in equity intruments designated at fair value</t>
  </si>
  <si>
    <t>Tax income</t>
  </si>
  <si>
    <t>Total comprehensive expense for the period</t>
  </si>
  <si>
    <t>Provision</t>
  </si>
  <si>
    <t>Acquisitions of intangible asset for which payments have not yet been made</t>
  </si>
  <si>
    <t>Proceeds from lease receivables</t>
  </si>
  <si>
    <t>Increase in short-term borrowings to related parties</t>
  </si>
  <si>
    <t xml:space="preserve">Gain on disposal of property, plant and equipment  </t>
  </si>
  <si>
    <t>Loss on foreign exchange</t>
  </si>
  <si>
    <t>Profit (loss) from operating activities</t>
  </si>
  <si>
    <t>Other comprehensive income (expense) for the period, net of tax</t>
  </si>
  <si>
    <t>Increase in short-term borrowings to other parties</t>
  </si>
  <si>
    <t>Net cash outflow from loss of control in a subsidiary</t>
  </si>
  <si>
    <t>Deposit for acquisition of land</t>
  </si>
  <si>
    <t>Deposits received for investment</t>
  </si>
  <si>
    <t>Disposal of non-current assets classified as held for sale settled with deposits received</t>
  </si>
  <si>
    <t xml:space="preserve">   for investment</t>
  </si>
  <si>
    <t>Gain on disposal of investment</t>
  </si>
  <si>
    <t>Net cash outflow from purchase of investment in an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</si>
</sst>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1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[$-409]mmmm\ d\,\ yyyy;@"/>
    <numFmt numFmtId="194" formatCode="_(* #,##0_);_(* \(#,##0\);_(* &quot;-&quot;??_);_(@_)"/>
    <numFmt numFmtId="195" formatCode="#,##0\ ;\(#,##0\)"/>
    <numFmt numFmtId="196" formatCode="_-&quot;Dfl.&quot;\ * #,##0.00_-;_-&quot;Dfl.&quot;\ * #,##0.00\-;_-&quot;Dfl.&quot;\ * &quot;-&quot;??_-;_-@_-"/>
    <numFmt numFmtId="197" formatCode="_-* #,##0.00_-;_-* #,##0.00\-;_-* &quot;-&quot;??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_-* #,##0_-;_-* #,##0\-;_-* &quot;-&quot;_-;_-@_-"/>
    <numFmt numFmtId="201" formatCode="_-&quot;Dfl.&quot;\ * #,##0_-;_-&quot;Dfl.&quot;\ * #,##0\-;_-&quot;Dfl.&quot;\ * &quot;-&quot;_-;_-@_-"/>
    <numFmt numFmtId="202" formatCode="0.0_)\%;\(0.0\)\%;0.0_)\%;@_)_%"/>
    <numFmt numFmtId="203" formatCode="#,##0.0_)_%;\(#,##0.0\)_%;0.0_)_%;@_)_%"/>
    <numFmt numFmtId="204" formatCode="#,##0.0_);\(#,##0.0\);#,##0.0_);@_)"/>
    <numFmt numFmtId="205" formatCode="&quot;$&quot;_(#,##0.00_);&quot;$&quot;\(#,##0.00\);&quot;$&quot;_(0.00_);@_)"/>
    <numFmt numFmtId="206" formatCode="#,##0.00_);\(#,##0.00\);0.00_);@_)"/>
    <numFmt numFmtId="207" formatCode="\€_(#,##0.00_);\€\(#,##0.00\);\€_(0.00_);@_)"/>
    <numFmt numFmtId="208" formatCode="#,##0_)\x;\(#,##0\)\x;0_)\x;@_)_x"/>
    <numFmt numFmtId="209" formatCode="#,##0_)_x;\(#,##0\)_x;0_)_x;@_)_x"/>
    <numFmt numFmtId="210" formatCode="_ * #,##0_)\ _฿_ ;_ * \(#,##0\)\ _฿_ ;_ * &quot;-&quot;_)\ _฿_ ;_ @_ "/>
    <numFmt numFmtId="211" formatCode="&quot;\&quot;#,##0;[Red]&quot;\&quot;\-#,##0"/>
    <numFmt numFmtId="212" formatCode="&quot;\&quot;#,##0.00;[Red]&quot;\&quot;\-#,##0.00"/>
    <numFmt numFmtId="213" formatCode="#.\ \ "/>
    <numFmt numFmtId="214" formatCode="##.\ \ "/>
    <numFmt numFmtId="215" formatCode="###0_);[Red]\(###0\)"/>
    <numFmt numFmtId="216" formatCode="General_)"/>
    <numFmt numFmtId="217" formatCode="0.000"/>
    <numFmt numFmtId="218" formatCode="#,##0.0_);\(#,##0.0\)"/>
    <numFmt numFmtId="219" formatCode="#,##0.000_);\(#,##0.000\)"/>
    <numFmt numFmtId="220" formatCode="_(* #,##0.0_);_(* \(#,##0.00\);_(* &quot;-&quot;??_);_(@_)"/>
    <numFmt numFmtId="221" formatCode="&quot;$&quot;#,\);\(&quot;$&quot;#,##0\)"/>
    <numFmt numFmtId="222" formatCode="0.000_)"/>
    <numFmt numFmtId="223" formatCode="* \(#,##0\);* #,##0_);&quot;-&quot;??_);@"/>
    <numFmt numFmtId="224" formatCode="\ว\ \ด\ด\ด\ด\ &quot;ค.ศ.&quot;\ \ค\ค\ค\ค"/>
    <numFmt numFmtId="225" formatCode="#,##0.00&quot; F&quot;_);\(#,##0.00&quot; F&quot;\)"/>
    <numFmt numFmtId="226" formatCode="mm/dd/yy"/>
    <numFmt numFmtId="227" formatCode="* #,##0_);* \(#,##0\);&quot;-&quot;??_);@"/>
    <numFmt numFmtId="228" formatCode="0.0%"/>
    <numFmt numFmtId="229" formatCode="_-[$€-2]\ * #,##0.00_-;\-[$€-2]\ * #,##0.00_-;_-[$€-2]\ * &quot;-&quot;??_-"/>
    <numFmt numFmtId="230" formatCode="#,##0\ \ ;\(#,##0\)\ ;\—\ \ \ \ "/>
    <numFmt numFmtId="231" formatCode="0."/>
    <numFmt numFmtId="232" formatCode="&quot;?&quot;#,##0;[Red]\-&quot;?&quot;#,##0"/>
    <numFmt numFmtId="233" formatCode="0.0&quot;  &quot;"/>
    <numFmt numFmtId="234" formatCode="&quot;฿&quot;\t#,##0_);[Red]\(&quot;฿&quot;\t#,##0\)"/>
    <numFmt numFmtId="235" formatCode="#,##0\ &quot;F&quot;;[Red]\-#,##0\ &quot;F&quot;"/>
    <numFmt numFmtId="236" formatCode="#,##0.00\ &quot;F&quot;;[Red]\-#,##0.00\ &quot;F&quot;"/>
    <numFmt numFmtId="237" formatCode="0.00_)"/>
    <numFmt numFmtId="238" formatCode="#,##0&quot; F&quot;_);[Red]\(#,##0&quot; F&quot;\)"/>
    <numFmt numFmtId="239" formatCode="\60\4\7\:"/>
    <numFmt numFmtId="240" formatCode="#,##0&quot;£&quot;_);[Red]\(#,##0&quot;£&quot;\)"/>
    <numFmt numFmtId="241" formatCode="&quot;$&quot;#,\);\(&quot;$&quot;#,\)"/>
    <numFmt numFmtId="242" formatCode="&quot;$&quot;#,;\(&quot;$&quot;#,\)"/>
    <numFmt numFmtId="243" formatCode="dd\-mmm\-yy_)"/>
    <numFmt numFmtId="244" formatCode="_(&quot;kr&quot;\ * #,##0.00_);_(&quot;kr&quot;\ * \(#,##0.00\);_(&quot;kr&quot;\ * &quot;-&quot;??_);_(@_)"/>
    <numFmt numFmtId="245" formatCode="_-&quot;$&quot;* #,##0.00_-;\-&quot;$&quot;* #,##0.00_-;_-&quot;$&quot;* &quot;-&quot;??_-;_-@_-"/>
    <numFmt numFmtId="246" formatCode="_-&quot;\&quot;* #,##0_-;\-&quot;\&quot;* #,##0_-;_-&quot;\&quot;* &quot;-&quot;_-;_-@_-"/>
    <numFmt numFmtId="247" formatCode="_-&quot;\&quot;* #,##0.00_-;\-&quot;\&quot;* #,##0.00_-;_-&quot;\&quot;* &quot;-&quot;??_-;_-@_-"/>
    <numFmt numFmtId="248" formatCode="#,##0.00\ &quot;Esc.&quot;;[Red]\-#,##0.00\ &quot;Esc.&quot;"/>
    <numFmt numFmtId="249" formatCode="_-* #,##0\ _E_s_c_._-;\-* #,##0\ _E_s_c_._-;_-* &quot;-&quot;\ _E_s_c_._-;_-@_-"/>
    <numFmt numFmtId="250" formatCode="_ * #,##0.00_ ;_ * \-#,##0.00_ ;_ * &quot;-&quot;??_ ;_ @_ "/>
    <numFmt numFmtId="251" formatCode="_-&quot;$&quot;* #,##0_-;\-&quot;$&quot;* #,##0_-;_-&quot;$&quot;* &quot;-&quot;_-;_-@_-"/>
    <numFmt numFmtId="252" formatCode="_(* #,##0_);_(* \(#,##0\);_(* &quot;-&quot;????_);_(@_)"/>
    <numFmt numFmtId="253" formatCode="_(* #,##0.0000_);_(* \(#,##0.0000\);_(* &quot;-&quot;????_);_(@_)"/>
    <numFmt numFmtId="254" formatCode="[$-1010409]d\ mmm\ yy;@"/>
    <numFmt numFmtId="255" formatCode="&quot;\&quot;#,##0.00;&quot;\&quot;&quot;\&quot;&quot;\&quot;&quot;\&quot;&quot;\&quot;&quot;\&quot;&quot;\&quot;&quot;\&quot;&quot;\&quot;&quot;\&quot;&quot;\&quot;&quot;\&quot;\-#,##0.00"/>
    <numFmt numFmtId="256" formatCode="[$-409]mmm\-yyyy;@"/>
    <numFmt numFmtId="257" formatCode="&quot;\&quot;#,##0.00;[Red]&quot;\&quot;&quot;\&quot;&quot;\&quot;&quot;\&quot;&quot;\&quot;&quot;\&quot;&quot;\&quot;&quot;\&quot;\-#,##0.00"/>
    <numFmt numFmtId="258" formatCode="\t&quot;฿&quot;#,##0.00_);[Red]\(\t&quot;฿&quot;#,##0.00\)"/>
    <numFmt numFmtId="259" formatCode="&quot;\&quot;#,##0.00;&quot;\&quot;&quot;\&quot;&quot;\&quot;&quot;\&quot;&quot;\&quot;&quot;\&quot;&quot;\&quot;&quot;\&quot;&quot;\&quot;&quot;\&quot;\-#,##0.00"/>
    <numFmt numFmtId="260" formatCode="_ &quot;\&quot;* #,##0_ ;_ &quot;\&quot;* &quot;\&quot;&quot;\&quot;&quot;\&quot;&quot;\&quot;&quot;\&quot;&quot;\&quot;&quot;\&quot;&quot;\&quot;&quot;\&quot;\-#,##0_ ;_ &quot;\&quot;* &quot;-&quot;_ ;_ @_ "/>
    <numFmt numFmtId="261" formatCode="&quot;\&quot;#,##0;[Red]&quot;\&quot;&quot;\&quot;&quot;\&quot;&quot;\&quot;&quot;\&quot;&quot;\&quot;&quot;\&quot;&quot;\&quot;&quot;\&quot;&quot;\&quot;&quot;\&quot;&quot;\&quot;\-#,##0"/>
    <numFmt numFmtId="262" formatCode="_(* #,##0.0000_);_(* \(#,##0.0000\);_(* &quot;-&quot;??_);_(@_)"/>
  </numFmts>
  <fonts count="196">
    <font>
      <sz val="12"/>
      <name val="Times New Roman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sz val="8"/>
      <name val="Arial"/>
      <family val="2"/>
    </font>
    <font>
      <sz val="9"/>
      <color indexed="8"/>
      <name val="Arial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sz val="10"/>
      <color indexed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  <family val="1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MS Sans Serif"/>
      <family val="2"/>
      <charset val="222"/>
    </font>
    <font>
      <sz val="14"/>
      <name val="CordiaUPC"/>
      <family val="2"/>
    </font>
    <font>
      <b/>
      <sz val="10"/>
      <name val="Arial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9"/>
      <color indexed="8"/>
      <name val="Verdana"/>
      <family val="2"/>
    </font>
    <font>
      <sz val="10"/>
      <color indexed="8"/>
      <name val="MS Sans Serif"/>
      <family val="2"/>
      <charset val="222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11"/>
      <color theme="1"/>
      <name val="Tahoma"/>
      <family val="2"/>
      <scheme val="minor"/>
    </font>
    <font>
      <sz val="9"/>
      <color theme="1"/>
      <name val="Arial"/>
      <family val="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2"/>
      <color rgb="FFFF0000"/>
      <name val="Times New Roman"/>
      <family val="1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name val="Tahoma"/>
      <family val="2"/>
      <charset val="222"/>
    </font>
    <font>
      <sz val="10"/>
      <name val="Arial"/>
      <family val="2"/>
      <charset val="1"/>
    </font>
    <font>
      <b/>
      <sz val="11.9"/>
      <color indexed="8"/>
      <name val="AngsanaUPC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sz val="11"/>
      <name val="ＭＳ Ｐゴシック"/>
      <family val="2"/>
    </font>
    <font>
      <sz val="9.1999999999999993"/>
      <color indexed="8"/>
      <name val="Arial"/>
      <family val="2"/>
    </font>
    <font>
      <sz val="11"/>
      <name val="ＭＳ Ｐゴシック"/>
      <family val="3"/>
      <charset val="128"/>
    </font>
    <font>
      <sz val="11"/>
      <color rgb="FF006100"/>
      <name val="Calibri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1"/>
      <color indexed="8"/>
      <name val="Calibri"/>
      <family val="2"/>
      <charset val="222"/>
    </font>
    <font>
      <sz val="10"/>
      <color rgb="FF000000"/>
      <name val="MS Sans Serif"/>
      <family val="2"/>
      <charset val="222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8"/>
      <name val="Times New Roman"/>
      <family val="1"/>
    </font>
    <font>
      <sz val="11"/>
      <color rgb="FFC00000"/>
      <name val="Times New Roman"/>
      <family val="1"/>
    </font>
    <font>
      <sz val="12"/>
      <color rgb="FF0070C0"/>
      <name val="Times New Roman"/>
      <family val="1"/>
    </font>
    <font>
      <sz val="11"/>
      <color theme="0" tint="-0.34998626667073579"/>
      <name val="Times New Roman"/>
      <family val="1"/>
    </font>
    <font>
      <i/>
      <sz val="11"/>
      <color theme="1"/>
      <name val="Times New Roman"/>
      <family val="1"/>
    </font>
  </fonts>
  <fills count="6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</fills>
  <borders count="106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093">
    <xf numFmtId="0" fontId="0" fillId="0" borderId="0"/>
    <xf numFmtId="0" fontId="14" fillId="0" borderId="0"/>
    <xf numFmtId="196" fontId="14" fillId="0" borderId="0" applyFont="0" applyFill="0" applyBorder="0" applyAlignment="0" applyProtection="0"/>
    <xf numFmtId="0" fontId="38" fillId="0" borderId="0"/>
    <xf numFmtId="197" fontId="14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41" fontId="40" fillId="0" borderId="0" applyFont="0" applyFill="0" applyBorder="0" applyAlignment="0" applyProtection="0"/>
    <xf numFmtId="198" fontId="40" fillId="0" borderId="0" applyFont="0" applyFill="0" applyBorder="0" applyAlignment="0" applyProtection="0"/>
    <xf numFmtId="19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37" fillId="0" borderId="0" applyFont="0" applyFill="0" applyBorder="0" applyAlignment="0" applyProtection="0"/>
    <xf numFmtId="200" fontId="14" fillId="0" borderId="0" applyFont="0" applyFill="0" applyBorder="0" applyAlignment="0" applyProtection="0"/>
    <xf numFmtId="41" fontId="41" fillId="0" borderId="0" applyFont="0" applyFill="0" applyBorder="0" applyAlignment="0" applyProtection="0"/>
    <xf numFmtId="0" fontId="42" fillId="0" borderId="0"/>
    <xf numFmtId="42" fontId="37" fillId="0" borderId="0" applyFont="0" applyFill="0" applyBorder="0" applyAlignment="0" applyProtection="0"/>
    <xf numFmtId="201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37" fontId="43" fillId="0" borderId="0"/>
    <xf numFmtId="0" fontId="44" fillId="0" borderId="0"/>
    <xf numFmtId="0" fontId="44" fillId="0" borderId="0"/>
    <xf numFmtId="204" fontId="14" fillId="0" borderId="0" applyFont="0" applyFill="0" applyBorder="0" applyAlignment="0" applyProtection="0"/>
    <xf numFmtId="37" fontId="43" fillId="0" borderId="0"/>
    <xf numFmtId="0" fontId="14" fillId="0" borderId="0" applyNumberFormat="0" applyFill="0" applyBorder="0" applyAlignment="0" applyProtection="0"/>
    <xf numFmtId="0" fontId="14" fillId="0" borderId="0"/>
    <xf numFmtId="0" fontId="14" fillId="0" borderId="0"/>
    <xf numFmtId="205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0" fontId="14" fillId="0" borderId="0"/>
    <xf numFmtId="207" fontId="14" fillId="0" borderId="0" applyFont="0" applyFill="0" applyBorder="0" applyAlignment="0" applyProtection="0"/>
    <xf numFmtId="0" fontId="45" fillId="0" borderId="0">
      <alignment vertical="top"/>
    </xf>
    <xf numFmtId="0" fontId="44" fillId="0" borderId="0"/>
    <xf numFmtId="0" fontId="44" fillId="0" borderId="0"/>
    <xf numFmtId="0" fontId="46" fillId="0" borderId="0" applyNumberFormat="0" applyFill="0" applyBorder="0" applyAlignment="0" applyProtection="0"/>
    <xf numFmtId="0" fontId="14" fillId="2" borderId="0" applyNumberFormat="0" applyFont="0" applyAlignment="0" applyProtection="0"/>
    <xf numFmtId="0" fontId="14" fillId="0" borderId="0"/>
    <xf numFmtId="0" fontId="14" fillId="0" borderId="0" applyNumberForma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14" fillId="0" borderId="0"/>
    <xf numFmtId="0" fontId="44" fillId="0" borderId="0"/>
    <xf numFmtId="0" fontId="44" fillId="0" borderId="0"/>
    <xf numFmtId="0" fontId="14" fillId="0" borderId="0"/>
    <xf numFmtId="20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9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37" fontId="43" fillId="0" borderId="0"/>
    <xf numFmtId="37" fontId="43" fillId="0" borderId="0"/>
    <xf numFmtId="0" fontId="14" fillId="0" borderId="0"/>
    <xf numFmtId="0" fontId="14" fillId="0" borderId="0" applyNumberFormat="0" applyFill="0" applyBorder="0" applyAlignment="0" applyProtection="0"/>
    <xf numFmtId="0" fontId="44" fillId="0" borderId="0"/>
    <xf numFmtId="0" fontId="14" fillId="0" borderId="0"/>
    <xf numFmtId="0" fontId="14" fillId="0" borderId="0"/>
    <xf numFmtId="0" fontId="47" fillId="0" borderId="0" applyNumberFormat="0" applyFill="0" applyBorder="0" applyProtection="0">
      <alignment vertical="top"/>
    </xf>
    <xf numFmtId="0" fontId="14" fillId="0" borderId="0"/>
    <xf numFmtId="0" fontId="36" fillId="0" borderId="1" applyNumberFormat="0" applyFill="0" applyAlignment="0" applyProtection="0"/>
    <xf numFmtId="0" fontId="48" fillId="0" borderId="2" applyNumberFormat="0" applyFill="0" applyProtection="0">
      <alignment horizontal="center"/>
    </xf>
    <xf numFmtId="0" fontId="48" fillId="0" borderId="0" applyNumberFormat="0" applyFill="0" applyBorder="0" applyProtection="0">
      <alignment horizontal="left"/>
    </xf>
    <xf numFmtId="0" fontId="49" fillId="0" borderId="0" applyNumberFormat="0" applyFill="0" applyBorder="0" applyProtection="0">
      <alignment horizontal="centerContinuous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41" fontId="14" fillId="0" borderId="0" applyFont="0" applyFill="0" applyBorder="0" applyAlignment="0" applyProtection="0"/>
    <xf numFmtId="0" fontId="14" fillId="0" borderId="0"/>
    <xf numFmtId="0" fontId="14" fillId="0" borderId="0" applyNumberFormat="0" applyFill="0" applyBorder="0" applyAlignment="0" applyProtection="0"/>
    <xf numFmtId="210" fontId="40" fillId="0" borderId="0" applyFont="0" applyFill="0" applyBorder="0" applyAlignment="0" applyProtection="0"/>
    <xf numFmtId="0" fontId="44" fillId="0" borderId="0"/>
    <xf numFmtId="211" fontId="50" fillId="0" borderId="0" applyFont="0" applyFill="0" applyBorder="0" applyAlignment="0" applyProtection="0"/>
    <xf numFmtId="212" fontId="50" fillId="0" borderId="0" applyFont="0" applyFill="0" applyBorder="0" applyAlignment="0" applyProtection="0"/>
    <xf numFmtId="0" fontId="14" fillId="0" borderId="0"/>
    <xf numFmtId="0" fontId="50" fillId="0" borderId="0"/>
    <xf numFmtId="0" fontId="4" fillId="0" borderId="0"/>
    <xf numFmtId="0" fontId="14" fillId="0" borderId="0"/>
    <xf numFmtId="0" fontId="40" fillId="0" borderId="0" applyFont="0" applyFill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51" fillId="3" borderId="0" applyNumberFormat="0" applyBorder="0" applyAlignment="0" applyProtection="0"/>
    <xf numFmtId="0" fontId="51" fillId="4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51" fillId="6" borderId="0" applyNumberFormat="0" applyBorder="0" applyAlignment="0" applyProtection="0"/>
    <xf numFmtId="0" fontId="51" fillId="9" borderId="0" applyNumberFormat="0" applyBorder="0" applyAlignment="0" applyProtection="0"/>
    <xf numFmtId="0" fontId="51" fillId="12" borderId="0" applyNumberFormat="0" applyBorder="0" applyAlignment="0" applyProtection="0"/>
    <xf numFmtId="192" fontId="52" fillId="0" borderId="3">
      <alignment horizontal="right" vertical="center"/>
    </xf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53" fillId="13" borderId="0" applyNumberFormat="0" applyBorder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9" fontId="40" fillId="0" borderId="0"/>
    <xf numFmtId="0" fontId="54" fillId="0" borderId="0" applyFont="0" applyFill="0" applyBorder="0" applyAlignment="0" applyProtection="0"/>
    <xf numFmtId="0" fontId="55" fillId="0" borderId="4">
      <alignment horizontal="center"/>
    </xf>
    <xf numFmtId="0" fontId="56" fillId="0" borderId="0"/>
    <xf numFmtId="0" fontId="56" fillId="0" borderId="5" applyFill="0">
      <alignment horizontal="center"/>
      <protection locked="0"/>
    </xf>
    <xf numFmtId="0" fontId="55" fillId="0" borderId="0" applyFill="0">
      <alignment horizontal="center"/>
      <protection locked="0"/>
    </xf>
    <xf numFmtId="0" fontId="55" fillId="17" borderId="0"/>
    <xf numFmtId="0" fontId="55" fillId="0" borderId="0">
      <protection locked="0"/>
    </xf>
    <xf numFmtId="0" fontId="55" fillId="0" borderId="0"/>
    <xf numFmtId="213" fontId="55" fillId="0" borderId="0"/>
    <xf numFmtId="214" fontId="55" fillId="0" borderId="0"/>
    <xf numFmtId="0" fontId="56" fillId="18" borderId="0">
      <alignment horizontal="right"/>
    </xf>
    <xf numFmtId="0" fontId="55" fillId="0" borderId="0"/>
    <xf numFmtId="0" fontId="57" fillId="19" borderId="6">
      <alignment horizontal="centerContinuous" vertical="top"/>
    </xf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23" borderId="0" applyNumberFormat="0" applyBorder="0" applyAlignment="0" applyProtection="0"/>
    <xf numFmtId="0" fontId="18" fillId="4" borderId="0" applyNumberFormat="0" applyBorder="0" applyAlignment="0" applyProtection="0"/>
    <xf numFmtId="37" fontId="58" fillId="0" borderId="0"/>
    <xf numFmtId="37" fontId="59" fillId="0" borderId="0"/>
    <xf numFmtId="37" fontId="59" fillId="0" borderId="0"/>
    <xf numFmtId="187" fontId="60" fillId="0" borderId="7" applyAlignment="0" applyProtection="0"/>
    <xf numFmtId="215" fontId="14" fillId="0" borderId="0" applyFill="0" applyBorder="0" applyAlignment="0"/>
    <xf numFmtId="216" fontId="61" fillId="0" borderId="0" applyFill="0" applyBorder="0" applyAlignment="0"/>
    <xf numFmtId="217" fontId="61" fillId="0" borderId="0" applyFill="0" applyBorder="0" applyAlignment="0"/>
    <xf numFmtId="218" fontId="62" fillId="0" borderId="0" applyFill="0" applyBorder="0" applyAlignment="0"/>
    <xf numFmtId="219" fontId="62" fillId="0" borderId="0" applyFill="0" applyBorder="0" applyAlignment="0"/>
    <xf numFmtId="220" fontId="61" fillId="0" borderId="0" applyFill="0" applyBorder="0" applyAlignment="0"/>
    <xf numFmtId="221" fontId="62" fillId="0" borderId="0" applyFill="0" applyBorder="0" applyAlignment="0"/>
    <xf numFmtId="216" fontId="61" fillId="0" borderId="0" applyFill="0" applyBorder="0" applyAlignment="0"/>
    <xf numFmtId="0" fontId="19" fillId="24" borderId="8" applyNumberFormat="0" applyAlignment="0" applyProtection="0"/>
    <xf numFmtId="0" fontId="20" fillId="25" borderId="9" applyNumberFormat="0" applyAlignment="0" applyProtection="0"/>
    <xf numFmtId="192" fontId="2" fillId="0" borderId="0" applyFont="0" applyFill="0" applyBorder="0" applyAlignment="0" applyProtection="0"/>
    <xf numFmtId="0" fontId="63" fillId="0" borderId="0"/>
    <xf numFmtId="222" fontId="64" fillId="0" borderId="0"/>
    <xf numFmtId="222" fontId="64" fillId="0" borderId="0"/>
    <xf numFmtId="222" fontId="64" fillId="0" borderId="0"/>
    <xf numFmtId="222" fontId="64" fillId="0" borderId="0"/>
    <xf numFmtId="222" fontId="64" fillId="0" borderId="0"/>
    <xf numFmtId="222" fontId="64" fillId="0" borderId="0"/>
    <xf numFmtId="222" fontId="64" fillId="0" borderId="0"/>
    <xf numFmtId="220" fontId="6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0" fillId="0" borderId="0"/>
    <xf numFmtId="3" fontId="14" fillId="0" borderId="0" applyFont="0" applyFill="0" applyBorder="0" applyAlignment="0" applyProtection="0"/>
    <xf numFmtId="0" fontId="65" fillId="0" borderId="0"/>
    <xf numFmtId="0" fontId="66" fillId="0" borderId="0"/>
    <xf numFmtId="3" fontId="67" fillId="0" borderId="0" applyFont="0" applyFill="0" applyBorder="0" applyAlignment="0" applyProtection="0"/>
    <xf numFmtId="0" fontId="65" fillId="0" borderId="0"/>
    <xf numFmtId="0" fontId="66" fillId="0" borderId="0"/>
    <xf numFmtId="0" fontId="57" fillId="19" borderId="6">
      <alignment horizontal="centerContinuous" vertical="top"/>
    </xf>
    <xf numFmtId="0" fontId="68" fillId="0" borderId="0" applyNumberFormat="0" applyAlignment="0">
      <alignment horizontal="left"/>
    </xf>
    <xf numFmtId="223" fontId="15" fillId="0" borderId="0" applyFill="0" applyBorder="0" applyProtection="0"/>
    <xf numFmtId="8" fontId="69" fillId="0" borderId="0" applyFont="0" applyFill="0" applyBorder="0" applyAlignment="0" applyProtection="0"/>
    <xf numFmtId="0" fontId="63" fillId="0" borderId="0"/>
    <xf numFmtId="0" fontId="63" fillId="0" borderId="0"/>
    <xf numFmtId="216" fontId="61" fillId="0" borderId="0" applyFont="0" applyFill="0" applyBorder="0" applyAlignment="0" applyProtection="0"/>
    <xf numFmtId="224" fontId="70" fillId="0" borderId="0" applyFont="0" applyFill="0" applyBorder="0" applyAlignment="0" applyProtection="0"/>
    <xf numFmtId="0" fontId="40" fillId="0" borderId="0"/>
    <xf numFmtId="225" fontId="14" fillId="0" borderId="0"/>
    <xf numFmtId="0" fontId="71" fillId="19" borderId="0" applyNumberFormat="0" applyFont="0" applyFill="0" applyBorder="0" applyProtection="0">
      <alignment horizontal="left"/>
    </xf>
    <xf numFmtId="0" fontId="14" fillId="0" borderId="0" applyFont="0" applyFill="0" applyBorder="0" applyAlignment="0" applyProtection="0"/>
    <xf numFmtId="14" fontId="45" fillId="0" borderId="0" applyFill="0" applyBorder="0" applyAlignment="0"/>
    <xf numFmtId="226" fontId="14" fillId="0" borderId="0" applyFont="0" applyFill="0" applyBorder="0" applyAlignment="0" applyProtection="0"/>
    <xf numFmtId="227" fontId="15" fillId="0" borderId="0" applyFill="0" applyBorder="0" applyProtection="0"/>
    <xf numFmtId="38" fontId="72" fillId="0" borderId="10">
      <alignment vertical="center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73" fillId="0" borderId="0">
      <protection locked="0"/>
    </xf>
    <xf numFmtId="228" fontId="40" fillId="0" borderId="0"/>
    <xf numFmtId="0" fontId="74" fillId="0" borderId="0">
      <protection locked="0"/>
    </xf>
    <xf numFmtId="0" fontId="74" fillId="0" borderId="0">
      <protection locked="0"/>
    </xf>
    <xf numFmtId="220" fontId="61" fillId="0" borderId="0" applyFill="0" applyBorder="0" applyAlignment="0"/>
    <xf numFmtId="216" fontId="61" fillId="0" borderId="0" applyFill="0" applyBorder="0" applyAlignment="0"/>
    <xf numFmtId="220" fontId="61" fillId="0" borderId="0" applyFill="0" applyBorder="0" applyAlignment="0"/>
    <xf numFmtId="221" fontId="62" fillId="0" borderId="0" applyFill="0" applyBorder="0" applyAlignment="0"/>
    <xf numFmtId="216" fontId="61" fillId="0" borderId="0" applyFill="0" applyBorder="0" applyAlignment="0"/>
    <xf numFmtId="0" fontId="75" fillId="0" borderId="0" applyNumberFormat="0" applyAlignment="0">
      <alignment horizontal="left"/>
    </xf>
    <xf numFmtId="229" fontId="14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2" fontId="14" fillId="0" borderId="0" applyFont="0" applyFill="0" applyBorder="0" applyAlignment="0" applyProtection="0"/>
    <xf numFmtId="230" fontId="9" fillId="0" borderId="0">
      <alignment horizontal="right"/>
    </xf>
    <xf numFmtId="17" fontId="14" fillId="0" borderId="0">
      <alignment horizontal="left"/>
    </xf>
    <xf numFmtId="0" fontId="22" fillId="5" borderId="0" applyNumberFormat="0" applyBorder="0" applyAlignment="0" applyProtection="0"/>
    <xf numFmtId="38" fontId="35" fillId="19" borderId="0" applyNumberFormat="0" applyBorder="0" applyAlignment="0" applyProtection="0"/>
    <xf numFmtId="0" fontId="14" fillId="0" borderId="0"/>
    <xf numFmtId="0" fontId="76" fillId="0" borderId="11" applyNumberFormat="0" applyAlignment="0" applyProtection="0">
      <alignment horizontal="left" vertical="center"/>
    </xf>
    <xf numFmtId="0" fontId="76" fillId="0" borderId="12">
      <alignment horizontal="left" vertical="center"/>
    </xf>
    <xf numFmtId="231" fontId="77" fillId="26" borderId="0">
      <alignment horizontal="left" vertical="top"/>
    </xf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23" fillId="0" borderId="13" applyNumberFormat="0" applyFill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5" fillId="0" borderId="0" applyNumberFormat="0" applyFill="0" applyBorder="0" applyAlignment="0" applyProtection="0"/>
    <xf numFmtId="0" fontId="78" fillId="0" borderId="0" applyProtection="0"/>
    <xf numFmtId="0" fontId="76" fillId="0" borderId="0" applyProtection="0"/>
    <xf numFmtId="0" fontId="79" fillId="26" borderId="0">
      <alignment horizontal="left" wrapText="1"/>
    </xf>
    <xf numFmtId="232" fontId="14" fillId="0" borderId="0" applyBorder="0" applyAlignment="0"/>
    <xf numFmtId="10" fontId="35" fillId="26" borderId="4" applyNumberFormat="0" applyBorder="0" applyAlignment="0" applyProtection="0"/>
    <xf numFmtId="0" fontId="26" fillId="8" borderId="8" applyNumberFormat="0" applyAlignment="0" applyProtection="0"/>
    <xf numFmtId="0" fontId="26" fillId="8" borderId="8" applyNumberFormat="0" applyAlignment="0" applyProtection="0"/>
    <xf numFmtId="0" fontId="26" fillId="8" borderId="8" applyNumberFormat="0" applyAlignment="0" applyProtection="0"/>
    <xf numFmtId="233" fontId="14" fillId="0" borderId="0"/>
    <xf numFmtId="228" fontId="80" fillId="0" borderId="0"/>
    <xf numFmtId="38" fontId="81" fillId="0" borderId="0"/>
    <xf numFmtId="38" fontId="82" fillId="0" borderId="0"/>
    <xf numFmtId="38" fontId="6" fillId="0" borderId="0"/>
    <xf numFmtId="38" fontId="7" fillId="0" borderId="0"/>
    <xf numFmtId="0" fontId="9" fillId="0" borderId="0"/>
    <xf numFmtId="0" fontId="9" fillId="0" borderId="0"/>
    <xf numFmtId="0" fontId="9" fillId="0" borderId="0"/>
    <xf numFmtId="0" fontId="15" fillId="0" borderId="0" applyNumberFormat="0" applyFont="0" applyFill="0" applyBorder="0" applyProtection="0">
      <alignment horizontal="left" vertical="center"/>
    </xf>
    <xf numFmtId="220" fontId="61" fillId="0" borderId="0" applyFill="0" applyBorder="0" applyAlignment="0"/>
    <xf numFmtId="216" fontId="61" fillId="0" borderId="0" applyFill="0" applyBorder="0" applyAlignment="0"/>
    <xf numFmtId="220" fontId="61" fillId="0" borderId="0" applyFill="0" applyBorder="0" applyAlignment="0"/>
    <xf numFmtId="221" fontId="62" fillId="0" borderId="0" applyFill="0" applyBorder="0" applyAlignment="0"/>
    <xf numFmtId="216" fontId="61" fillId="0" borderId="0" applyFill="0" applyBorder="0" applyAlignment="0"/>
    <xf numFmtId="0" fontId="27" fillId="0" borderId="16" applyNumberFormat="0" applyFill="0" applyAlignment="0" applyProtection="0"/>
    <xf numFmtId="0" fontId="83" fillId="0" borderId="0"/>
    <xf numFmtId="0" fontId="84" fillId="0" borderId="0"/>
    <xf numFmtId="0" fontId="83" fillId="0" borderId="0"/>
    <xf numFmtId="0" fontId="84" fillId="0" borderId="0"/>
    <xf numFmtId="0" fontId="85" fillId="0" borderId="0"/>
    <xf numFmtId="234" fontId="70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9" fontId="72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35" fontId="69" fillId="0" borderId="0" applyFont="0" applyFill="0" applyBorder="0" applyAlignment="0" applyProtection="0"/>
    <xf numFmtId="236" fontId="69" fillId="0" borderId="0" applyFont="0" applyFill="0" applyBorder="0" applyAlignment="0" applyProtection="0"/>
    <xf numFmtId="0" fontId="73" fillId="0" borderId="0">
      <protection locked="0"/>
    </xf>
    <xf numFmtId="0" fontId="15" fillId="0" borderId="0"/>
    <xf numFmtId="40" fontId="86" fillId="0" borderId="0">
      <alignment horizontal="left"/>
    </xf>
    <xf numFmtId="0" fontId="28" fillId="2" borderId="0" applyNumberFormat="0" applyBorder="0" applyAlignment="0" applyProtection="0"/>
    <xf numFmtId="37" fontId="87" fillId="0" borderId="0"/>
    <xf numFmtId="0" fontId="83" fillId="0" borderId="0"/>
    <xf numFmtId="0" fontId="84" fillId="0" borderId="0"/>
    <xf numFmtId="0" fontId="84" fillId="0" borderId="0"/>
    <xf numFmtId="237" fontId="88" fillId="0" borderId="0"/>
    <xf numFmtId="0" fontId="66" fillId="0" borderId="0"/>
    <xf numFmtId="0" fontId="66" fillId="0" borderId="0"/>
    <xf numFmtId="0" fontId="66" fillId="0" borderId="0"/>
    <xf numFmtId="0" fontId="63" fillId="0" borderId="0"/>
    <xf numFmtId="0" fontId="66" fillId="0" borderId="0"/>
    <xf numFmtId="0" fontId="66" fillId="0" borderId="0"/>
    <xf numFmtId="0" fontId="66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45" fillId="0" borderId="0"/>
    <xf numFmtId="0" fontId="37" fillId="0" borderId="0"/>
    <xf numFmtId="0" fontId="14" fillId="0" borderId="0"/>
    <xf numFmtId="0" fontId="89" fillId="0" borderId="0"/>
    <xf numFmtId="0" fontId="34" fillId="0" borderId="0"/>
    <xf numFmtId="0" fontId="37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146" fillId="0" borderId="0"/>
    <xf numFmtId="0" fontId="16" fillId="0" borderId="0"/>
    <xf numFmtId="0" fontId="16" fillId="0" borderId="0"/>
    <xf numFmtId="0" fontId="37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7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7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7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4" fillId="0" borderId="0"/>
    <xf numFmtId="0" fontId="34" fillId="0" borderId="0"/>
    <xf numFmtId="238" fontId="14" fillId="0" borderId="0"/>
    <xf numFmtId="0" fontId="92" fillId="0" borderId="0"/>
    <xf numFmtId="0" fontId="37" fillId="0" borderId="0"/>
    <xf numFmtId="0" fontId="16" fillId="27" borderId="17" applyNumberFormat="0" applyFont="0" applyAlignment="0" applyProtection="0"/>
    <xf numFmtId="0" fontId="16" fillId="27" borderId="17" applyNumberFormat="0" applyFont="0" applyAlignment="0" applyProtection="0"/>
    <xf numFmtId="210" fontId="40" fillId="0" borderId="0" applyFont="0" applyFill="0" applyBorder="0" applyAlignment="0" applyProtection="0"/>
    <xf numFmtId="0" fontId="29" fillId="24" borderId="18" applyNumberFormat="0" applyAlignment="0" applyProtection="0"/>
    <xf numFmtId="40" fontId="45" fillId="28" borderId="0">
      <alignment horizontal="right"/>
    </xf>
    <xf numFmtId="40" fontId="93" fillId="28" borderId="0">
      <alignment horizontal="right"/>
    </xf>
    <xf numFmtId="0" fontId="94" fillId="26" borderId="0">
      <alignment horizontal="center"/>
    </xf>
    <xf numFmtId="0" fontId="95" fillId="29" borderId="19"/>
    <xf numFmtId="0" fontId="96" fillId="0" borderId="0" applyBorder="0">
      <alignment horizontal="centerContinuous"/>
    </xf>
    <xf numFmtId="0" fontId="97" fillId="0" borderId="0" applyBorder="0">
      <alignment horizontal="centerContinuous"/>
    </xf>
    <xf numFmtId="0" fontId="98" fillId="30" borderId="0"/>
    <xf numFmtId="0" fontId="98" fillId="31" borderId="0"/>
    <xf numFmtId="0" fontId="99" fillId="0" borderId="0">
      <alignment horizontal="center"/>
    </xf>
    <xf numFmtId="0" fontId="100" fillId="0" borderId="0">
      <alignment horizontal="center"/>
    </xf>
    <xf numFmtId="42" fontId="101" fillId="0" borderId="0" applyFont="0" applyFill="0" applyBorder="0" applyAlignment="0" applyProtection="0"/>
    <xf numFmtId="219" fontId="62" fillId="0" borderId="0" applyFont="0" applyFill="0" applyBorder="0" applyAlignment="0" applyProtection="0"/>
    <xf numFmtId="239" fontId="61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2" fillId="0" borderId="20" applyNumberFormat="0" applyBorder="0"/>
    <xf numFmtId="3" fontId="102" fillId="0" borderId="0" applyNumberFormat="0" applyFill="0" applyBorder="0" applyAlignment="0" applyProtection="0"/>
    <xf numFmtId="0" fontId="73" fillId="0" borderId="0">
      <protection locked="0"/>
    </xf>
    <xf numFmtId="9" fontId="14" fillId="0" borderId="0" applyFont="0" applyFill="0" applyBorder="0" applyAlignment="0" applyProtection="0"/>
    <xf numFmtId="220" fontId="61" fillId="0" borderId="0" applyFill="0" applyBorder="0" applyAlignment="0"/>
    <xf numFmtId="216" fontId="61" fillId="0" borderId="0" applyFill="0" applyBorder="0" applyAlignment="0"/>
    <xf numFmtId="220" fontId="61" fillId="0" borderId="0" applyFill="0" applyBorder="0" applyAlignment="0"/>
    <xf numFmtId="221" fontId="62" fillId="0" borderId="0" applyFill="0" applyBorder="0" applyAlignment="0"/>
    <xf numFmtId="216" fontId="61" fillId="0" borderId="0" applyFill="0" applyBorder="0" applyAlignment="0"/>
    <xf numFmtId="0" fontId="69" fillId="0" borderId="0" applyNumberFormat="0" applyFont="0" applyFill="0" applyBorder="0" applyAlignment="0" applyProtection="0">
      <alignment horizontal="left"/>
    </xf>
    <xf numFmtId="15" fontId="69" fillId="0" borderId="0" applyFont="0" applyFill="0" applyBorder="0" applyAlignment="0" applyProtection="0"/>
    <xf numFmtId="4" fontId="69" fillId="0" borderId="0" applyFont="0" applyFill="0" applyBorder="0" applyAlignment="0" applyProtection="0"/>
    <xf numFmtId="0" fontId="103" fillId="0" borderId="5">
      <alignment horizontal="center"/>
    </xf>
    <xf numFmtId="3" fontId="72" fillId="0" borderId="0" applyFont="0" applyFill="0" applyBorder="0" applyAlignment="0" applyProtection="0"/>
    <xf numFmtId="0" fontId="69" fillId="32" borderId="0" applyNumberFormat="0" applyFont="0" applyBorder="0" applyAlignment="0" applyProtection="0"/>
    <xf numFmtId="37" fontId="4" fillId="0" borderId="0"/>
    <xf numFmtId="0" fontId="14" fillId="0" borderId="0">
      <alignment vertical="justify"/>
    </xf>
    <xf numFmtId="0" fontId="104" fillId="0" borderId="0" applyFont="0" applyFill="0" applyBorder="0" applyAlignment="0" applyProtection="0"/>
    <xf numFmtId="1" fontId="14" fillId="0" borderId="21" applyNumberFormat="0" applyFill="0" applyAlignment="0" applyProtection="0">
      <alignment horizontal="center" vertical="center"/>
    </xf>
    <xf numFmtId="0" fontId="105" fillId="33" borderId="0"/>
    <xf numFmtId="240" fontId="14" fillId="0" borderId="0" applyNumberFormat="0" applyFill="0" applyBorder="0" applyAlignment="0" applyProtection="0">
      <alignment horizontal="left"/>
    </xf>
    <xf numFmtId="38" fontId="106" fillId="0" borderId="0"/>
    <xf numFmtId="38" fontId="15" fillId="0" borderId="0" applyNumberFormat="0" applyFont="0" applyFill="0" applyBorder="0" applyAlignment="0"/>
    <xf numFmtId="0" fontId="15" fillId="0" borderId="22" applyAlignment="0">
      <alignment horizontal="centerContinuous"/>
    </xf>
    <xf numFmtId="12" fontId="107" fillId="0" borderId="4">
      <alignment horizontal="center"/>
    </xf>
    <xf numFmtId="0" fontId="4" fillId="0" borderId="0"/>
    <xf numFmtId="0" fontId="14" fillId="0" borderId="0">
      <alignment vertical="top"/>
    </xf>
    <xf numFmtId="0" fontId="37" fillId="0" borderId="0" applyNumberFormat="0" applyBorder="0">
      <alignment vertical="center"/>
    </xf>
    <xf numFmtId="0" fontId="108" fillId="26" borderId="0">
      <alignment wrapText="1"/>
    </xf>
    <xf numFmtId="40" fontId="109" fillId="0" borderId="0" applyBorder="0">
      <alignment horizontal="right"/>
    </xf>
    <xf numFmtId="0" fontId="14" fillId="0" borderId="21" applyNumberFormat="0" applyFont="0" applyFill="0" applyAlignment="0" applyProtection="0"/>
    <xf numFmtId="49" fontId="14" fillId="0" borderId="0" applyFont="0" applyFill="0" applyBorder="0" applyAlignment="0" applyProtection="0"/>
    <xf numFmtId="49" fontId="45" fillId="0" borderId="0" applyFill="0" applyBorder="0" applyAlignment="0"/>
    <xf numFmtId="241" fontId="62" fillId="0" borderId="0" applyFill="0" applyBorder="0" applyAlignment="0"/>
    <xf numFmtId="242" fontId="62" fillId="0" borderId="0" applyFill="0" applyBorder="0" applyAlignment="0"/>
    <xf numFmtId="0" fontId="30" fillId="0" borderId="0" applyNumberFormat="0" applyFill="0" applyBorder="0" applyAlignment="0" applyProtection="0"/>
    <xf numFmtId="243" fontId="110" fillId="0" borderId="0" applyNumberFormat="0">
      <alignment horizontal="right"/>
    </xf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0" fontId="31" fillId="0" borderId="23" applyNumberFormat="0" applyFill="0" applyAlignment="0" applyProtection="0"/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72" fillId="0" borderId="0" applyFont="0" applyFill="0" applyBorder="0" applyAlignment="0" applyProtection="0"/>
    <xf numFmtId="244" fontId="111" fillId="0" borderId="0" applyFont="0" applyFill="0" applyBorder="0" applyAlignment="0" applyProtection="0"/>
    <xf numFmtId="0" fontId="14" fillId="0" borderId="0">
      <alignment horizontal="centerContinuous" vertical="center"/>
    </xf>
    <xf numFmtId="191" fontId="112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113" fillId="0" borderId="0" applyNumberFormat="0" applyFont="0" applyFill="0" applyBorder="0" applyProtection="0">
      <alignment horizontal="center" vertical="center" wrapText="1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16" fillId="25" borderId="9" applyNumberFormat="0" applyAlignment="0" applyProtection="0"/>
    <xf numFmtId="0" fontId="117" fillId="0" borderId="16" applyNumberFormat="0" applyFill="0" applyAlignment="0" applyProtection="0"/>
    <xf numFmtId="0" fontId="118" fillId="4" borderId="0" applyNumberFormat="0" applyBorder="0" applyAlignment="0" applyProtection="0"/>
    <xf numFmtId="0" fontId="119" fillId="24" borderId="18" applyNumberFormat="0" applyAlignment="0" applyProtection="0"/>
    <xf numFmtId="0" fontId="120" fillId="24" borderId="8" applyNumberFormat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245" fontId="124" fillId="0" borderId="0" applyFont="0" applyFill="0" applyBorder="0" applyAlignment="0" applyProtection="0"/>
    <xf numFmtId="0" fontId="125" fillId="5" borderId="0" applyNumberFormat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9" fontId="54" fillId="0" borderId="0" applyFont="0" applyFill="0" applyBorder="0" applyAlignment="0" applyProtection="0"/>
    <xf numFmtId="0" fontId="14" fillId="0" borderId="0"/>
    <xf numFmtId="0" fontId="37" fillId="0" borderId="0"/>
    <xf numFmtId="0" fontId="127" fillId="8" borderId="8" applyNumberFormat="0" applyAlignment="0" applyProtection="0"/>
    <xf numFmtId="0" fontId="128" fillId="2" borderId="0" applyNumberFormat="0" applyBorder="0" applyAlignment="0" applyProtection="0"/>
    <xf numFmtId="0" fontId="129" fillId="0" borderId="23" applyNumberFormat="0" applyFill="0" applyAlignment="0" applyProtection="0"/>
    <xf numFmtId="18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246" fontId="130" fillId="0" borderId="0" applyFont="0" applyFill="0" applyBorder="0" applyAlignment="0" applyProtection="0"/>
    <xf numFmtId="247" fontId="130" fillId="0" borderId="0" applyFont="0" applyFill="0" applyBorder="0" applyAlignment="0" applyProtection="0"/>
    <xf numFmtId="37" fontId="84" fillId="0" borderId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37" fontId="43" fillId="0" borderId="0"/>
    <xf numFmtId="0" fontId="54" fillId="0" borderId="0"/>
    <xf numFmtId="0" fontId="53" fillId="20" borderId="0" applyNumberFormat="0" applyBorder="0" applyAlignment="0" applyProtection="0"/>
    <xf numFmtId="0" fontId="53" fillId="21" borderId="0" applyNumberFormat="0" applyBorder="0" applyAlignment="0" applyProtection="0"/>
    <xf numFmtId="0" fontId="53" fillId="2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23" borderId="0" applyNumberFormat="0" applyBorder="0" applyAlignment="0" applyProtection="0"/>
    <xf numFmtId="0" fontId="14" fillId="27" borderId="17" applyNumberFormat="0" applyFont="0" applyAlignment="0" applyProtection="0"/>
    <xf numFmtId="0" fontId="131" fillId="0" borderId="13" applyNumberFormat="0" applyFill="0" applyAlignment="0" applyProtection="0"/>
    <xf numFmtId="0" fontId="132" fillId="0" borderId="14" applyNumberFormat="0" applyFill="0" applyAlignment="0" applyProtection="0"/>
    <xf numFmtId="0" fontId="133" fillId="0" borderId="15" applyNumberFormat="0" applyFill="0" applyAlignment="0" applyProtection="0"/>
    <xf numFmtId="0" fontId="133" fillId="0" borderId="0" applyNumberFormat="0" applyFill="0" applyBorder="0" applyAlignment="0" applyProtection="0"/>
    <xf numFmtId="0" fontId="134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0" fontId="104" fillId="0" borderId="0" applyFont="0" applyFill="0" applyBorder="0" applyAlignment="0" applyProtection="0"/>
    <xf numFmtId="9" fontId="135" fillId="0" borderId="0" applyFont="0" applyFill="0" applyBorder="0" applyAlignment="0" applyProtection="0"/>
    <xf numFmtId="248" fontId="136" fillId="0" borderId="0" applyFont="0" applyFill="0" applyBorder="0" applyAlignment="0" applyProtection="0"/>
    <xf numFmtId="249" fontId="136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135" fillId="0" borderId="0"/>
    <xf numFmtId="216" fontId="137" fillId="0" borderId="0"/>
    <xf numFmtId="250" fontId="138" fillId="0" borderId="0" applyFont="0" applyFill="0" applyBorder="0" applyAlignment="0" applyProtection="0"/>
    <xf numFmtId="41" fontId="14" fillId="0" borderId="0" applyNumberFormat="0" applyFill="0" applyBorder="0" applyAlignment="0" applyProtection="0"/>
    <xf numFmtId="43" fontId="14" fillId="0" borderId="0" applyNumberForma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140" fillId="0" borderId="0"/>
    <xf numFmtId="192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0" fontId="37" fillId="0" borderId="0"/>
    <xf numFmtId="0" fontId="141" fillId="0" borderId="0" applyNumberFormat="0" applyFill="0" applyBorder="0" applyAlignment="0" applyProtection="0">
      <alignment vertical="top"/>
      <protection locked="0"/>
    </xf>
    <xf numFmtId="9" fontId="14" fillId="0" borderId="0" applyNumberFormat="0" applyFill="0" applyBorder="0" applyAlignment="0" applyProtection="0"/>
    <xf numFmtId="251" fontId="14" fillId="0" borderId="0" applyNumberFormat="0" applyFill="0" applyBorder="0" applyAlignment="0" applyProtection="0"/>
    <xf numFmtId="251" fontId="4" fillId="0" borderId="0" applyFont="0" applyFill="0" applyBorder="0" applyAlignment="0" applyProtection="0"/>
    <xf numFmtId="245" fontId="14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212" fontId="144" fillId="0" borderId="0" applyFont="0" applyFill="0" applyBorder="0" applyAlignment="0" applyProtection="0"/>
    <xf numFmtId="211" fontId="144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52" fillId="0" borderId="0"/>
    <xf numFmtId="0" fontId="34" fillId="0" borderId="0"/>
    <xf numFmtId="0" fontId="1" fillId="0" borderId="0"/>
    <xf numFmtId="192" fontId="1" fillId="0" borderId="0" applyFont="0" applyFill="0" applyBorder="0" applyAlignment="0" applyProtection="0"/>
    <xf numFmtId="0" fontId="154" fillId="0" borderId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55" fillId="0" borderId="0"/>
    <xf numFmtId="0" fontId="154" fillId="0" borderId="0"/>
    <xf numFmtId="0" fontId="153" fillId="0" borderId="0"/>
    <xf numFmtId="0" fontId="1" fillId="0" borderId="0"/>
    <xf numFmtId="192" fontId="1" fillId="0" borderId="0" applyFont="0" applyFill="0" applyBorder="0" applyAlignment="0" applyProtection="0"/>
    <xf numFmtId="0" fontId="156" fillId="0" borderId="0"/>
    <xf numFmtId="254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37" fillId="0" borderId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53" fillId="0" borderId="0"/>
    <xf numFmtId="0" fontId="37" fillId="0" borderId="0"/>
    <xf numFmtId="9" fontId="154" fillId="0" borderId="0" applyFont="0" applyFill="0" applyBorder="0" applyAlignment="0" applyProtection="0"/>
    <xf numFmtId="0" fontId="154" fillId="0" borderId="0"/>
    <xf numFmtId="192" fontId="1" fillId="0" borderId="0" applyFont="0" applyFill="0" applyBorder="0" applyAlignment="0" applyProtection="0"/>
    <xf numFmtId="0" fontId="91" fillId="0" borderId="0"/>
    <xf numFmtId="43" fontId="157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53" fillId="0" borderId="0"/>
    <xf numFmtId="0" fontId="37" fillId="0" borderId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3" fillId="0" borderId="0"/>
    <xf numFmtId="0" fontId="158" fillId="0" borderId="0" applyNumberFormat="0" applyFill="0" applyBorder="0" applyAlignment="0" applyProtection="0"/>
    <xf numFmtId="0" fontId="159" fillId="0" borderId="28" applyNumberFormat="0" applyFill="0" applyAlignment="0" applyProtection="0"/>
    <xf numFmtId="0" fontId="160" fillId="0" borderId="29" applyNumberFormat="0" applyFill="0" applyAlignment="0" applyProtection="0"/>
    <xf numFmtId="0" fontId="161" fillId="0" borderId="30" applyNumberFormat="0" applyFill="0" applyAlignment="0" applyProtection="0"/>
    <xf numFmtId="0" fontId="161" fillId="0" borderId="0" applyNumberFormat="0" applyFill="0" applyBorder="0" applyAlignment="0" applyProtection="0"/>
    <xf numFmtId="0" fontId="162" fillId="34" borderId="0" applyNumberFormat="0" applyBorder="0" applyAlignment="0" applyProtection="0"/>
    <xf numFmtId="0" fontId="163" fillId="35" borderId="0" applyNumberFormat="0" applyBorder="0" applyAlignment="0" applyProtection="0"/>
    <xf numFmtId="0" fontId="164" fillId="36" borderId="0" applyNumberFormat="0" applyBorder="0" applyAlignment="0" applyProtection="0"/>
    <xf numFmtId="0" fontId="165" fillId="37" borderId="31" applyNumberFormat="0" applyAlignment="0" applyProtection="0"/>
    <xf numFmtId="0" fontId="166" fillId="38" borderId="32" applyNumberFormat="0" applyAlignment="0" applyProtection="0"/>
    <xf numFmtId="0" fontId="167" fillId="38" borderId="31" applyNumberFormat="0" applyAlignment="0" applyProtection="0"/>
    <xf numFmtId="0" fontId="168" fillId="0" borderId="33" applyNumberFormat="0" applyFill="0" applyAlignment="0" applyProtection="0"/>
    <xf numFmtId="0" fontId="169" fillId="39" borderId="34" applyNumberFormat="0" applyAlignment="0" applyProtection="0"/>
    <xf numFmtId="0" fontId="170" fillId="0" borderId="0" applyNumberFormat="0" applyFill="0" applyBorder="0" applyAlignment="0" applyProtection="0"/>
    <xf numFmtId="0" fontId="154" fillId="40" borderId="35" applyNumberFormat="0" applyFont="0" applyAlignment="0" applyProtection="0"/>
    <xf numFmtId="0" fontId="171" fillId="0" borderId="0" applyNumberFormat="0" applyFill="0" applyBorder="0" applyAlignment="0" applyProtection="0"/>
    <xf numFmtId="0" fontId="172" fillId="0" borderId="36" applyNumberFormat="0" applyFill="0" applyAlignment="0" applyProtection="0"/>
    <xf numFmtId="0" fontId="173" fillId="41" borderId="0" applyNumberFormat="0" applyBorder="0" applyAlignment="0" applyProtection="0"/>
    <xf numFmtId="0" fontId="154" fillId="42" borderId="0" applyNumberFormat="0" applyBorder="0" applyAlignment="0" applyProtection="0"/>
    <xf numFmtId="0" fontId="154" fillId="43" borderId="0" applyNumberFormat="0" applyBorder="0" applyAlignment="0" applyProtection="0"/>
    <xf numFmtId="0" fontId="154" fillId="44" borderId="0" applyNumberFormat="0" applyBorder="0" applyAlignment="0" applyProtection="0"/>
    <xf numFmtId="0" fontId="173" fillId="45" borderId="0" applyNumberFormat="0" applyBorder="0" applyAlignment="0" applyProtection="0"/>
    <xf numFmtId="0" fontId="154" fillId="46" borderId="0" applyNumberFormat="0" applyBorder="0" applyAlignment="0" applyProtection="0"/>
    <xf numFmtId="0" fontId="154" fillId="47" borderId="0" applyNumberFormat="0" applyBorder="0" applyAlignment="0" applyProtection="0"/>
    <xf numFmtId="0" fontId="154" fillId="48" borderId="0" applyNumberFormat="0" applyBorder="0" applyAlignment="0" applyProtection="0"/>
    <xf numFmtId="0" fontId="173" fillId="49" borderId="0" applyNumberFormat="0" applyBorder="0" applyAlignment="0" applyProtection="0"/>
    <xf numFmtId="0" fontId="154" fillId="50" borderId="0" applyNumberFormat="0" applyBorder="0" applyAlignment="0" applyProtection="0"/>
    <xf numFmtId="0" fontId="154" fillId="51" borderId="0" applyNumberFormat="0" applyBorder="0" applyAlignment="0" applyProtection="0"/>
    <xf numFmtId="0" fontId="154" fillId="52" borderId="0" applyNumberFormat="0" applyBorder="0" applyAlignment="0" applyProtection="0"/>
    <xf numFmtId="0" fontId="173" fillId="53" borderId="0" applyNumberFormat="0" applyBorder="0" applyAlignment="0" applyProtection="0"/>
    <xf numFmtId="0" fontId="154" fillId="54" borderId="0" applyNumberFormat="0" applyBorder="0" applyAlignment="0" applyProtection="0"/>
    <xf numFmtId="0" fontId="154" fillId="55" borderId="0" applyNumberFormat="0" applyBorder="0" applyAlignment="0" applyProtection="0"/>
    <xf numFmtId="0" fontId="154" fillId="56" borderId="0" applyNumberFormat="0" applyBorder="0" applyAlignment="0" applyProtection="0"/>
    <xf numFmtId="0" fontId="173" fillId="57" borderId="0" applyNumberFormat="0" applyBorder="0" applyAlignment="0" applyProtection="0"/>
    <xf numFmtId="0" fontId="154" fillId="58" borderId="0" applyNumberFormat="0" applyBorder="0" applyAlignment="0" applyProtection="0"/>
    <xf numFmtId="0" fontId="154" fillId="59" borderId="0" applyNumberFormat="0" applyBorder="0" applyAlignment="0" applyProtection="0"/>
    <xf numFmtId="0" fontId="154" fillId="60" borderId="0" applyNumberFormat="0" applyBorder="0" applyAlignment="0" applyProtection="0"/>
    <xf numFmtId="0" fontId="173" fillId="61" borderId="0" applyNumberFormat="0" applyBorder="0" applyAlignment="0" applyProtection="0"/>
    <xf numFmtId="0" fontId="154" fillId="62" borderId="0" applyNumberFormat="0" applyBorder="0" applyAlignment="0" applyProtection="0"/>
    <xf numFmtId="0" fontId="154" fillId="63" borderId="0" applyNumberFormat="0" applyBorder="0" applyAlignment="0" applyProtection="0"/>
    <xf numFmtId="0" fontId="154" fillId="64" borderId="0" applyNumberFormat="0" applyBorder="0" applyAlignment="0" applyProtection="0"/>
    <xf numFmtId="0" fontId="153" fillId="0" borderId="0"/>
    <xf numFmtId="0" fontId="154" fillId="0" borderId="0"/>
    <xf numFmtId="0" fontId="1" fillId="0" borderId="0"/>
    <xf numFmtId="192" fontId="1" fillId="0" borderId="0" applyFont="0" applyFill="0" applyBorder="0" applyAlignment="0" applyProtection="0"/>
    <xf numFmtId="0" fontId="91" fillId="0" borderId="0"/>
    <xf numFmtId="258" fontId="37" fillId="0" borderId="0" applyFont="0" applyFill="0" applyBorder="0" applyAlignment="0" applyProtection="0"/>
    <xf numFmtId="0" fontId="40" fillId="0" borderId="0"/>
    <xf numFmtId="192" fontId="40" fillId="0" borderId="0" applyFont="0" applyFill="0" applyBorder="0" applyAlignment="0" applyProtection="0"/>
    <xf numFmtId="0" fontId="175" fillId="4" borderId="0" applyNumberFormat="0" applyBorder="0" applyAlignment="0" applyProtection="0">
      <alignment vertical="center"/>
    </xf>
    <xf numFmtId="0" fontId="175" fillId="4" borderId="0" applyNumberFormat="0" applyBorder="0" applyAlignment="0" applyProtection="0">
      <alignment vertical="center"/>
    </xf>
    <xf numFmtId="0" fontId="175" fillId="5" borderId="0" applyNumberFormat="0" applyBorder="0" applyAlignment="0" applyProtection="0">
      <alignment vertical="center"/>
    </xf>
    <xf numFmtId="0" fontId="175" fillId="10" borderId="0" applyNumberFormat="0" applyBorder="0" applyAlignment="0" applyProtection="0">
      <alignment vertical="center"/>
    </xf>
    <xf numFmtId="0" fontId="176" fillId="10" borderId="0" applyNumberFormat="0" applyBorder="0" applyAlignment="0" applyProtection="0">
      <alignment vertical="center"/>
    </xf>
    <xf numFmtId="9" fontId="104" fillId="0" borderId="0"/>
    <xf numFmtId="255" fontId="104" fillId="0" borderId="0"/>
    <xf numFmtId="255" fontId="104" fillId="0" borderId="0"/>
    <xf numFmtId="255" fontId="104" fillId="0" borderId="0"/>
    <xf numFmtId="255" fontId="104" fillId="0" borderId="0"/>
    <xf numFmtId="255" fontId="104" fillId="0" borderId="0"/>
    <xf numFmtId="255" fontId="104" fillId="0" borderId="0"/>
    <xf numFmtId="255" fontId="104" fillId="0" borderId="0"/>
    <xf numFmtId="255" fontId="104" fillId="0" borderId="0"/>
    <xf numFmtId="38" fontId="177" fillId="0" borderId="0" applyFont="0" applyFill="0" applyBorder="0" applyAlignment="0" applyProtection="0">
      <alignment vertical="center"/>
    </xf>
    <xf numFmtId="38" fontId="178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0" fontId="179" fillId="0" borderId="0" applyFont="0" applyFill="0" applyBorder="0" applyAlignment="0" applyProtection="0">
      <alignment vertical="center"/>
    </xf>
    <xf numFmtId="8" fontId="37" fillId="0" borderId="0" applyFont="0" applyFill="0" applyBorder="0" applyAlignment="0" applyProtection="0"/>
    <xf numFmtId="8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257" fontId="37" fillId="0" borderId="0" applyFont="0" applyFill="0" applyBorder="0" applyAlignment="0" applyProtection="0"/>
    <xf numFmtId="25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8" fontId="37" fillId="0" borderId="0" applyFont="0" applyFill="0" applyBorder="0" applyAlignment="0" applyProtection="0"/>
    <xf numFmtId="8" fontId="37" fillId="0" borderId="0" applyFont="0" applyFill="0" applyBorder="0" applyAlignment="0" applyProtection="0"/>
    <xf numFmtId="0" fontId="127" fillId="8" borderId="76" applyNumberFormat="0" applyAlignment="0" applyProtection="0"/>
    <xf numFmtId="257" fontId="37" fillId="0" borderId="0"/>
    <xf numFmtId="259" fontId="37" fillId="0" borderId="0"/>
    <xf numFmtId="260" fontId="37" fillId="0" borderId="0"/>
    <xf numFmtId="0" fontId="180" fillId="34" borderId="0" applyNumberFormat="0" applyBorder="0" applyAlignment="0" applyProtection="0"/>
    <xf numFmtId="0" fontId="19" fillId="24" borderId="88" applyNumberFormat="0" applyAlignment="0" applyProtection="0"/>
    <xf numFmtId="0" fontId="174" fillId="36" borderId="0" applyNumberFormat="0" applyBorder="0" applyAlignment="0" applyProtection="0"/>
    <xf numFmtId="0" fontId="26" fillId="8" borderId="94" applyNumberFormat="0" applyAlignment="0" applyProtection="0"/>
    <xf numFmtId="261" fontId="104" fillId="0" borderId="0"/>
    <xf numFmtId="0" fontId="40" fillId="0" borderId="0"/>
    <xf numFmtId="0" fontId="2" fillId="0" borderId="0"/>
    <xf numFmtId="0" fontId="2" fillId="0" borderId="0"/>
    <xf numFmtId="0" fontId="104" fillId="0" borderId="0"/>
    <xf numFmtId="0" fontId="40" fillId="0" borderId="0"/>
    <xf numFmtId="0" fontId="2" fillId="0" borderId="0"/>
    <xf numFmtId="0" fontId="154" fillId="0" borderId="0"/>
    <xf numFmtId="0" fontId="104" fillId="0" borderId="0"/>
    <xf numFmtId="0" fontId="2" fillId="0" borderId="0"/>
    <xf numFmtId="0" fontId="2" fillId="0" borderId="0"/>
    <xf numFmtId="0" fontId="2" fillId="0" borderId="0"/>
    <xf numFmtId="0" fontId="37" fillId="0" borderId="0"/>
    <xf numFmtId="10" fontId="2" fillId="0" borderId="0" applyFont="0" applyFill="0" applyBorder="0" applyAlignment="0" applyProtection="0"/>
    <xf numFmtId="9" fontId="2" fillId="0" borderId="0" applyNumberFormat="0" applyFill="0" applyBorder="0" applyAlignment="0" applyProtection="0"/>
    <xf numFmtId="9" fontId="104" fillId="0" borderId="0" applyFont="0" applyFill="0" applyBorder="0" applyAlignment="0" applyProtection="0"/>
    <xf numFmtId="9" fontId="37" fillId="0" borderId="0" applyFont="0" applyFill="0" applyBorder="0" applyAlignment="0" applyProtection="0"/>
    <xf numFmtId="1" fontId="2" fillId="0" borderId="21" applyNumberFormat="0" applyFill="0" applyAlignment="0" applyProtection="0">
      <alignment horizontal="center" vertical="center"/>
    </xf>
    <xf numFmtId="0" fontId="45" fillId="65" borderId="0">
      <alignment horizontal="left" vertical="top"/>
    </xf>
    <xf numFmtId="0" fontId="181" fillId="2" borderId="0">
      <alignment horizontal="center" vertical="center"/>
    </xf>
    <xf numFmtId="0" fontId="182" fillId="65" borderId="0">
      <alignment horizontal="left" vertical="top"/>
    </xf>
    <xf numFmtId="0" fontId="182" fillId="65" borderId="0">
      <alignment horizontal="right" vertical="top"/>
    </xf>
    <xf numFmtId="0" fontId="183" fillId="65" borderId="0">
      <alignment horizontal="center" vertical="center"/>
    </xf>
    <xf numFmtId="0" fontId="183" fillId="65" borderId="0">
      <alignment horizontal="left" vertical="center"/>
    </xf>
    <xf numFmtId="0" fontId="183" fillId="65" borderId="0">
      <alignment horizontal="right" vertical="center"/>
    </xf>
    <xf numFmtId="0" fontId="183" fillId="65" borderId="0">
      <alignment horizontal="right" vertical="center"/>
    </xf>
    <xf numFmtId="0" fontId="183" fillId="65" borderId="0">
      <alignment horizontal="left" vertical="center"/>
    </xf>
    <xf numFmtId="0" fontId="45" fillId="65" borderId="0">
      <alignment horizontal="left" vertical="top"/>
    </xf>
    <xf numFmtId="0" fontId="183" fillId="27" borderId="0">
      <alignment horizontal="center" vertical="center"/>
    </xf>
    <xf numFmtId="0" fontId="183" fillId="27" borderId="0">
      <alignment horizontal="left" vertical="center"/>
    </xf>
    <xf numFmtId="0" fontId="181" fillId="2" borderId="0">
      <alignment horizontal="center" vertical="center"/>
    </xf>
    <xf numFmtId="0" fontId="183" fillId="27" borderId="0">
      <alignment horizontal="right" vertical="center"/>
    </xf>
    <xf numFmtId="0" fontId="183" fillId="27" borderId="0">
      <alignment horizontal="right" vertical="center"/>
    </xf>
    <xf numFmtId="0" fontId="183" fillId="27" borderId="0">
      <alignment horizontal="left" vertical="center"/>
    </xf>
    <xf numFmtId="0" fontId="181" fillId="2" borderId="0">
      <alignment horizontal="center" vertical="center"/>
    </xf>
    <xf numFmtId="0" fontId="184" fillId="65" borderId="0">
      <alignment horizontal="center" vertical="top"/>
    </xf>
    <xf numFmtId="0" fontId="183" fillId="65" borderId="0">
      <alignment horizontal="right" vertical="top"/>
    </xf>
    <xf numFmtId="0" fontId="181" fillId="2" borderId="0">
      <alignment horizontal="center" vertical="center"/>
    </xf>
    <xf numFmtId="0" fontId="181" fillId="2" borderId="0">
      <alignment horizontal="center" vertical="center"/>
    </xf>
    <xf numFmtId="0" fontId="181" fillId="2" borderId="0">
      <alignment horizontal="center" vertical="center"/>
    </xf>
    <xf numFmtId="0" fontId="181" fillId="2" borderId="0">
      <alignment horizontal="center" vertical="center"/>
    </xf>
    <xf numFmtId="0" fontId="176" fillId="20" borderId="0" applyNumberFormat="0" applyBorder="0" applyAlignment="0" applyProtection="0">
      <alignment vertical="center"/>
    </xf>
    <xf numFmtId="0" fontId="176" fillId="21" borderId="0" applyNumberFormat="0" applyBorder="0" applyAlignment="0" applyProtection="0">
      <alignment vertical="center"/>
    </xf>
    <xf numFmtId="0" fontId="176" fillId="14" borderId="0" applyNumberFormat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202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205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0" fontId="2" fillId="0" borderId="0"/>
    <xf numFmtId="207" fontId="2" fillId="0" borderId="0" applyFont="0" applyFill="0" applyBorder="0" applyAlignment="0" applyProtection="0"/>
    <xf numFmtId="0" fontId="26" fillId="8" borderId="88" applyNumberFormat="0" applyAlignment="0" applyProtection="0"/>
    <xf numFmtId="0" fontId="2" fillId="2" borderId="0" applyNumberFormat="0" applyFont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20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9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16" fillId="27" borderId="71" applyNumberFormat="0" applyFont="0" applyAlignment="0" applyProtection="0"/>
    <xf numFmtId="0" fontId="29" fillId="24" borderId="72" applyNumberFormat="0" applyAlignment="0" applyProtection="0"/>
    <xf numFmtId="0" fontId="31" fillId="0" borderId="73" applyNumberFormat="0" applyFill="0" applyAlignment="0" applyProtection="0"/>
    <xf numFmtId="0" fontId="119" fillId="24" borderId="72" applyNumberFormat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20" fillId="24" borderId="70" applyNumberFormat="0" applyAlignment="0" applyProtection="0"/>
    <xf numFmtId="0" fontId="127" fillId="8" borderId="70" applyNumberFormat="0" applyAlignment="0" applyProtection="0"/>
    <xf numFmtId="0" fontId="129" fillId="0" borderId="73" applyNumberFormat="0" applyFill="0" applyAlignment="0" applyProtection="0"/>
    <xf numFmtId="0" fontId="2" fillId="27" borderId="71" applyNumberFormat="0" applyFont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23" borderId="0" applyNumberFormat="0" applyBorder="0" applyAlignment="0" applyProtection="0"/>
    <xf numFmtId="0" fontId="18" fillId="4" borderId="0" applyNumberFormat="0" applyBorder="0" applyAlignment="0" applyProtection="0"/>
    <xf numFmtId="215" fontId="2" fillId="0" borderId="0" applyFill="0" applyBorder="0" applyAlignment="0"/>
    <xf numFmtId="0" fontId="2" fillId="0" borderId="0"/>
    <xf numFmtId="0" fontId="19" fillId="24" borderId="8" applyNumberFormat="0" applyAlignment="0" applyProtection="0"/>
    <xf numFmtId="0" fontId="20" fillId="25" borderId="9" applyNumberFormat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1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0" fontId="91" fillId="0" borderId="0" applyNumberFormat="0" applyFont="0" applyFill="0" applyBorder="0" applyProtection="0">
      <alignment vertical="center"/>
    </xf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6" fillId="0" borderId="74">
      <alignment horizontal="left" vertical="center"/>
    </xf>
    <xf numFmtId="43" fontId="37" fillId="0" borderId="0" applyFont="0" applyFill="0" applyBorder="0" applyAlignment="0" applyProtection="0"/>
    <xf numFmtId="0" fontId="19" fillId="24" borderId="76" applyNumberFormat="0" applyAlignment="0" applyProtection="0"/>
    <xf numFmtId="0" fontId="26" fillId="8" borderId="76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9" fillId="24" borderId="78" applyNumberFormat="0" applyAlignment="0" applyProtection="0"/>
    <xf numFmtId="43" fontId="91" fillId="0" borderId="0" applyFont="0" applyFill="0" applyBorder="0" applyAlignment="0" applyProtection="0"/>
    <xf numFmtId="0" fontId="31" fillId="0" borderId="79" applyNumberFormat="0" applyFill="0" applyAlignment="0" applyProtection="0"/>
    <xf numFmtId="0" fontId="119" fillId="24" borderId="78" applyNumberFormat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20" fillId="24" borderId="76" applyNumberFormat="0" applyAlignment="0" applyProtection="0"/>
    <xf numFmtId="43" fontId="3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85" fillId="0" borderId="0" applyFont="0" applyFill="0" applyBorder="0" applyAlignment="0" applyProtection="0"/>
    <xf numFmtId="0" fontId="40" fillId="0" borderId="0"/>
    <xf numFmtId="3" fontId="2" fillId="0" borderId="0" applyFont="0" applyFill="0" applyBorder="0" applyAlignment="0" applyProtection="0"/>
    <xf numFmtId="0" fontId="129" fillId="0" borderId="79" applyNumberFormat="0" applyFill="0" applyAlignment="0" applyProtection="0"/>
    <xf numFmtId="0" fontId="2" fillId="27" borderId="77" applyNumberFormat="0" applyFont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40" fillId="0" borderId="0"/>
    <xf numFmtId="225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28" fontId="40" fillId="0" borderId="0"/>
    <xf numFmtId="229" fontId="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30" fontId="9" fillId="0" borderId="0">
      <alignment horizontal="right"/>
    </xf>
    <xf numFmtId="17" fontId="2" fillId="0" borderId="0">
      <alignment horizontal="left"/>
    </xf>
    <xf numFmtId="0" fontId="2" fillId="0" borderId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5" fillId="0" borderId="0" applyNumberFormat="0" applyFill="0" applyBorder="0" applyAlignment="0" applyProtection="0"/>
    <xf numFmtId="0" fontId="26" fillId="8" borderId="8" applyNumberFormat="0" applyAlignment="0" applyProtection="0"/>
    <xf numFmtId="233" fontId="2" fillId="0" borderId="0"/>
    <xf numFmtId="0" fontId="27" fillId="0" borderId="37" applyNumberFormat="0" applyFill="0" applyAlignment="0" applyProtection="0"/>
    <xf numFmtId="0" fontId="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54" fillId="0" borderId="0"/>
    <xf numFmtId="0" fontId="91" fillId="0" borderId="0"/>
    <xf numFmtId="0" fontId="91" fillId="0" borderId="0"/>
    <xf numFmtId="0" fontId="1" fillId="0" borderId="0"/>
    <xf numFmtId="0" fontId="91" fillId="0" borderId="0"/>
    <xf numFmtId="0" fontId="9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91" fillId="0" borderId="0"/>
    <xf numFmtId="0" fontId="37" fillId="0" borderId="0"/>
    <xf numFmtId="0" fontId="186" fillId="0" borderId="0"/>
    <xf numFmtId="0" fontId="37" fillId="0" borderId="0"/>
    <xf numFmtId="0" fontId="37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37" fillId="0" borderId="0"/>
    <xf numFmtId="0" fontId="37" fillId="0" borderId="0"/>
    <xf numFmtId="0" fontId="37" fillId="0" borderId="0"/>
    <xf numFmtId="0" fontId="186" fillId="0" borderId="0"/>
    <xf numFmtId="0" fontId="186" fillId="0" borderId="0"/>
    <xf numFmtId="0" fontId="186" fillId="0" borderId="0"/>
    <xf numFmtId="0" fontId="2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37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37" fillId="0" borderId="0"/>
    <xf numFmtId="0" fontId="37" fillId="0" borderId="0"/>
    <xf numFmtId="0" fontId="37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54" fillId="0" borderId="0"/>
    <xf numFmtId="238" fontId="2" fillId="0" borderId="0"/>
    <xf numFmtId="0" fontId="29" fillId="24" borderId="18" applyNumberFormat="0" applyAlignment="0" applyProtection="0"/>
    <xf numFmtId="10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6" fillId="8" borderId="70" applyNumberFormat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85" fillId="0" borderId="0" applyFont="0" applyFill="0" applyBorder="0" applyAlignment="0" applyProtection="0"/>
    <xf numFmtId="187" fontId="60" fillId="0" borderId="75" applyAlignment="0" applyProtection="0"/>
    <xf numFmtId="0" fontId="69" fillId="0" borderId="0" applyNumberFormat="0" applyFont="0" applyFill="0" applyBorder="0" applyAlignment="0" applyProtection="0">
      <alignment horizontal="left"/>
    </xf>
    <xf numFmtId="15" fontId="69" fillId="0" borderId="0" applyFont="0" applyFill="0" applyBorder="0" applyAlignment="0" applyProtection="0"/>
    <xf numFmtId="4" fontId="69" fillId="0" borderId="0" applyFont="0" applyFill="0" applyBorder="0" applyAlignment="0" applyProtection="0"/>
    <xf numFmtId="0" fontId="26" fillId="8" borderId="76" applyNumberFormat="0" applyAlignment="0" applyProtection="0"/>
    <xf numFmtId="0" fontId="69" fillId="32" borderId="0" applyNumberFormat="0" applyFont="0" applyBorder="0" applyAlignment="0" applyProtection="0"/>
    <xf numFmtId="0" fontId="2" fillId="0" borderId="0">
      <alignment vertical="justify"/>
    </xf>
    <xf numFmtId="1" fontId="2" fillId="0" borderId="21" applyNumberFormat="0" applyFill="0" applyAlignment="0" applyProtection="0">
      <alignment horizontal="center" vertical="center"/>
    </xf>
    <xf numFmtId="0" fontId="26" fillId="8" borderId="76" applyNumberFormat="0" applyAlignment="0" applyProtection="0"/>
    <xf numFmtId="240" fontId="2" fillId="0" borderId="0" applyNumberFormat="0" applyFill="0" applyBorder="0" applyAlignment="0" applyProtection="0">
      <alignment horizontal="left"/>
    </xf>
    <xf numFmtId="0" fontId="76" fillId="0" borderId="86">
      <alignment horizontal="left" vertical="center"/>
    </xf>
    <xf numFmtId="0" fontId="2" fillId="0" borderId="0">
      <alignment vertical="top"/>
    </xf>
    <xf numFmtId="0" fontId="2" fillId="0" borderId="21" applyNumberFormat="0" applyFont="0" applyFill="0" applyAlignment="0" applyProtection="0"/>
    <xf numFmtId="49" fontId="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0">
      <alignment horizontal="centerContinuous" vertical="center"/>
    </xf>
    <xf numFmtId="0" fontId="16" fillId="27" borderId="77" applyNumberFormat="0" applyFont="0" applyAlignment="0" applyProtection="0"/>
    <xf numFmtId="0" fontId="32" fillId="0" borderId="0" applyNumberFormat="0" applyFill="0" applyBorder="0" applyAlignment="0" applyProtection="0"/>
    <xf numFmtId="0" fontId="117" fillId="0" borderId="37" applyNumberFormat="0" applyFill="0" applyAlignment="0" applyProtection="0"/>
    <xf numFmtId="0" fontId="2" fillId="27" borderId="17" applyNumberFormat="0" applyFont="0" applyAlignment="0" applyProtection="0"/>
    <xf numFmtId="0" fontId="34" fillId="0" borderId="0"/>
    <xf numFmtId="0" fontId="91" fillId="0" borderId="0"/>
    <xf numFmtId="0" fontId="91" fillId="0" borderId="0"/>
    <xf numFmtId="0" fontId="154" fillId="0" borderId="0"/>
    <xf numFmtId="0" fontId="154" fillId="0" borderId="0"/>
    <xf numFmtId="0" fontId="153" fillId="0" borderId="0"/>
    <xf numFmtId="0" fontId="1" fillId="0" borderId="0"/>
    <xf numFmtId="0" fontId="154" fillId="0" borderId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54" fillId="0" borderId="0"/>
    <xf numFmtId="0" fontId="153" fillId="0" borderId="0"/>
    <xf numFmtId="9" fontId="154" fillId="0" borderId="0" applyFont="0" applyFill="0" applyBorder="0" applyAlignment="0" applyProtection="0"/>
    <xf numFmtId="0" fontId="154" fillId="0" borderId="0"/>
    <xf numFmtId="0" fontId="153" fillId="0" borderId="0"/>
    <xf numFmtId="0" fontId="91" fillId="0" borderId="0"/>
    <xf numFmtId="43" fontId="91" fillId="0" borderId="0" applyFont="0" applyFill="0" applyBorder="0" applyAlignment="0" applyProtection="0"/>
    <xf numFmtId="0" fontId="91" fillId="0" borderId="0" applyNumberFormat="0" applyFont="0" applyFill="0" applyBorder="0" applyProtection="0">
      <alignment vertical="center"/>
    </xf>
    <xf numFmtId="0" fontId="91" fillId="0" borderId="0" applyNumberFormat="0" applyFont="0" applyFill="0" applyBorder="0" applyProtection="0">
      <alignment vertical="center"/>
    </xf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91" fillId="0" borderId="0"/>
    <xf numFmtId="0" fontId="91" fillId="0" borderId="0"/>
    <xf numFmtId="0" fontId="153" fillId="0" borderId="0"/>
    <xf numFmtId="0" fontId="91" fillId="0" borderId="0"/>
    <xf numFmtId="192" fontId="153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4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0" fontId="154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36" fillId="0" borderId="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22" applyAlignment="0">
      <alignment horizontal="centerContinuous"/>
    </xf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4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36" fillId="0" borderId="1" applyNumberFormat="0" applyFill="0" applyAlignment="0" applyProtection="0"/>
    <xf numFmtId="0" fontId="15" fillId="0" borderId="22" applyAlignment="0">
      <alignment horizontal="centerContinuous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1" applyNumberFormat="0" applyFill="0" applyAlignment="0" applyProtection="0"/>
    <xf numFmtId="0" fontId="15" fillId="0" borderId="22" applyAlignment="0">
      <alignment horizontal="centerContinuous"/>
    </xf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4" fillId="0" borderId="0"/>
    <xf numFmtId="43" fontId="37" fillId="0" borderId="0" applyFont="0" applyFill="0" applyBorder="0" applyAlignment="0" applyProtection="0"/>
    <xf numFmtId="0" fontId="1" fillId="0" borderId="0"/>
    <xf numFmtId="192" fontId="2" fillId="0" borderId="0" applyFont="0" applyFill="0" applyBorder="0" applyAlignment="0" applyProtection="0"/>
    <xf numFmtId="192" fontId="37" fillId="0" borderId="0" applyFont="0" applyFill="0" applyBorder="0" applyAlignment="0" applyProtection="0"/>
    <xf numFmtId="0" fontId="34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254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4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36" fillId="0" borderId="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22" applyAlignment="0">
      <alignment horizontal="centerContinuous"/>
    </xf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4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36" fillId="0" borderId="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22" applyAlignment="0">
      <alignment horizontal="centerContinuous"/>
    </xf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254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76" fillId="0" borderId="38">
      <alignment horizontal="left" vertical="center"/>
    </xf>
    <xf numFmtId="187" fontId="60" fillId="0" borderId="39" applyAlignment="0" applyProtection="0"/>
    <xf numFmtId="0" fontId="19" fillId="24" borderId="40" applyNumberFormat="0" applyAlignment="0" applyProtection="0"/>
    <xf numFmtId="0" fontId="26" fillId="8" borderId="40" applyNumberFormat="0" applyAlignment="0" applyProtection="0"/>
    <xf numFmtId="0" fontId="26" fillId="8" borderId="40" applyNumberFormat="0" applyAlignment="0" applyProtection="0"/>
    <xf numFmtId="0" fontId="26" fillId="8" borderId="4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27" borderId="41" applyNumberFormat="0" applyFont="0" applyAlignment="0" applyProtection="0"/>
    <xf numFmtId="0" fontId="29" fillId="24" borderId="42" applyNumberFormat="0" applyAlignment="0" applyProtection="0"/>
    <xf numFmtId="0" fontId="31" fillId="0" borderId="43" applyNumberFormat="0" applyFill="0" applyAlignment="0" applyProtection="0"/>
    <xf numFmtId="0" fontId="119" fillId="24" borderId="42" applyNumberFormat="0" applyAlignment="0" applyProtection="0"/>
    <xf numFmtId="0" fontId="120" fillId="24" borderId="40" applyNumberFormat="0" applyAlignment="0" applyProtection="0"/>
    <xf numFmtId="0" fontId="127" fillId="8" borderId="40" applyNumberFormat="0" applyAlignment="0" applyProtection="0"/>
    <xf numFmtId="0" fontId="129" fillId="0" borderId="43" applyNumberFormat="0" applyFill="0" applyAlignment="0" applyProtection="0"/>
    <xf numFmtId="0" fontId="2" fillId="27" borderId="41" applyNumberFormat="0" applyFont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4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4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254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4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4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254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76" fillId="0" borderId="44">
      <alignment horizontal="left" vertical="center"/>
    </xf>
    <xf numFmtId="187" fontId="60" fillId="0" borderId="45" applyAlignment="0" applyProtection="0"/>
    <xf numFmtId="0" fontId="19" fillId="24" borderId="46" applyNumberFormat="0" applyAlignment="0" applyProtection="0"/>
    <xf numFmtId="0" fontId="26" fillId="8" borderId="46" applyNumberFormat="0" applyAlignment="0" applyProtection="0"/>
    <xf numFmtId="0" fontId="26" fillId="8" borderId="46" applyNumberFormat="0" applyAlignment="0" applyProtection="0"/>
    <xf numFmtId="0" fontId="26" fillId="8" borderId="4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27" borderId="47" applyNumberFormat="0" applyFont="0" applyAlignment="0" applyProtection="0"/>
    <xf numFmtId="0" fontId="29" fillId="24" borderId="48" applyNumberFormat="0" applyAlignment="0" applyProtection="0"/>
    <xf numFmtId="0" fontId="31" fillId="0" borderId="49" applyNumberFormat="0" applyFill="0" applyAlignment="0" applyProtection="0"/>
    <xf numFmtId="0" fontId="119" fillId="24" borderId="48" applyNumberFormat="0" applyAlignment="0" applyProtection="0"/>
    <xf numFmtId="0" fontId="120" fillId="24" borderId="46" applyNumberFormat="0" applyAlignment="0" applyProtection="0"/>
    <xf numFmtId="0" fontId="127" fillId="8" borderId="46" applyNumberFormat="0" applyAlignment="0" applyProtection="0"/>
    <xf numFmtId="0" fontId="129" fillId="0" borderId="49" applyNumberFormat="0" applyFill="0" applyAlignment="0" applyProtection="0"/>
    <xf numFmtId="0" fontId="2" fillId="27" borderId="47" applyNumberFormat="0" applyFont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4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4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254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4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4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6" fillId="0" borderId="50">
      <alignment horizontal="left" vertical="center"/>
    </xf>
    <xf numFmtId="187" fontId="60" fillId="0" borderId="51" applyAlignment="0" applyProtection="0"/>
    <xf numFmtId="0" fontId="19" fillId="24" borderId="52" applyNumberFormat="0" applyAlignment="0" applyProtection="0"/>
    <xf numFmtId="0" fontId="26" fillId="8" borderId="52" applyNumberFormat="0" applyAlignment="0" applyProtection="0"/>
    <xf numFmtId="0" fontId="26" fillId="8" borderId="52" applyNumberFormat="0" applyAlignment="0" applyProtection="0"/>
    <xf numFmtId="0" fontId="26" fillId="8" borderId="52" applyNumberFormat="0" applyAlignment="0" applyProtection="0"/>
    <xf numFmtId="0" fontId="16" fillId="27" borderId="53" applyNumberFormat="0" applyFont="0" applyAlignment="0" applyProtection="0"/>
    <xf numFmtId="0" fontId="29" fillId="24" borderId="54" applyNumberFormat="0" applyAlignment="0" applyProtection="0"/>
    <xf numFmtId="0" fontId="31" fillId="0" borderId="55" applyNumberFormat="0" applyFill="0" applyAlignment="0" applyProtection="0"/>
    <xf numFmtId="0" fontId="119" fillId="24" borderId="54" applyNumberFormat="0" applyAlignment="0" applyProtection="0"/>
    <xf numFmtId="0" fontId="120" fillId="24" borderId="52" applyNumberFormat="0" applyAlignment="0" applyProtection="0"/>
    <xf numFmtId="0" fontId="127" fillId="8" borderId="52" applyNumberFormat="0" applyAlignment="0" applyProtection="0"/>
    <xf numFmtId="0" fontId="129" fillId="0" borderId="55" applyNumberFormat="0" applyFill="0" applyAlignment="0" applyProtection="0"/>
    <xf numFmtId="0" fontId="2" fillId="27" borderId="53" applyNumberFormat="0" applyFont="0" applyAlignment="0" applyProtection="0"/>
    <xf numFmtId="3" fontId="2" fillId="0" borderId="0" applyFont="0" applyFill="0" applyBorder="0" applyAlignment="0" applyProtection="0"/>
    <xf numFmtId="0" fontId="34" fillId="0" borderId="0"/>
    <xf numFmtId="3" fontId="2" fillId="0" borderId="0" applyFont="0" applyFill="0" applyBorder="0" applyAlignment="0" applyProtection="0"/>
    <xf numFmtId="0" fontId="129" fillId="0" borderId="91" applyNumberFormat="0" applyFill="0" applyAlignment="0" applyProtection="0"/>
    <xf numFmtId="0" fontId="76" fillId="0" borderId="92">
      <alignment horizontal="left" vertical="center"/>
    </xf>
    <xf numFmtId="0" fontId="19" fillId="24" borderId="94" applyNumberFormat="0" applyAlignment="0" applyProtection="0"/>
    <xf numFmtId="0" fontId="26" fillId="8" borderId="94" applyNumberFormat="0" applyAlignment="0" applyProtection="0"/>
    <xf numFmtId="0" fontId="29" fillId="24" borderId="96" applyNumberFormat="0" applyAlignment="0" applyProtection="0"/>
    <xf numFmtId="0" fontId="31" fillId="0" borderId="97" applyNumberFormat="0" applyFill="0" applyAlignment="0" applyProtection="0"/>
    <xf numFmtId="0" fontId="119" fillId="24" borderId="96" applyNumberFormat="0" applyAlignment="0" applyProtection="0"/>
    <xf numFmtId="0" fontId="120" fillId="24" borderId="94" applyNumberFormat="0" applyAlignment="0" applyProtection="0"/>
    <xf numFmtId="0" fontId="127" fillId="8" borderId="94" applyNumberFormat="0" applyAlignment="0" applyProtection="0"/>
    <xf numFmtId="0" fontId="129" fillId="0" borderId="97" applyNumberFormat="0" applyFill="0" applyAlignment="0" applyProtection="0"/>
    <xf numFmtId="0" fontId="26" fillId="8" borderId="88" applyNumberFormat="0" applyAlignment="0" applyProtection="0"/>
    <xf numFmtId="187" fontId="60" fillId="0" borderId="93" applyAlignment="0" applyProtection="0"/>
    <xf numFmtId="0" fontId="26" fillId="8" borderId="94" applyNumberFormat="0" applyAlignment="0" applyProtection="0"/>
    <xf numFmtId="0" fontId="16" fillId="27" borderId="95" applyNumberFormat="0" applyFont="0" applyAlignment="0" applyProtection="0"/>
    <xf numFmtId="0" fontId="34" fillId="0" borderId="0"/>
    <xf numFmtId="0" fontId="2" fillId="27" borderId="95" applyNumberFormat="0" applyFont="0" applyAlignment="0" applyProtection="0"/>
    <xf numFmtId="0" fontId="26" fillId="8" borderId="70" applyNumberFormat="0" applyAlignment="0" applyProtection="0"/>
    <xf numFmtId="0" fontId="2" fillId="27" borderId="89" applyNumberFormat="0" applyFont="0" applyAlignment="0" applyProtection="0"/>
    <xf numFmtId="0" fontId="29" fillId="24" borderId="90" applyNumberFormat="0" applyAlignment="0" applyProtection="0"/>
    <xf numFmtId="0" fontId="26" fillId="8" borderId="70" applyNumberFormat="0" applyAlignment="0" applyProtection="0"/>
    <xf numFmtId="0" fontId="127" fillId="8" borderId="88" applyNumberFormat="0" applyAlignment="0" applyProtection="0"/>
    <xf numFmtId="0" fontId="76" fillId="0" borderId="56">
      <alignment horizontal="left" vertical="center"/>
    </xf>
    <xf numFmtId="187" fontId="60" fillId="0" borderId="57" applyAlignment="0" applyProtection="0"/>
    <xf numFmtId="0" fontId="19" fillId="24" borderId="58" applyNumberFormat="0" applyAlignment="0" applyProtection="0"/>
    <xf numFmtId="0" fontId="26" fillId="8" borderId="58" applyNumberFormat="0" applyAlignment="0" applyProtection="0"/>
    <xf numFmtId="0" fontId="26" fillId="8" borderId="58" applyNumberFormat="0" applyAlignment="0" applyProtection="0"/>
    <xf numFmtId="0" fontId="26" fillId="8" borderId="58" applyNumberFormat="0" applyAlignment="0" applyProtection="0"/>
    <xf numFmtId="0" fontId="16" fillId="27" borderId="59" applyNumberFormat="0" applyFont="0" applyAlignment="0" applyProtection="0"/>
    <xf numFmtId="0" fontId="29" fillId="24" borderId="60" applyNumberFormat="0" applyAlignment="0" applyProtection="0"/>
    <xf numFmtId="0" fontId="31" fillId="0" borderId="61" applyNumberFormat="0" applyFill="0" applyAlignment="0" applyProtection="0"/>
    <xf numFmtId="0" fontId="119" fillId="24" borderId="60" applyNumberFormat="0" applyAlignment="0" applyProtection="0"/>
    <xf numFmtId="0" fontId="120" fillId="24" borderId="58" applyNumberFormat="0" applyAlignment="0" applyProtection="0"/>
    <xf numFmtId="0" fontId="127" fillId="8" borderId="58" applyNumberFormat="0" applyAlignment="0" applyProtection="0"/>
    <xf numFmtId="0" fontId="129" fillId="0" borderId="61" applyNumberFormat="0" applyFill="0" applyAlignment="0" applyProtection="0"/>
    <xf numFmtId="0" fontId="2" fillId="27" borderId="59" applyNumberFormat="0" applyFont="0" applyAlignment="0" applyProtection="0"/>
    <xf numFmtId="0" fontId="16" fillId="27" borderId="89" applyNumberFormat="0" applyFont="0" applyAlignment="0" applyProtection="0"/>
    <xf numFmtId="0" fontId="119" fillId="24" borderId="90" applyNumberFormat="0" applyAlignment="0" applyProtection="0"/>
    <xf numFmtId="187" fontId="60" fillId="0" borderId="69" applyAlignment="0" applyProtection="0"/>
    <xf numFmtId="0" fontId="2" fillId="0" borderId="0"/>
    <xf numFmtId="0" fontId="120" fillId="24" borderId="88" applyNumberFormat="0" applyAlignment="0" applyProtection="0"/>
    <xf numFmtId="0" fontId="76" fillId="0" borderId="62">
      <alignment horizontal="left" vertical="center"/>
    </xf>
    <xf numFmtId="187" fontId="60" fillId="0" borderId="63" applyAlignment="0" applyProtection="0"/>
    <xf numFmtId="0" fontId="19" fillId="24" borderId="64" applyNumberFormat="0" applyAlignment="0" applyProtection="0"/>
    <xf numFmtId="0" fontId="26" fillId="8" borderId="64" applyNumberFormat="0" applyAlignment="0" applyProtection="0"/>
    <xf numFmtId="0" fontId="26" fillId="8" borderId="64" applyNumberFormat="0" applyAlignment="0" applyProtection="0"/>
    <xf numFmtId="0" fontId="26" fillId="8" borderId="64" applyNumberFormat="0" applyAlignment="0" applyProtection="0"/>
    <xf numFmtId="0" fontId="16" fillId="27" borderId="65" applyNumberFormat="0" applyFont="0" applyAlignment="0" applyProtection="0"/>
    <xf numFmtId="0" fontId="29" fillId="24" borderId="66" applyNumberFormat="0" applyAlignment="0" applyProtection="0"/>
    <xf numFmtId="0" fontId="31" fillId="0" borderId="67" applyNumberFormat="0" applyFill="0" applyAlignment="0" applyProtection="0"/>
    <xf numFmtId="0" fontId="119" fillId="24" borderId="66" applyNumberFormat="0" applyAlignment="0" applyProtection="0"/>
    <xf numFmtId="0" fontId="120" fillId="24" borderId="64" applyNumberFormat="0" applyAlignment="0" applyProtection="0"/>
    <xf numFmtId="0" fontId="127" fillId="8" borderId="64" applyNumberFormat="0" applyAlignment="0" applyProtection="0"/>
    <xf numFmtId="0" fontId="129" fillId="0" borderId="67" applyNumberFormat="0" applyFill="0" applyAlignment="0" applyProtection="0"/>
    <xf numFmtId="0" fontId="2" fillId="27" borderId="65" applyNumberFormat="0" applyFont="0" applyAlignment="0" applyProtection="0"/>
    <xf numFmtId="0" fontId="76" fillId="0" borderId="62">
      <alignment horizontal="left" vertical="center"/>
    </xf>
    <xf numFmtId="0" fontId="31" fillId="0" borderId="91" applyNumberFormat="0" applyFill="0" applyAlignment="0" applyProtection="0"/>
    <xf numFmtId="187" fontId="60" fillId="0" borderId="87" applyAlignment="0" applyProtection="0"/>
    <xf numFmtId="0" fontId="19" fillId="24" borderId="70" applyNumberFormat="0" applyAlignment="0" applyProtection="0"/>
    <xf numFmtId="3" fontId="2" fillId="0" borderId="0" applyFont="0" applyFill="0" applyBorder="0" applyAlignment="0" applyProtection="0"/>
    <xf numFmtId="0" fontId="26" fillId="8" borderId="88" applyNumberFormat="0" applyAlignment="0" applyProtection="0"/>
    <xf numFmtId="0" fontId="76" fillId="0" borderId="68">
      <alignment horizontal="left" vertical="center"/>
    </xf>
    <xf numFmtId="187" fontId="60" fillId="0" borderId="69" applyAlignment="0" applyProtection="0"/>
    <xf numFmtId="0" fontId="19" fillId="24" borderId="70" applyNumberFormat="0" applyAlignment="0" applyProtection="0"/>
    <xf numFmtId="0" fontId="26" fillId="8" borderId="70" applyNumberFormat="0" applyAlignment="0" applyProtection="0"/>
    <xf numFmtId="0" fontId="26" fillId="8" borderId="70" applyNumberFormat="0" applyAlignment="0" applyProtection="0"/>
    <xf numFmtId="0" fontId="26" fillId="8" borderId="70" applyNumberFormat="0" applyAlignment="0" applyProtection="0"/>
    <xf numFmtId="0" fontId="16" fillId="27" borderId="71" applyNumberFormat="0" applyFont="0" applyAlignment="0" applyProtection="0"/>
    <xf numFmtId="0" fontId="29" fillId="24" borderId="72" applyNumberFormat="0" applyAlignment="0" applyProtection="0"/>
    <xf numFmtId="0" fontId="31" fillId="0" borderId="73" applyNumberFormat="0" applyFill="0" applyAlignment="0" applyProtection="0"/>
    <xf numFmtId="0" fontId="119" fillId="24" borderId="72" applyNumberFormat="0" applyAlignment="0" applyProtection="0"/>
    <xf numFmtId="0" fontId="120" fillId="24" borderId="70" applyNumberFormat="0" applyAlignment="0" applyProtection="0"/>
    <xf numFmtId="0" fontId="127" fillId="8" borderId="70" applyNumberFormat="0" applyAlignment="0" applyProtection="0"/>
    <xf numFmtId="0" fontId="129" fillId="0" borderId="73" applyNumberFormat="0" applyFill="0" applyAlignment="0" applyProtection="0"/>
    <xf numFmtId="0" fontId="2" fillId="27" borderId="71" applyNumberFormat="0" applyFont="0" applyAlignment="0" applyProtection="0"/>
    <xf numFmtId="0" fontId="76" fillId="0" borderId="80">
      <alignment horizontal="left" vertical="center"/>
    </xf>
    <xf numFmtId="187" fontId="60" fillId="0" borderId="81" applyAlignment="0" applyProtection="0"/>
    <xf numFmtId="0" fontId="19" fillId="24" borderId="82" applyNumberFormat="0" applyAlignment="0" applyProtection="0"/>
    <xf numFmtId="0" fontId="26" fillId="8" borderId="82" applyNumberFormat="0" applyAlignment="0" applyProtection="0"/>
    <xf numFmtId="0" fontId="26" fillId="8" borderId="82" applyNumberFormat="0" applyAlignment="0" applyProtection="0"/>
    <xf numFmtId="0" fontId="26" fillId="8" borderId="82" applyNumberFormat="0" applyAlignment="0" applyProtection="0"/>
    <xf numFmtId="0" fontId="16" fillId="27" borderId="83" applyNumberFormat="0" applyFont="0" applyAlignment="0" applyProtection="0"/>
    <xf numFmtId="0" fontId="29" fillId="24" borderId="84" applyNumberFormat="0" applyAlignment="0" applyProtection="0"/>
    <xf numFmtId="0" fontId="31" fillId="0" borderId="85" applyNumberFormat="0" applyFill="0" applyAlignment="0" applyProtection="0"/>
    <xf numFmtId="0" fontId="119" fillId="24" borderId="84" applyNumberFormat="0" applyAlignment="0" applyProtection="0"/>
    <xf numFmtId="0" fontId="120" fillId="24" borderId="82" applyNumberFormat="0" applyAlignment="0" applyProtection="0"/>
    <xf numFmtId="0" fontId="127" fillId="8" borderId="82" applyNumberFormat="0" applyAlignment="0" applyProtection="0"/>
    <xf numFmtId="0" fontId="129" fillId="0" borderId="85" applyNumberFormat="0" applyFill="0" applyAlignment="0" applyProtection="0"/>
    <xf numFmtId="0" fontId="2" fillId="27" borderId="83" applyNumberFormat="0" applyFont="0" applyAlignment="0" applyProtection="0"/>
    <xf numFmtId="0" fontId="76" fillId="0" borderId="98">
      <alignment horizontal="left" vertical="center"/>
    </xf>
    <xf numFmtId="187" fontId="60" fillId="0" borderId="99" applyAlignment="0" applyProtection="0"/>
    <xf numFmtId="0" fontId="19" fillId="24" borderId="100" applyNumberFormat="0" applyAlignment="0" applyProtection="0"/>
    <xf numFmtId="0" fontId="26" fillId="8" borderId="100" applyNumberFormat="0" applyAlignment="0" applyProtection="0"/>
    <xf numFmtId="0" fontId="26" fillId="8" borderId="100" applyNumberFormat="0" applyAlignment="0" applyProtection="0"/>
    <xf numFmtId="0" fontId="26" fillId="8" borderId="100" applyNumberFormat="0" applyAlignment="0" applyProtection="0"/>
    <xf numFmtId="0" fontId="16" fillId="27" borderId="101" applyNumberFormat="0" applyFont="0" applyAlignment="0" applyProtection="0"/>
    <xf numFmtId="0" fontId="29" fillId="24" borderId="102" applyNumberFormat="0" applyAlignment="0" applyProtection="0"/>
    <xf numFmtId="0" fontId="31" fillId="0" borderId="103" applyNumberFormat="0" applyFill="0" applyAlignment="0" applyProtection="0"/>
    <xf numFmtId="0" fontId="119" fillId="24" borderId="102" applyNumberFormat="0" applyAlignment="0" applyProtection="0"/>
    <xf numFmtId="0" fontId="120" fillId="24" borderId="100" applyNumberFormat="0" applyAlignment="0" applyProtection="0"/>
    <xf numFmtId="0" fontId="127" fillId="8" borderId="100" applyNumberFormat="0" applyAlignment="0" applyProtection="0"/>
    <xf numFmtId="0" fontId="129" fillId="0" borderId="103" applyNumberFormat="0" applyFill="0" applyAlignment="0" applyProtection="0"/>
    <xf numFmtId="0" fontId="2" fillId="27" borderId="101" applyNumberFormat="0" applyFont="0" applyAlignment="0" applyProtection="0"/>
  </cellStyleXfs>
  <cellXfs count="268">
    <xf numFmtId="0" fontId="0" fillId="0" borderId="0" xfId="0"/>
    <xf numFmtId="194" fontId="9" fillId="0" borderId="0" xfId="159" applyNumberFormat="1" applyFont="1" applyFill="1" applyAlignment="1" applyProtection="1">
      <alignment vertical="center"/>
      <protection locked="0"/>
    </xf>
    <xf numFmtId="194" fontId="9" fillId="0" borderId="0" xfId="159" applyNumberFormat="1" applyFont="1" applyFill="1" applyAlignment="1" applyProtection="1">
      <alignment horizontal="right" vertical="center"/>
      <protection locked="0"/>
    </xf>
    <xf numFmtId="194" fontId="11" fillId="0" borderId="0" xfId="159" applyNumberFormat="1" applyFont="1" applyFill="1" applyAlignment="1" applyProtection="1">
      <alignment horizontal="right" vertical="center"/>
      <protection locked="0"/>
    </xf>
    <xf numFmtId="194" fontId="9" fillId="0" borderId="0" xfId="159" applyNumberFormat="1" applyFont="1" applyFill="1" applyAlignment="1" applyProtection="1">
      <alignment horizontal="center" vertical="center"/>
      <protection locked="0"/>
    </xf>
    <xf numFmtId="194" fontId="9" fillId="0" borderId="0" xfId="773" applyNumberFormat="1" applyFont="1" applyFill="1" applyAlignment="1" applyProtection="1">
      <alignment horizontal="right" vertical="center"/>
      <protection locked="0"/>
    </xf>
    <xf numFmtId="194" fontId="9" fillId="0" borderId="0" xfId="773" applyNumberFormat="1" applyFont="1" applyFill="1" applyAlignment="1" applyProtection="1">
      <alignment vertical="center"/>
      <protection locked="0"/>
    </xf>
    <xf numFmtId="194" fontId="9" fillId="0" borderId="0" xfId="159" applyNumberFormat="1" applyFont="1" applyFill="1" applyBorder="1" applyAlignment="1" applyProtection="1">
      <alignment horizontal="right" vertical="center"/>
      <protection locked="0"/>
    </xf>
    <xf numFmtId="194" fontId="11" fillId="0" borderId="0" xfId="159" applyNumberFormat="1" applyFont="1" applyFill="1" applyBorder="1" applyAlignment="1" applyProtection="1">
      <alignment horizontal="right" vertical="center"/>
      <protection locked="0"/>
    </xf>
    <xf numFmtId="190" fontId="152" fillId="0" borderId="0" xfId="159" applyNumberFormat="1" applyFont="1" applyFill="1" applyAlignment="1" applyProtection="1">
      <alignment horizontal="right" vertical="center"/>
      <protection locked="0"/>
    </xf>
    <xf numFmtId="194" fontId="11" fillId="0" borderId="0" xfId="159" applyNumberFormat="1" applyFont="1" applyFill="1" applyBorder="1" applyAlignment="1" applyProtection="1">
      <alignment horizontal="right"/>
      <protection locked="0"/>
    </xf>
    <xf numFmtId="194" fontId="9" fillId="0" borderId="27" xfId="159" applyNumberFormat="1" applyFont="1" applyFill="1" applyBorder="1" applyAlignment="1" applyProtection="1">
      <alignment horizontal="right" vertical="center"/>
      <protection locked="0"/>
    </xf>
    <xf numFmtId="253" fontId="9" fillId="0" borderId="0" xfId="159" applyNumberFormat="1" applyFont="1" applyFill="1" applyBorder="1" applyAlignment="1" applyProtection="1">
      <alignment horizontal="center" vertical="center"/>
      <protection locked="0"/>
    </xf>
    <xf numFmtId="194" fontId="11" fillId="0" borderId="25" xfId="159" applyNumberFormat="1" applyFont="1" applyFill="1" applyBorder="1" applyAlignment="1" applyProtection="1">
      <alignment horizontal="right" vertical="center"/>
    </xf>
    <xf numFmtId="194" fontId="11" fillId="0" borderId="27" xfId="159" applyNumberFormat="1" applyFont="1" applyFill="1" applyBorder="1" applyAlignment="1" applyProtection="1">
      <alignment horizontal="right" vertical="center"/>
    </xf>
    <xf numFmtId="194" fontId="9" fillId="0" borderId="0" xfId="159" applyNumberFormat="1" applyFont="1" applyFill="1" applyAlignment="1" applyProtection="1">
      <alignment horizontal="right"/>
      <protection locked="0"/>
    </xf>
    <xf numFmtId="190" fontId="11" fillId="0" borderId="0" xfId="159" applyNumberFormat="1" applyFont="1" applyFill="1" applyBorder="1" applyAlignment="1" applyProtection="1">
      <alignment horizontal="center"/>
      <protection locked="0"/>
    </xf>
    <xf numFmtId="194" fontId="147" fillId="0" borderId="0" xfId="159" applyNumberFormat="1" applyFont="1" applyFill="1" applyProtection="1">
      <protection locked="0"/>
    </xf>
    <xf numFmtId="194" fontId="9" fillId="0" borderId="0" xfId="159" applyNumberFormat="1" applyFont="1" applyFill="1" applyBorder="1" applyAlignment="1" applyProtection="1">
      <alignment horizontal="right"/>
      <protection locked="0"/>
    </xf>
    <xf numFmtId="194" fontId="11" fillId="0" borderId="0" xfId="159" applyNumberFormat="1" applyFont="1" applyFill="1" applyProtection="1">
      <protection locked="0"/>
    </xf>
    <xf numFmtId="194" fontId="9" fillId="0" borderId="0" xfId="159" applyNumberFormat="1" applyFont="1" applyFill="1" applyProtection="1">
      <protection locked="0"/>
    </xf>
    <xf numFmtId="194" fontId="9" fillId="0" borderId="25" xfId="159" applyNumberFormat="1" applyFont="1" applyFill="1" applyBorder="1" applyAlignment="1" applyProtection="1">
      <alignment horizontal="right"/>
      <protection locked="0"/>
    </xf>
    <xf numFmtId="194" fontId="11" fillId="0" borderId="0" xfId="159" applyNumberFormat="1" applyFont="1" applyFill="1" applyAlignment="1" applyProtection="1">
      <alignment horizontal="right"/>
      <protection locked="0"/>
    </xf>
    <xf numFmtId="194" fontId="11" fillId="0" borderId="0" xfId="159" applyNumberFormat="1" applyFont="1" applyFill="1" applyBorder="1" applyAlignment="1" applyProtection="1">
      <protection locked="0"/>
    </xf>
    <xf numFmtId="192" fontId="9" fillId="0" borderId="0" xfId="159" applyFont="1" applyFill="1" applyBorder="1" applyAlignment="1" applyProtection="1">
      <protection locked="0"/>
    </xf>
    <xf numFmtId="194" fontId="11" fillId="0" borderId="0" xfId="159" applyNumberFormat="1" applyFont="1" applyFill="1" applyBorder="1" applyAlignment="1" applyProtection="1">
      <alignment horizontal="right"/>
    </xf>
    <xf numFmtId="194" fontId="11" fillId="0" borderId="26" xfId="159" applyNumberFormat="1" applyFont="1" applyFill="1" applyBorder="1" applyAlignment="1" applyProtection="1">
      <alignment horizontal="right"/>
    </xf>
    <xf numFmtId="194" fontId="11" fillId="0" borderId="25" xfId="159" applyNumberFormat="1" applyFont="1" applyFill="1" applyBorder="1" applyAlignment="1" applyProtection="1"/>
    <xf numFmtId="194" fontId="11" fillId="0" borderId="25" xfId="159" applyNumberFormat="1" applyFont="1" applyFill="1" applyBorder="1" applyAlignment="1" applyProtection="1">
      <alignment horizontal="right"/>
    </xf>
    <xf numFmtId="194" fontId="9" fillId="0" borderId="0" xfId="159" applyNumberFormat="1" applyFont="1" applyFill="1" applyBorder="1" applyAlignment="1" applyProtection="1">
      <protection locked="0"/>
    </xf>
    <xf numFmtId="194" fontId="15" fillId="0" borderId="0" xfId="159" applyNumberFormat="1" applyFont="1" applyFill="1" applyAlignment="1" applyProtection="1">
      <alignment horizontal="center"/>
      <protection locked="0"/>
    </xf>
    <xf numFmtId="194" fontId="15" fillId="0" borderId="0" xfId="159" applyNumberFormat="1" applyFont="1" applyFill="1" applyAlignment="1" applyProtection="1">
      <alignment horizontal="center" wrapText="1"/>
      <protection locked="0"/>
    </xf>
    <xf numFmtId="194" fontId="11" fillId="0" borderId="0" xfId="159" applyNumberFormat="1" applyFont="1" applyFill="1" applyAlignment="1" applyProtection="1">
      <protection locked="0"/>
    </xf>
    <xf numFmtId="194" fontId="11" fillId="0" borderId="0" xfId="159" applyNumberFormat="1" applyFont="1" applyFill="1" applyBorder="1" applyAlignment="1" applyProtection="1">
      <alignment horizontal="left"/>
      <protection locked="0"/>
    </xf>
    <xf numFmtId="194" fontId="9" fillId="0" borderId="0" xfId="159" applyNumberFormat="1" applyFont="1" applyFill="1" applyAlignment="1" applyProtection="1">
      <protection locked="0"/>
    </xf>
    <xf numFmtId="252" fontId="152" fillId="0" borderId="0" xfId="159" applyNumberFormat="1" applyFont="1" applyFill="1" applyBorder="1" applyAlignment="1" applyProtection="1">
      <alignment horizontal="center" vertical="top"/>
      <protection locked="0"/>
    </xf>
    <xf numFmtId="194" fontId="187" fillId="0" borderId="0" xfId="159" applyNumberFormat="1" applyFont="1" applyFill="1" applyBorder="1" applyAlignment="1" applyProtection="1">
      <alignment vertical="top" wrapText="1"/>
      <protection locked="0"/>
    </xf>
    <xf numFmtId="194" fontId="9" fillId="0" borderId="0" xfId="159" applyNumberFormat="1" applyFont="1" applyFill="1" applyBorder="1" applyAlignment="1" applyProtection="1">
      <alignment horizontal="left"/>
      <protection locked="0"/>
    </xf>
    <xf numFmtId="252" fontId="152" fillId="0" borderId="0" xfId="159" applyNumberFormat="1" applyFont="1" applyFill="1" applyAlignment="1" applyProtection="1">
      <alignment horizontal="center" vertical="top"/>
      <protection locked="0"/>
    </xf>
    <xf numFmtId="194" fontId="151" fillId="0" borderId="0" xfId="159" applyNumberFormat="1" applyFont="1" applyFill="1" applyBorder="1" applyAlignment="1" applyProtection="1">
      <alignment horizontal="left"/>
      <protection locked="0"/>
    </xf>
    <xf numFmtId="194" fontId="151" fillId="0" borderId="0" xfId="159" applyNumberFormat="1" applyFont="1" applyFill="1" applyBorder="1" applyAlignment="1" applyProtection="1">
      <protection locked="0"/>
    </xf>
    <xf numFmtId="194" fontId="152" fillId="0" borderId="0" xfId="159" applyNumberFormat="1" applyFont="1" applyFill="1" applyBorder="1" applyAlignment="1" applyProtection="1">
      <protection locked="0"/>
    </xf>
    <xf numFmtId="194" fontId="152" fillId="0" borderId="0" xfId="159" quotePrefix="1" applyNumberFormat="1" applyFont="1" applyFill="1" applyBorder="1" applyAlignment="1" applyProtection="1">
      <alignment horizontal="left"/>
      <protection locked="0"/>
    </xf>
    <xf numFmtId="194" fontId="152" fillId="0" borderId="0" xfId="159" applyNumberFormat="1" applyFont="1" applyFill="1" applyBorder="1" applyAlignment="1" applyProtection="1">
      <alignment horizontal="left"/>
      <protection locked="0"/>
    </xf>
    <xf numFmtId="194" fontId="152" fillId="0" borderId="0" xfId="159" applyNumberFormat="1" applyFont="1" applyFill="1" applyBorder="1" applyAlignment="1" applyProtection="1">
      <alignment horizontal="left" indent="1"/>
      <protection locked="0"/>
    </xf>
    <xf numFmtId="194" fontId="9" fillId="0" borderId="0" xfId="159" applyNumberFormat="1" applyFont="1" applyFill="1" applyAlignment="1" applyProtection="1">
      <alignment horizontal="left"/>
      <protection locked="0"/>
    </xf>
    <xf numFmtId="194" fontId="9" fillId="0" borderId="0" xfId="159" applyNumberFormat="1" applyFont="1" applyFill="1" applyBorder="1" applyAlignment="1" applyProtection="1">
      <alignment horizontal="center"/>
      <protection locked="0"/>
    </xf>
    <xf numFmtId="252" fontId="151" fillId="0" borderId="0" xfId="159" applyNumberFormat="1" applyFont="1" applyFill="1" applyBorder="1" applyAlignment="1" applyProtection="1">
      <alignment horizontal="center"/>
      <protection locked="0"/>
    </xf>
    <xf numFmtId="252" fontId="151" fillId="0" borderId="0" xfId="159" applyNumberFormat="1" applyFont="1" applyFill="1" applyAlignment="1" applyProtection="1">
      <alignment horizontal="center"/>
      <protection locked="0"/>
    </xf>
    <xf numFmtId="194" fontId="188" fillId="0" borderId="0" xfId="159" applyNumberFormat="1" applyFont="1" applyFill="1" applyBorder="1" applyAlignment="1" applyProtection="1">
      <alignment horizontal="left" wrapText="1"/>
      <protection locked="0"/>
    </xf>
    <xf numFmtId="194" fontId="188" fillId="0" borderId="0" xfId="159" applyNumberFormat="1" applyFont="1" applyFill="1" applyBorder="1" applyAlignment="1" applyProtection="1">
      <alignment wrapText="1"/>
      <protection locked="0"/>
    </xf>
    <xf numFmtId="194" fontId="9" fillId="0" borderId="25" xfId="159" applyNumberFormat="1" applyFont="1" applyFill="1" applyBorder="1" applyAlignment="1" applyProtection="1">
      <alignment horizontal="left"/>
      <protection locked="0"/>
    </xf>
    <xf numFmtId="252" fontId="152" fillId="0" borderId="0" xfId="159" applyNumberFormat="1" applyFont="1" applyFill="1" applyBorder="1" applyAlignment="1" applyProtection="1">
      <alignment horizontal="left" vertical="top"/>
      <protection locked="0"/>
    </xf>
    <xf numFmtId="194" fontId="11" fillId="0" borderId="0" xfId="159" applyNumberFormat="1" applyFont="1" applyFill="1" applyBorder="1" applyAlignment="1" applyProtection="1">
      <alignment horizontal="left"/>
    </xf>
    <xf numFmtId="194" fontId="11" fillId="0" borderId="0" xfId="159" applyNumberFormat="1" applyFont="1" applyFill="1" applyAlignment="1" applyProtection="1"/>
    <xf numFmtId="194" fontId="9" fillId="0" borderId="0" xfId="159" applyNumberFormat="1" applyFont="1" applyFill="1" applyAlignment="1" applyProtection="1">
      <alignment horizontal="left"/>
    </xf>
    <xf numFmtId="194" fontId="11" fillId="0" borderId="27" xfId="159" applyNumberFormat="1" applyFont="1" applyFill="1" applyBorder="1" applyAlignment="1" applyProtection="1"/>
    <xf numFmtId="194" fontId="9" fillId="0" borderId="0" xfId="159" applyNumberFormat="1" applyFont="1" applyFill="1" applyBorder="1" applyAlignment="1" applyProtection="1">
      <alignment horizontal="left"/>
    </xf>
    <xf numFmtId="194" fontId="9" fillId="0" borderId="25" xfId="159" applyNumberFormat="1" applyFont="1" applyFill="1" applyBorder="1" applyAlignment="1" applyProtection="1">
      <alignment horizontal="left"/>
    </xf>
    <xf numFmtId="194" fontId="9" fillId="0" borderId="0" xfId="159" applyNumberFormat="1" applyFont="1" applyFill="1" applyAlignment="1" applyProtection="1"/>
    <xf numFmtId="194" fontId="11" fillId="0" borderId="0" xfId="159" applyNumberFormat="1" applyFont="1" applyFill="1" applyAlignment="1" applyProtection="1">
      <alignment vertical="center"/>
      <protection locked="0"/>
    </xf>
    <xf numFmtId="252" fontId="11" fillId="0" borderId="0" xfId="159" applyNumberFormat="1" applyFont="1" applyFill="1" applyBorder="1" applyAlignment="1" applyProtection="1">
      <alignment horizontal="left" vertical="center"/>
      <protection locked="0"/>
    </xf>
    <xf numFmtId="252" fontId="9" fillId="0" borderId="0" xfId="159" applyNumberFormat="1" applyFont="1" applyFill="1" applyBorder="1" applyAlignment="1" applyProtection="1">
      <alignment horizontal="left" vertical="center"/>
      <protection locked="0"/>
    </xf>
    <xf numFmtId="252" fontId="9" fillId="0" borderId="25" xfId="159" applyNumberFormat="1" applyFont="1" applyFill="1" applyBorder="1" applyAlignment="1" applyProtection="1">
      <alignment horizontal="center" vertical="center"/>
      <protection locked="0"/>
    </xf>
    <xf numFmtId="252" fontId="9" fillId="0" borderId="0" xfId="159" applyNumberFormat="1" applyFont="1" applyFill="1" applyBorder="1" applyAlignment="1" applyProtection="1">
      <alignment horizontal="center" vertical="center"/>
      <protection locked="0"/>
    </xf>
    <xf numFmtId="192" fontId="11" fillId="0" borderId="0" xfId="159" applyFont="1" applyFill="1" applyBorder="1" applyAlignment="1" applyProtection="1">
      <alignment horizontal="right" vertical="center"/>
      <protection locked="0"/>
    </xf>
    <xf numFmtId="192" fontId="11" fillId="0" borderId="0" xfId="159" applyFont="1" applyFill="1" applyAlignment="1" applyProtection="1">
      <alignment horizontal="center" vertical="center"/>
      <protection locked="0"/>
    </xf>
    <xf numFmtId="252" fontId="11" fillId="0" borderId="0" xfId="159" applyNumberFormat="1" applyFont="1" applyFill="1" applyBorder="1" applyAlignment="1" applyProtection="1">
      <alignment horizontal="center"/>
      <protection locked="0"/>
    </xf>
    <xf numFmtId="252" fontId="11" fillId="0" borderId="0" xfId="159" applyNumberFormat="1" applyFont="1" applyFill="1" applyAlignment="1" applyProtection="1">
      <alignment horizontal="center"/>
      <protection locked="0"/>
    </xf>
    <xf numFmtId="194" fontId="189" fillId="0" borderId="0" xfId="159" applyNumberFormat="1" applyFont="1" applyFill="1" applyBorder="1" applyAlignment="1" applyProtection="1">
      <alignment horizontal="left" wrapText="1"/>
      <protection locked="0"/>
    </xf>
    <xf numFmtId="192" fontId="11" fillId="0" borderId="0" xfId="159" applyFont="1" applyFill="1" applyBorder="1" applyAlignment="1" applyProtection="1">
      <alignment horizontal="center" vertical="center"/>
      <protection locked="0"/>
    </xf>
    <xf numFmtId="194" fontId="11" fillId="0" borderId="0" xfId="159" applyNumberFormat="1" applyFont="1" applyFill="1" applyBorder="1" applyAlignment="1" applyProtection="1">
      <alignment horizontal="center" vertical="center"/>
      <protection locked="0"/>
    </xf>
    <xf numFmtId="194" fontId="11" fillId="0" borderId="0" xfId="159" applyNumberFormat="1" applyFont="1" applyFill="1" applyAlignment="1" applyProtection="1">
      <alignment vertical="center"/>
    </xf>
    <xf numFmtId="252" fontId="9" fillId="0" borderId="0" xfId="159" applyNumberFormat="1" applyFont="1" applyFill="1" applyBorder="1" applyAlignment="1" applyProtection="1">
      <alignment horizontal="left" vertical="center"/>
    </xf>
    <xf numFmtId="252" fontId="9" fillId="0" borderId="25" xfId="159" applyNumberFormat="1" applyFont="1" applyFill="1" applyBorder="1" applyAlignment="1" applyProtection="1">
      <alignment horizontal="left" vertical="center"/>
    </xf>
    <xf numFmtId="252" fontId="11" fillId="0" borderId="25" xfId="159" applyNumberFormat="1" applyFont="1" applyFill="1" applyBorder="1" applyAlignment="1" applyProtection="1">
      <alignment horizontal="left" vertical="center"/>
    </xf>
    <xf numFmtId="252" fontId="9" fillId="0" borderId="25" xfId="159" applyNumberFormat="1" applyFont="1" applyFill="1" applyBorder="1" applyAlignment="1" applyProtection="1">
      <alignment horizontal="center" vertical="center"/>
    </xf>
    <xf numFmtId="252" fontId="11" fillId="0" borderId="27" xfId="159" applyNumberFormat="1" applyFont="1" applyFill="1" applyBorder="1" applyAlignment="1" applyProtection="1">
      <alignment horizontal="left" vertical="center"/>
    </xf>
    <xf numFmtId="252" fontId="9" fillId="0" borderId="25" xfId="159" applyNumberFormat="1" applyFont="1" applyFill="1" applyBorder="1" applyAlignment="1" applyProtection="1">
      <alignment horizontal="left" vertical="top"/>
    </xf>
    <xf numFmtId="192" fontId="9" fillId="0" borderId="0" xfId="771" applyFont="1" applyFill="1" applyAlignment="1" applyProtection="1">
      <alignment horizontal="center" vertical="center"/>
      <protection locked="0"/>
    </xf>
    <xf numFmtId="194" fontId="11" fillId="0" borderId="0" xfId="159" applyNumberFormat="1" applyFont="1" applyFill="1" applyBorder="1" applyAlignment="1" applyProtection="1">
      <alignment horizontal="left" vertical="center"/>
      <protection locked="0"/>
    </xf>
    <xf numFmtId="252" fontId="9" fillId="0" borderId="0" xfId="159" applyNumberFormat="1" applyFont="1" applyFill="1" applyBorder="1" applyAlignment="1" applyProtection="1">
      <alignment horizontal="right" vertical="center"/>
      <protection locked="0"/>
    </xf>
    <xf numFmtId="252" fontId="11" fillId="0" borderId="0" xfId="159" applyNumberFormat="1" applyFont="1" applyFill="1" applyBorder="1" applyAlignment="1" applyProtection="1">
      <alignment horizontal="right" vertical="center"/>
      <protection locked="0"/>
    </xf>
    <xf numFmtId="194" fontId="9" fillId="0" borderId="0" xfId="179" applyNumberFormat="1" applyFont="1" applyFill="1" applyAlignment="1" applyProtection="1">
      <protection locked="0"/>
    </xf>
    <xf numFmtId="194" fontId="9" fillId="0" borderId="0" xfId="179" applyNumberFormat="1" applyFont="1" applyFill="1" applyAlignment="1" applyProtection="1">
      <alignment horizontal="right"/>
      <protection locked="0"/>
    </xf>
    <xf numFmtId="194" fontId="9" fillId="0" borderId="25" xfId="179" applyNumberFormat="1" applyFont="1" applyFill="1" applyBorder="1" applyAlignment="1" applyProtection="1">
      <protection locked="0"/>
    </xf>
    <xf numFmtId="194" fontId="9" fillId="0" borderId="0" xfId="179" applyNumberFormat="1" applyFont="1" applyFill="1" applyProtection="1">
      <protection locked="0"/>
    </xf>
    <xf numFmtId="194" fontId="9" fillId="0" borderId="0" xfId="179" applyNumberFormat="1" applyFont="1" applyFill="1" applyAlignment="1" applyProtection="1">
      <alignment vertical="center"/>
      <protection locked="0"/>
    </xf>
    <xf numFmtId="194" fontId="9" fillId="0" borderId="0" xfId="179" applyNumberFormat="1" applyFont="1" applyFill="1" applyBorder="1" applyAlignment="1" applyProtection="1">
      <protection locked="0"/>
    </xf>
    <xf numFmtId="194" fontId="11" fillId="0" borderId="0" xfId="179" applyNumberFormat="1" applyFont="1" applyFill="1" applyBorder="1" applyAlignment="1" applyProtection="1">
      <alignment horizontal="right"/>
      <protection locked="0"/>
    </xf>
    <xf numFmtId="194" fontId="9" fillId="0" borderId="0" xfId="179" applyNumberFormat="1" applyFont="1" applyFill="1" applyAlignment="1" applyProtection="1"/>
    <xf numFmtId="194" fontId="11" fillId="0" borderId="26" xfId="179" applyNumberFormat="1" applyFont="1" applyFill="1" applyBorder="1" applyAlignment="1" applyProtection="1"/>
    <xf numFmtId="194" fontId="9" fillId="0" borderId="25" xfId="179" applyNumberFormat="1" applyFont="1" applyFill="1" applyBorder="1" applyAlignment="1" applyProtection="1"/>
    <xf numFmtId="194" fontId="9" fillId="0" borderId="0" xfId="159" applyNumberFormat="1" applyFont="1" applyFill="1" applyBorder="1" applyProtection="1">
      <protection locked="0"/>
    </xf>
    <xf numFmtId="194" fontId="11" fillId="0" borderId="104" xfId="159" applyNumberFormat="1" applyFont="1" applyFill="1" applyBorder="1" applyAlignment="1" applyProtection="1">
      <alignment horizontal="right" vertical="center"/>
    </xf>
    <xf numFmtId="194" fontId="11" fillId="0" borderId="105" xfId="159" applyNumberFormat="1" applyFont="1" applyFill="1" applyBorder="1" applyAlignment="1" applyProtection="1">
      <alignment horizontal="right" vertical="center"/>
    </xf>
    <xf numFmtId="194" fontId="11" fillId="0" borderId="104" xfId="159" applyNumberFormat="1" applyFont="1" applyFill="1" applyBorder="1" applyAlignment="1" applyProtection="1">
      <alignment horizontal="right"/>
    </xf>
    <xf numFmtId="194" fontId="11" fillId="0" borderId="105" xfId="159" applyNumberFormat="1" applyFont="1" applyFill="1" applyBorder="1" applyAlignment="1" applyProtection="1">
      <alignment horizontal="right"/>
      <protection locked="0"/>
    </xf>
    <xf numFmtId="194" fontId="9" fillId="0" borderId="105" xfId="159" applyNumberFormat="1" applyFont="1" applyFill="1" applyBorder="1" applyAlignment="1" applyProtection="1">
      <alignment horizontal="right"/>
      <protection locked="0"/>
    </xf>
    <xf numFmtId="194" fontId="11" fillId="0" borderId="104" xfId="159" applyNumberFormat="1" applyFont="1" applyFill="1" applyBorder="1" applyAlignment="1" applyProtection="1">
      <alignment horizontal="left"/>
    </xf>
    <xf numFmtId="252" fontId="152" fillId="0" borderId="105" xfId="159" applyNumberFormat="1" applyFont="1" applyFill="1" applyBorder="1" applyAlignment="1" applyProtection="1">
      <alignment horizontal="left" vertical="top"/>
      <protection locked="0"/>
    </xf>
    <xf numFmtId="252" fontId="152" fillId="0" borderId="105" xfId="159" applyNumberFormat="1" applyFont="1" applyFill="1" applyBorder="1" applyAlignment="1" applyProtection="1">
      <alignment horizontal="center" vertical="top"/>
      <protection locked="0"/>
    </xf>
    <xf numFmtId="194" fontId="9" fillId="0" borderId="105" xfId="179" applyNumberFormat="1" applyFont="1" applyFill="1" applyBorder="1" applyAlignment="1" applyProtection="1"/>
    <xf numFmtId="194" fontId="11" fillId="0" borderId="104" xfId="179" applyNumberFormat="1" applyFont="1" applyFill="1" applyBorder="1" applyAlignment="1" applyProtection="1"/>
    <xf numFmtId="194" fontId="11" fillId="0" borderId="105" xfId="179" applyNumberFormat="1" applyFont="1" applyFill="1" applyBorder="1" applyAlignment="1" applyProtection="1"/>
    <xf numFmtId="0" fontId="10" fillId="0" borderId="0" xfId="0" applyFont="1" applyAlignment="1" applyProtection="1">
      <alignment horizontal="left"/>
      <protection locked="0"/>
    </xf>
    <xf numFmtId="0" fontId="11" fillId="0" borderId="0" xfId="0" applyFont="1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vertical="center"/>
      <protection locked="0"/>
    </xf>
    <xf numFmtId="194" fontId="9" fillId="0" borderId="0" xfId="0" applyNumberFormat="1" applyFont="1" applyAlignment="1" applyProtection="1">
      <alignment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37" fontId="9" fillId="0" borderId="0" xfId="0" applyNumberFormat="1" applyFont="1" applyAlignment="1" applyProtection="1">
      <alignment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25" xfId="0" applyFon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193" fontId="11" fillId="0" borderId="0" xfId="0" applyNumberFormat="1" applyFont="1" applyAlignment="1" applyProtection="1">
      <alignment horizontal="left"/>
      <protection locked="0"/>
    </xf>
    <xf numFmtId="193" fontId="9" fillId="0" borderId="0" xfId="0" applyNumberFormat="1" applyFont="1" applyAlignment="1" applyProtection="1">
      <alignment horizontal="left"/>
      <protection locked="0"/>
    </xf>
    <xf numFmtId="193" fontId="9" fillId="0" borderId="0" xfId="0" applyNumberFormat="1" applyFont="1" applyAlignment="1" applyProtection="1">
      <alignment horizontal="left" vertical="center"/>
      <protection locked="0"/>
    </xf>
    <xf numFmtId="193" fontId="13" fillId="0" borderId="0" xfId="0" applyNumberFormat="1" applyFont="1" applyAlignment="1" applyProtection="1">
      <alignment horizontal="left"/>
      <protection locked="0"/>
    </xf>
    <xf numFmtId="0" fontId="152" fillId="0" borderId="0" xfId="0" applyFont="1" applyProtection="1">
      <protection locked="0"/>
    </xf>
    <xf numFmtId="0" fontId="194" fillId="0" borderId="0" xfId="0" applyFont="1" applyAlignment="1" applyProtection="1">
      <alignment vertical="center"/>
      <protection locked="0"/>
    </xf>
    <xf numFmtId="194" fontId="194" fillId="0" borderId="0" xfId="0" applyNumberFormat="1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192" fontId="9" fillId="0" borderId="0" xfId="159" applyFont="1" applyFill="1" applyAlignment="1" applyProtection="1">
      <alignment vertical="center"/>
      <protection locked="0"/>
    </xf>
    <xf numFmtId="193" fontId="11" fillId="0" borderId="0" xfId="0" applyNumberFormat="1" applyFont="1" applyAlignment="1" applyProtection="1">
      <alignment horizontal="left" vertical="center"/>
      <protection locked="0"/>
    </xf>
    <xf numFmtId="0" fontId="190" fillId="0" borderId="0" xfId="0" applyFont="1" applyAlignment="1" applyProtection="1">
      <alignment vertical="center" wrapText="1"/>
      <protection locked="0"/>
    </xf>
    <xf numFmtId="190" fontId="189" fillId="0" borderId="0" xfId="0" applyNumberFormat="1" applyFont="1" applyAlignment="1" applyProtection="1">
      <alignment horizontal="center" vertical="center" wrapText="1"/>
      <protection locked="0"/>
    </xf>
    <xf numFmtId="190" fontId="11" fillId="0" borderId="0" xfId="0" applyNumberFormat="1" applyFont="1" applyAlignment="1" applyProtection="1">
      <alignment horizontal="right" vertical="center"/>
      <protection locked="0"/>
    </xf>
    <xf numFmtId="190" fontId="9" fillId="0" borderId="0" xfId="0" applyNumberFormat="1" applyFont="1" applyAlignment="1" applyProtection="1">
      <alignment horizontal="right" vertical="center"/>
      <protection locked="0"/>
    </xf>
    <xf numFmtId="194" fontId="11" fillId="0" borderId="0" xfId="159" applyNumberFormat="1" applyFont="1" applyFill="1" applyAlignment="1" applyProtection="1">
      <alignment horizontal="center" vertical="center"/>
      <protection locked="0"/>
    </xf>
    <xf numFmtId="194" fontId="11" fillId="0" borderId="25" xfId="159" applyNumberFormat="1" applyFont="1" applyFill="1" applyBorder="1" applyAlignment="1" applyProtection="1">
      <alignment horizontal="center" vertical="center"/>
      <protection locked="0"/>
    </xf>
    <xf numFmtId="194" fontId="11" fillId="0" borderId="104" xfId="159" applyNumberFormat="1" applyFont="1" applyFill="1" applyBorder="1" applyAlignment="1" applyProtection="1">
      <alignment horizontal="center" vertical="center"/>
    </xf>
    <xf numFmtId="252" fontId="9" fillId="0" borderId="0" xfId="0" applyNumberFormat="1" applyFont="1" applyAlignment="1" applyProtection="1">
      <alignment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9" fillId="0" borderId="0" xfId="0" applyFont="1" applyAlignment="1" applyProtection="1">
      <alignment horizontal="center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right"/>
      <protection locked="0"/>
    </xf>
    <xf numFmtId="0" fontId="9" fillId="0" borderId="0" xfId="0" applyFont="1" applyProtection="1">
      <protection locked="0"/>
    </xf>
    <xf numFmtId="0" fontId="12" fillId="0" borderId="0" xfId="0" applyFont="1" applyProtection="1">
      <protection locked="0"/>
    </xf>
    <xf numFmtId="194" fontId="9" fillId="0" borderId="0" xfId="0" applyNumberFormat="1" applyFont="1" applyProtection="1">
      <protection locked="0"/>
    </xf>
    <xf numFmtId="190" fontId="12" fillId="0" borderId="0" xfId="0" applyNumberFormat="1" applyFont="1" applyAlignment="1" applyProtection="1">
      <alignment vertical="center"/>
      <protection locked="0"/>
    </xf>
    <xf numFmtId="190" fontId="9" fillId="0" borderId="0" xfId="0" applyNumberFormat="1" applyFont="1" applyAlignment="1" applyProtection="1">
      <alignment vertical="center"/>
      <protection locked="0"/>
    </xf>
    <xf numFmtId="190" fontId="12" fillId="0" borderId="0" xfId="0" applyNumberFormat="1" applyFont="1" applyAlignment="1" applyProtection="1">
      <alignment horizontal="center" vertical="center"/>
      <protection locked="0"/>
    </xf>
    <xf numFmtId="190" fontId="13" fillId="0" borderId="0" xfId="0" applyNumberFormat="1" applyFont="1" applyAlignment="1" applyProtection="1">
      <alignment vertical="center"/>
      <protection locked="0"/>
    </xf>
    <xf numFmtId="190" fontId="11" fillId="0" borderId="0" xfId="0" applyNumberFormat="1" applyFont="1" applyAlignment="1" applyProtection="1">
      <alignment horizontal="center" vertical="center"/>
      <protection locked="0"/>
    </xf>
    <xf numFmtId="190" fontId="11" fillId="0" borderId="0" xfId="0" applyNumberFormat="1" applyFont="1" applyAlignment="1" applyProtection="1">
      <alignment vertical="center"/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148" fillId="0" borderId="0" xfId="0" applyFont="1" applyAlignment="1" applyProtection="1">
      <alignment horizontal="center"/>
      <protection locked="0"/>
    </xf>
    <xf numFmtId="0" fontId="147" fillId="0" borderId="0" xfId="0" applyFont="1" applyAlignment="1" applyProtection="1">
      <alignment vertical="center"/>
      <protection locked="0"/>
    </xf>
    <xf numFmtId="194" fontId="11" fillId="0" borderId="0" xfId="0" applyNumberFormat="1" applyFont="1" applyProtection="1">
      <protection locked="0"/>
    </xf>
    <xf numFmtId="190" fontId="9" fillId="0" borderId="0" xfId="0" applyNumberFormat="1" applyFont="1" applyProtection="1">
      <protection locked="0"/>
    </xf>
    <xf numFmtId="0" fontId="13" fillId="0" borderId="0" xfId="0" applyFont="1" applyProtection="1">
      <protection locked="0"/>
    </xf>
    <xf numFmtId="0" fontId="9" fillId="0" borderId="0" xfId="0" applyFont="1" applyAlignment="1" applyProtection="1">
      <alignment wrapText="1"/>
      <protection locked="0"/>
    </xf>
    <xf numFmtId="190" fontId="11" fillId="0" borderId="0" xfId="0" applyNumberFormat="1" applyFont="1" applyProtection="1">
      <protection locked="0"/>
    </xf>
    <xf numFmtId="194" fontId="9" fillId="0" borderId="25" xfId="0" applyNumberFormat="1" applyFont="1" applyBorder="1" applyProtection="1">
      <protection locked="0"/>
    </xf>
    <xf numFmtId="0" fontId="0" fillId="0" borderId="0" xfId="0" applyProtection="1">
      <protection locked="0"/>
    </xf>
    <xf numFmtId="0" fontId="3" fillId="0" borderId="0" xfId="0" applyFo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194" fontId="9" fillId="0" borderId="0" xfId="0" applyNumberFormat="1" applyFont="1" applyAlignment="1" applyProtection="1">
      <alignment horizontal="right"/>
      <protection locked="0"/>
    </xf>
    <xf numFmtId="0" fontId="149" fillId="0" borderId="0" xfId="0" applyFont="1" applyProtection="1">
      <protection locked="0"/>
    </xf>
    <xf numFmtId="0" fontId="7" fillId="0" borderId="0" xfId="0" applyFont="1" applyProtection="1">
      <protection locked="0"/>
    </xf>
    <xf numFmtId="195" fontId="9" fillId="0" borderId="0" xfId="0" applyNumberFormat="1" applyFont="1" applyAlignment="1" applyProtection="1">
      <alignment horizontal="right"/>
      <protection locked="0"/>
    </xf>
    <xf numFmtId="195" fontId="9" fillId="0" borderId="0" xfId="0" applyNumberFormat="1" applyFont="1" applyProtection="1">
      <protection locked="0"/>
    </xf>
    <xf numFmtId="194" fontId="9" fillId="0" borderId="0" xfId="0" quotePrefix="1" applyNumberFormat="1" applyFont="1" applyAlignment="1" applyProtection="1">
      <alignment horizontal="center"/>
      <protection locked="0"/>
    </xf>
    <xf numFmtId="195" fontId="147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0" fontId="11" fillId="0" borderId="0" xfId="0" applyFont="1" applyAlignment="1" applyProtection="1">
      <alignment wrapText="1"/>
      <protection locked="0"/>
    </xf>
    <xf numFmtId="195" fontId="11" fillId="0" borderId="0" xfId="0" applyNumberFormat="1" applyFont="1" applyAlignment="1" applyProtection="1">
      <alignment horizontal="right"/>
      <protection locked="0"/>
    </xf>
    <xf numFmtId="195" fontId="11" fillId="0" borderId="0" xfId="0" applyNumberFormat="1" applyFont="1" applyProtection="1">
      <protection locked="0"/>
    </xf>
    <xf numFmtId="262" fontId="11" fillId="0" borderId="0" xfId="0" applyNumberFormat="1" applyFont="1" applyProtection="1">
      <protection locked="0"/>
    </xf>
    <xf numFmtId="0" fontId="195" fillId="0" borderId="0" xfId="0" applyFont="1" applyAlignment="1" applyProtection="1">
      <alignment horizontal="center"/>
      <protection locked="0"/>
    </xf>
    <xf numFmtId="190" fontId="9" fillId="0" borderId="0" xfId="0" applyNumberFormat="1" applyFont="1" applyAlignment="1" applyProtection="1">
      <alignment horizontal="right"/>
      <protection locked="0"/>
    </xf>
    <xf numFmtId="192" fontId="11" fillId="0" borderId="0" xfId="0" quotePrefix="1" applyNumberFormat="1" applyFont="1" applyAlignment="1" applyProtection="1">
      <alignment horizontal="center"/>
      <protection locked="0"/>
    </xf>
    <xf numFmtId="190" fontId="11" fillId="0" borderId="0" xfId="0" applyNumberFormat="1" applyFont="1" applyAlignment="1" applyProtection="1">
      <alignment horizontal="right"/>
      <protection locked="0"/>
    </xf>
    <xf numFmtId="0" fontId="193" fillId="0" borderId="0" xfId="0" applyFont="1" applyProtection="1">
      <protection locked="0"/>
    </xf>
    <xf numFmtId="0" fontId="192" fillId="0" borderId="0" xfId="0" applyFont="1" applyProtection="1">
      <protection locked="0"/>
    </xf>
    <xf numFmtId="0" fontId="5" fillId="0" borderId="0" xfId="0" applyFont="1" applyProtection="1">
      <protection locked="0"/>
    </xf>
    <xf numFmtId="194" fontId="5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194" fontId="4" fillId="0" borderId="0" xfId="0" applyNumberFormat="1" applyFont="1" applyProtection="1">
      <protection locked="0"/>
    </xf>
    <xf numFmtId="194" fontId="9" fillId="0" borderId="0" xfId="0" applyNumberFormat="1" applyFont="1" applyAlignment="1" applyProtection="1">
      <alignment horizontal="center"/>
      <protection locked="0"/>
    </xf>
    <xf numFmtId="0" fontId="13" fillId="0" borderId="0" xfId="0" applyFont="1" applyAlignment="1" applyProtection="1">
      <alignment vertical="center" wrapText="1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vertical="center" wrapText="1"/>
      <protection locked="0"/>
    </xf>
    <xf numFmtId="194" fontId="9" fillId="0" borderId="0" xfId="0" applyNumberFormat="1" applyFont="1" applyAlignment="1" applyProtection="1">
      <alignment horizontal="right" vertical="center" wrapText="1"/>
      <protection locked="0"/>
    </xf>
    <xf numFmtId="0" fontId="9" fillId="0" borderId="0" xfId="0" applyFont="1" applyAlignment="1" applyProtection="1">
      <alignment vertical="center" wrapText="1"/>
      <protection locked="0"/>
    </xf>
    <xf numFmtId="0" fontId="12" fillId="0" borderId="0" xfId="792" applyFont="1" applyAlignment="1" applyProtection="1">
      <alignment horizontal="center" vertical="center"/>
      <protection locked="0"/>
    </xf>
    <xf numFmtId="0" fontId="148" fillId="0" borderId="0" xfId="0" applyFont="1" applyAlignment="1" applyProtection="1">
      <alignment horizontal="center" vertical="center"/>
      <protection locked="0"/>
    </xf>
    <xf numFmtId="0" fontId="12" fillId="0" borderId="0" xfId="792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vertical="center" wrapText="1"/>
      <protection locked="0"/>
    </xf>
    <xf numFmtId="195" fontId="11" fillId="0" borderId="0" xfId="0" applyNumberFormat="1" applyFont="1" applyAlignment="1" applyProtection="1">
      <alignment horizontal="right" vertical="center"/>
      <protection locked="0"/>
    </xf>
    <xf numFmtId="37" fontId="9" fillId="0" borderId="0" xfId="0" applyNumberFormat="1" applyFont="1" applyAlignment="1" applyProtection="1">
      <alignment horizontal="right" vertical="center"/>
      <protection locked="0"/>
    </xf>
    <xf numFmtId="194" fontId="9" fillId="0" borderId="0" xfId="0" applyNumberFormat="1" applyFont="1" applyAlignment="1" applyProtection="1">
      <alignment horizontal="right" vertical="center"/>
      <protection locked="0"/>
    </xf>
    <xf numFmtId="195" fontId="9" fillId="0" borderId="0" xfId="0" applyNumberFormat="1" applyFont="1" applyAlignment="1" applyProtection="1">
      <alignment vertical="center"/>
      <protection locked="0"/>
    </xf>
    <xf numFmtId="195" fontId="9" fillId="0" borderId="0" xfId="0" applyNumberFormat="1" applyFont="1" applyAlignment="1" applyProtection="1">
      <alignment horizontal="right" vertical="center"/>
      <protection locked="0"/>
    </xf>
    <xf numFmtId="194" fontId="11" fillId="0" borderId="0" xfId="0" applyNumberFormat="1" applyFont="1" applyAlignment="1" applyProtection="1">
      <alignment horizontal="right" vertical="center"/>
      <protection locked="0"/>
    </xf>
    <xf numFmtId="37" fontId="9" fillId="0" borderId="0" xfId="0" applyNumberFormat="1" applyFont="1" applyProtection="1">
      <protection locked="0"/>
    </xf>
    <xf numFmtId="0" fontId="152" fillId="0" borderId="0" xfId="0" applyFont="1" applyAlignment="1" applyProtection="1">
      <alignment vertical="center"/>
      <protection locked="0"/>
    </xf>
    <xf numFmtId="253" fontId="0" fillId="0" borderId="0" xfId="0" applyNumberFormat="1" applyAlignment="1" applyProtection="1">
      <alignment horizontal="right" vertical="center"/>
      <protection locked="0"/>
    </xf>
    <xf numFmtId="0" fontId="13" fillId="0" borderId="0" xfId="792" applyFont="1" applyAlignment="1" applyProtection="1">
      <alignment horizontal="center" vertical="center"/>
      <protection locked="0"/>
    </xf>
    <xf numFmtId="0" fontId="151" fillId="0" borderId="0" xfId="0" applyFont="1" applyAlignment="1" applyProtection="1">
      <alignment vertical="center"/>
      <protection locked="0"/>
    </xf>
    <xf numFmtId="0" fontId="12" fillId="0" borderId="0" xfId="0" applyFont="1" applyAlignment="1" applyProtection="1">
      <alignment horizontal="center" wrapText="1"/>
      <protection locked="0"/>
    </xf>
    <xf numFmtId="37" fontId="9" fillId="0" borderId="0" xfId="0" applyNumberFormat="1" applyFont="1" applyAlignment="1" applyProtection="1">
      <alignment horizontal="right"/>
      <protection locked="0"/>
    </xf>
    <xf numFmtId="37" fontId="11" fillId="0" borderId="0" xfId="0" applyNumberFormat="1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vertical="center"/>
      <protection locked="0"/>
    </xf>
    <xf numFmtId="194" fontId="11" fillId="0" borderId="104" xfId="159" applyNumberFormat="1" applyFont="1" applyFill="1" applyBorder="1" applyAlignment="1" applyProtection="1"/>
    <xf numFmtId="192" fontId="5" fillId="0" borderId="0" xfId="159" applyFont="1" applyAlignment="1" applyProtection="1">
      <alignment vertical="center"/>
      <protection locked="0"/>
    </xf>
    <xf numFmtId="194" fontId="9" fillId="0" borderId="0" xfId="773" applyNumberFormat="1" applyFont="1" applyFill="1" applyBorder="1" applyAlignment="1" applyProtection="1">
      <alignment horizontal="right"/>
      <protection locked="0"/>
    </xf>
    <xf numFmtId="192" fontId="9" fillId="0" borderId="0" xfId="0" applyNumberFormat="1" applyFont="1" applyAlignment="1" applyProtection="1">
      <alignment wrapText="1"/>
      <protection locked="0"/>
    </xf>
    <xf numFmtId="194" fontId="9" fillId="0" borderId="27" xfId="0" applyNumberFormat="1" applyFont="1" applyBorder="1" applyAlignment="1" applyProtection="1">
      <alignment horizontal="right"/>
      <protection locked="0"/>
    </xf>
    <xf numFmtId="194" fontId="11" fillId="0" borderId="27" xfId="0" applyNumberFormat="1" applyFont="1" applyBorder="1" applyAlignment="1">
      <alignment horizontal="right" vertical="center"/>
    </xf>
    <xf numFmtId="194" fontId="11" fillId="0" borderId="0" xfId="0" applyNumberFormat="1" applyFont="1"/>
    <xf numFmtId="192" fontId="11" fillId="0" borderId="27" xfId="0" applyNumberFormat="1" applyFont="1" applyBorder="1"/>
    <xf numFmtId="194" fontId="188" fillId="0" borderId="0" xfId="159" applyNumberFormat="1" applyFont="1" applyFill="1" applyBorder="1" applyAlignment="1" applyProtection="1">
      <alignment vertical="top" wrapText="1"/>
      <protection locked="0"/>
    </xf>
    <xf numFmtId="192" fontId="151" fillId="0" borderId="0" xfId="159" applyFont="1" applyFill="1" applyBorder="1" applyAlignment="1" applyProtection="1">
      <alignment horizontal="left"/>
      <protection locked="0"/>
    </xf>
    <xf numFmtId="192" fontId="151" fillId="0" borderId="0" xfId="159" applyFont="1" applyFill="1" applyBorder="1" applyAlignment="1" applyProtection="1">
      <protection locked="0"/>
    </xf>
    <xf numFmtId="194" fontId="151" fillId="0" borderId="0" xfId="159" applyNumberFormat="1" applyFont="1" applyFill="1" applyBorder="1" applyAlignment="1" applyProtection="1">
      <alignment horizontal="left" indent="1"/>
      <protection locked="0"/>
    </xf>
    <xf numFmtId="194" fontId="9" fillId="0" borderId="0" xfId="159" applyNumberFormat="1" applyFont="1" applyAlignment="1" applyProtection="1">
      <alignment horizontal="left"/>
      <protection locked="0"/>
    </xf>
    <xf numFmtId="252" fontId="151" fillId="0" borderId="104" xfId="159" applyNumberFormat="1" applyFont="1" applyFill="1" applyBorder="1" applyAlignment="1" applyProtection="1">
      <alignment horizontal="center" vertical="top"/>
    </xf>
    <xf numFmtId="252" fontId="151" fillId="0" borderId="0" xfId="159" applyNumberFormat="1" applyFont="1" applyFill="1" applyBorder="1" applyAlignment="1" applyProtection="1">
      <alignment horizontal="center" vertical="top"/>
    </xf>
    <xf numFmtId="252" fontId="152" fillId="0" borderId="0" xfId="159" applyNumberFormat="1" applyFont="1" applyFill="1" applyBorder="1" applyAlignment="1" applyProtection="1">
      <alignment horizontal="center" vertical="top"/>
    </xf>
    <xf numFmtId="193" fontId="13" fillId="0" borderId="0" xfId="0" applyNumberFormat="1" applyFont="1" applyAlignment="1" applyProtection="1">
      <alignment horizontal="left" vertical="center"/>
      <protection locked="0"/>
    </xf>
    <xf numFmtId="194" fontId="11" fillId="0" borderId="0" xfId="159" applyNumberFormat="1" applyFont="1" applyFill="1" applyBorder="1" applyAlignment="1" applyProtection="1">
      <alignment vertical="center"/>
      <protection locked="0"/>
    </xf>
    <xf numFmtId="1" fontId="12" fillId="0" borderId="0" xfId="0" applyNumberFormat="1" applyFont="1" applyAlignment="1" applyProtection="1">
      <alignment horizontal="center" vertical="center"/>
      <protection locked="0"/>
    </xf>
    <xf numFmtId="252" fontId="9" fillId="0" borderId="25" xfId="159" applyNumberFormat="1" applyFont="1" applyFill="1" applyBorder="1" applyAlignment="1" applyProtection="1">
      <alignment horizontal="left" vertical="center"/>
      <protection locked="0"/>
    </xf>
    <xf numFmtId="252" fontId="11" fillId="0" borderId="25" xfId="159" applyNumberFormat="1" applyFont="1" applyFill="1" applyBorder="1" applyAlignment="1" applyProtection="1">
      <alignment horizontal="left" vertical="center"/>
      <protection locked="0"/>
    </xf>
    <xf numFmtId="190" fontId="11" fillId="0" borderId="0" xfId="159" applyNumberFormat="1" applyFont="1" applyFill="1" applyAlignment="1" applyProtection="1">
      <alignment horizontal="center" vertical="center"/>
      <protection locked="0"/>
    </xf>
    <xf numFmtId="252" fontId="11" fillId="0" borderId="104" xfId="159" applyNumberFormat="1" applyFont="1" applyFill="1" applyBorder="1" applyAlignment="1" applyProtection="1">
      <alignment horizontal="left" vertical="center"/>
      <protection locked="0"/>
    </xf>
    <xf numFmtId="194" fontId="189" fillId="0" borderId="0" xfId="0" applyNumberFormat="1" applyFont="1" applyAlignment="1" applyProtection="1">
      <alignment horizontal="center" vertical="center" wrapText="1"/>
      <protection locked="0"/>
    </xf>
    <xf numFmtId="194" fontId="11" fillId="0" borderId="0" xfId="159" applyNumberFormat="1" applyFont="1" applyAlignment="1" applyProtection="1">
      <alignment horizontal="center" vertical="center"/>
      <protection locked="0"/>
    </xf>
    <xf numFmtId="194" fontId="11" fillId="0" borderId="25" xfId="159" applyNumberFormat="1" applyFont="1" applyBorder="1" applyAlignment="1" applyProtection="1">
      <alignment horizontal="center" vertical="center"/>
      <protection locked="0"/>
    </xf>
    <xf numFmtId="194" fontId="11" fillId="0" borderId="104" xfId="159" applyNumberFormat="1" applyFont="1" applyBorder="1" applyAlignment="1" applyProtection="1">
      <alignment horizontal="center" vertical="center"/>
    </xf>
    <xf numFmtId="194" fontId="9" fillId="0" borderId="0" xfId="773" applyNumberFormat="1" applyFont="1" applyFill="1" applyAlignment="1" applyProtection="1">
      <protection locked="0"/>
    </xf>
    <xf numFmtId="194" fontId="9" fillId="0" borderId="25" xfId="773" applyNumberFormat="1" applyFont="1" applyFill="1" applyBorder="1" applyAlignment="1" applyProtection="1">
      <protection locked="0"/>
    </xf>
    <xf numFmtId="194" fontId="9" fillId="0" borderId="0" xfId="771" applyNumberFormat="1" applyFont="1" applyFill="1" applyBorder="1" applyAlignment="1" applyProtection="1">
      <alignment horizontal="right"/>
      <protection locked="0"/>
    </xf>
    <xf numFmtId="194" fontId="9" fillId="0" borderId="105" xfId="773" applyNumberFormat="1" applyFont="1" applyFill="1" applyBorder="1" applyAlignment="1" applyProtection="1"/>
    <xf numFmtId="194" fontId="9" fillId="0" borderId="0" xfId="773" applyNumberFormat="1" applyFont="1" applyFill="1" applyBorder="1" applyAlignment="1" applyProtection="1">
      <alignment horizontal="right"/>
    </xf>
    <xf numFmtId="194" fontId="152" fillId="0" borderId="0" xfId="159" applyNumberFormat="1" applyFont="1" applyFill="1" applyBorder="1" applyAlignment="1" applyProtection="1">
      <alignment horizontal="right"/>
      <protection locked="0"/>
    </xf>
    <xf numFmtId="194" fontId="9" fillId="0" borderId="0" xfId="773" applyNumberFormat="1" applyFont="1" applyFill="1" applyBorder="1" applyAlignment="1" applyProtection="1"/>
    <xf numFmtId="194" fontId="9" fillId="0" borderId="0" xfId="179" applyNumberFormat="1" applyFont="1" applyFill="1" applyBorder="1" applyAlignment="1" applyProtection="1"/>
    <xf numFmtId="0" fontId="9" fillId="0" borderId="0" xfId="159" applyNumberFormat="1" applyFont="1" applyFill="1" applyAlignment="1" applyProtection="1">
      <alignment vertical="center"/>
      <protection locked="0"/>
    </xf>
    <xf numFmtId="194" fontId="147" fillId="0" borderId="0" xfId="0" applyNumberFormat="1" applyFont="1" applyAlignment="1" applyProtection="1">
      <alignment vertical="center"/>
      <protection locked="0"/>
    </xf>
    <xf numFmtId="194" fontId="9" fillId="0" borderId="25" xfId="159" applyNumberFormat="1" applyFont="1" applyFill="1" applyBorder="1" applyProtection="1">
      <protection locked="0"/>
    </xf>
    <xf numFmtId="194" fontId="152" fillId="0" borderId="25" xfId="159" applyNumberFormat="1" applyFont="1" applyFill="1" applyBorder="1" applyAlignment="1" applyProtection="1">
      <alignment horizontal="right"/>
      <protection locked="0"/>
    </xf>
    <xf numFmtId="0" fontId="11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194" fontId="11" fillId="0" borderId="0" xfId="0" applyNumberFormat="1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9" fillId="0" borderId="25" xfId="0" applyFont="1" applyBorder="1" applyAlignment="1" applyProtection="1">
      <alignment horizontal="center" vertical="center"/>
      <protection locked="0"/>
    </xf>
    <xf numFmtId="0" fontId="9" fillId="0" borderId="25" xfId="0" applyFont="1" applyBorder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190" fontId="11" fillId="0" borderId="0" xfId="0" applyNumberFormat="1" applyFont="1" applyAlignment="1" applyProtection="1">
      <alignment horizontal="center" vertical="center"/>
      <protection locked="0"/>
    </xf>
  </cellXfs>
  <cellStyles count="2093">
    <cellStyle name="??" xfId="1" xr:uid="{00000000-0005-0000-0000-000000000000}"/>
    <cellStyle name="?? [0.00]_ADMAG" xfId="2" xr:uid="{00000000-0005-0000-0000-000001000000}"/>
    <cellStyle name="?? 2" xfId="953" xr:uid="{9F9CC9C9-20E2-4B07-B6A6-C994AD1F1505}"/>
    <cellStyle name="?? 3" xfId="1160" xr:uid="{200FD053-C810-405D-A27A-BD19E80C2180}"/>
    <cellStyle name="?? 4" xfId="2029" xr:uid="{3C5E3059-66F4-4373-9D7C-4004297894D9}"/>
    <cellStyle name="?? 5" xfId="1009" xr:uid="{DCFC4193-B4F0-4A48-BE08-A55A7557CC5D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[0]_PLDT" xfId="10" xr:uid="{00000000-0005-0000-0000-000009000000}"/>
    <cellStyle name="????_ADMAG" xfId="11" xr:uid="{00000000-0005-0000-0000-00000A000000}"/>
    <cellStyle name="???[0]_liz-ss" xfId="12" xr:uid="{00000000-0005-0000-0000-00000B000000}"/>
    <cellStyle name="???_'01.11" xfId="13" xr:uid="{00000000-0005-0000-0000-00000C000000}"/>
    <cellStyle name="??[0]_PLDT" xfId="14" xr:uid="{00000000-0005-0000-0000-00000D000000}"/>
    <cellStyle name="??_ADMAG" xfId="15" xr:uid="{00000000-0005-0000-0000-00000E000000}"/>
    <cellStyle name="_%(SignOnly)" xfId="16" xr:uid="{00000000-0005-0000-0000-00000F000000}"/>
    <cellStyle name="_%(SignOnly) 2" xfId="954" xr:uid="{C1E787E9-AE90-4AA9-B916-7241B5526DFB}"/>
    <cellStyle name="_%(SignSpaceOnly)" xfId="17" xr:uid="{00000000-0005-0000-0000-000010000000}"/>
    <cellStyle name="_%(SignSpaceOnly) 2" xfId="955" xr:uid="{4A3CF4B4-F967-411D-88B3-19FFE6FFD34A}"/>
    <cellStyle name="_231001-232001Liabilities under financial  Lease  Agreements" xfId="18" xr:uid="{00000000-0005-0000-0000-000011000000}"/>
    <cellStyle name="_31.10.09-Leadsheet_FMC Update" xfId="19" xr:uid="{00000000-0005-0000-0000-000012000000}"/>
    <cellStyle name="_Book3" xfId="20" xr:uid="{00000000-0005-0000-0000-000013000000}"/>
    <cellStyle name="_Comma" xfId="21" xr:uid="{00000000-0005-0000-0000-000014000000}"/>
    <cellStyle name="_Comma 2" xfId="956" xr:uid="{2A13D770-EFA8-42D8-A559-53B949CBC336}"/>
    <cellStyle name="_Copy of 50_Tax (2)" xfId="22" xr:uid="{00000000-0005-0000-0000-000015000000}"/>
    <cellStyle name="_Cp2 - 09 - wp - 2" xfId="23" xr:uid="{00000000-0005-0000-0000-000016000000}"/>
    <cellStyle name="_Cp2 - 09 - wp - 2 2" xfId="957" xr:uid="{A6174475-EEBD-4EAC-AF81-20956D4D5DFE}"/>
    <cellStyle name="_Cpb - 09 - Q3 - wp - v1" xfId="24" xr:uid="{00000000-0005-0000-0000-000017000000}"/>
    <cellStyle name="_Cpb - 09 - Q3 - wp - v1 2" xfId="958" xr:uid="{09D13CF1-7B8C-4EC6-9800-3753F3338C65}"/>
    <cellStyle name="_Crs - 09 - q3 - wp" xfId="25" xr:uid="{00000000-0005-0000-0000-000018000000}"/>
    <cellStyle name="_Crs - 09 - q3 - wp 2" xfId="959" xr:uid="{369FFC49-3969-48FA-8793-232CC2BBA336}"/>
    <cellStyle name="_Currency" xfId="26" xr:uid="{00000000-0005-0000-0000-000019000000}"/>
    <cellStyle name="_Currency 2" xfId="960" xr:uid="{C611A099-2E4C-46F5-9CA3-2B40C10738F4}"/>
    <cellStyle name="_CurrencySpace" xfId="27" xr:uid="{00000000-0005-0000-0000-00001A000000}"/>
    <cellStyle name="_CurrencySpace 2" xfId="961" xr:uid="{A684843C-E979-474A-9DAC-B479142A3309}"/>
    <cellStyle name="_Detailed Fixed Asset" xfId="28" xr:uid="{00000000-0005-0000-0000-00001B000000}"/>
    <cellStyle name="_Detailed Fixed Asset 2" xfId="962" xr:uid="{CC05BEEC-6F49-4838-BA6F-31090BA3745A}"/>
    <cellStyle name="_Euro" xfId="29" xr:uid="{00000000-0005-0000-0000-00001C000000}"/>
    <cellStyle name="_Euro 2" xfId="963" xr:uid="{6A847E90-41E5-4F4A-8701-538D27488603}"/>
    <cellStyle name="_FA-vouching FOA" xfId="30" xr:uid="{00000000-0005-0000-0000-00001D000000}"/>
    <cellStyle name="_FMC-all aom" xfId="31" xr:uid="{00000000-0005-0000-0000-00001E000000}"/>
    <cellStyle name="_FMC-vouch" xfId="32" xr:uid="{00000000-0005-0000-0000-00001F000000}"/>
    <cellStyle name="_Heading" xfId="33" xr:uid="{00000000-0005-0000-0000-000020000000}"/>
    <cellStyle name="_Highlight" xfId="34" xr:uid="{00000000-0005-0000-0000-000021000000}"/>
    <cellStyle name="_Highlight 2" xfId="965" xr:uid="{0EC46A42-C9DA-48B5-8101-1A1C948E1F52}"/>
    <cellStyle name="_HMM'09 ZD-410 to 460" xfId="35" xr:uid="{00000000-0005-0000-0000-000022000000}"/>
    <cellStyle name="_HMM'09 ZD-410 to 460 2" xfId="966" xr:uid="{D78214B0-FAD8-44A2-83CA-50CF1DB00B12}"/>
    <cellStyle name="_KK-sublead 31.12.08-file 2" xfId="36" xr:uid="{00000000-0005-0000-0000-000023000000}"/>
    <cellStyle name="_KK-sublead 31.12.08-file 2 2" xfId="967" xr:uid="{70AF3B12-3A0A-4F7B-A6A0-2F3FBFE86296}"/>
    <cellStyle name="_Komatsu-year ended '06 (version 1)" xfId="37" xr:uid="{00000000-0005-0000-0000-000024000000}"/>
    <cellStyle name="_Komatsu-year ended '06 (version 1)_Cph - 09 - wp - 2 - v2" xfId="38" xr:uid="{00000000-0005-0000-0000-000025000000}"/>
    <cellStyle name="_Lead_CW_31-12-08 file 2" xfId="39" xr:uid="{00000000-0005-0000-0000-000026000000}"/>
    <cellStyle name="_Lead_CW_31-12-08 file 2 2" xfId="968" xr:uid="{5E765701-A142-4EB7-9B7C-2850A7F0C90F}"/>
    <cellStyle name="_Leadsheet_FMC_31 DEC 08_V3_Kwang" xfId="40" xr:uid="{00000000-0005-0000-0000-000027000000}"/>
    <cellStyle name="_Leadsheet_FMC_31 DEC 09" xfId="41" xr:uid="{00000000-0005-0000-0000-000028000000}"/>
    <cellStyle name="_Linking'06-update" xfId="42" xr:uid="{00000000-0005-0000-0000-000029000000}"/>
    <cellStyle name="_Linking'06-update 2" xfId="969" xr:uid="{611935C5-BF03-49E0-98CA-4F62F64D5DC1}"/>
    <cellStyle name="_Multiple" xfId="43" xr:uid="{00000000-0005-0000-0000-00002A000000}"/>
    <cellStyle name="_Multiple 2" xfId="970" xr:uid="{6D8AA8F2-5D05-4FD8-9749-B22CB7FBD601}"/>
    <cellStyle name="_Multiple_Cheque On Hand" xfId="44" xr:uid="{00000000-0005-0000-0000-00002B000000}"/>
    <cellStyle name="_Multiple_Cheque On Hand 2" xfId="971" xr:uid="{828D2079-33E4-4CEE-A579-BFE12D86391A}"/>
    <cellStyle name="_MultipleSpace" xfId="45" xr:uid="{00000000-0005-0000-0000-00002C000000}"/>
    <cellStyle name="_MultipleSpace 2" xfId="972" xr:uid="{FF6E1629-A225-4323-8A3F-FCAED3C47427}"/>
    <cellStyle name="_MultipleSpace_Cheque On Hand" xfId="46" xr:uid="{00000000-0005-0000-0000-00002D000000}"/>
    <cellStyle name="_MultipleSpace_Cheque On Hand 2" xfId="973" xr:uid="{E12A7EDC-1500-45A8-8673-5EF668FA3E0F}"/>
    <cellStyle name="_New Monthly Report 2007" xfId="47" xr:uid="{00000000-0005-0000-0000-00002E000000}"/>
    <cellStyle name="_New Monthly Report 2007 (PYT1) December" xfId="48" xr:uid="{00000000-0005-0000-0000-00002F000000}"/>
    <cellStyle name="_Nth - 09 - wp -O300" xfId="49" xr:uid="{00000000-0005-0000-0000-000030000000}"/>
    <cellStyle name="_Nth - 09 - wp -O300 2" xfId="974" xr:uid="{F20C837D-0EB7-40ED-B767-6279C6B16084}"/>
    <cellStyle name="_Q3'08 Outstanding Deposit - Conso" xfId="50" xr:uid="{00000000-0005-0000-0000-000031000000}"/>
    <cellStyle name="_Q3'08 Outstanding Deposit - Conso 2" xfId="975" xr:uid="{E5A57E4D-E49C-4D9F-8FD1-FE39BAAF9F73}"/>
    <cellStyle name="_reconcile vat" xfId="51" xr:uid="{00000000-0005-0000-0000-000032000000}"/>
    <cellStyle name="_Sampling plan ZC" xfId="52" xr:uid="{00000000-0005-0000-0000-000033000000}"/>
    <cellStyle name="_Sampling plan ZC 2" xfId="976" xr:uid="{C7460123-C249-489F-9CBA-FE3A05571167}"/>
    <cellStyle name="_SBMT-Aom" xfId="53" xr:uid="{00000000-0005-0000-0000-000034000000}"/>
    <cellStyle name="_SBMT-Aom 2" xfId="977" xr:uid="{1757257F-AC3F-4929-A1B7-70BB9DA5F35E}"/>
    <cellStyle name="_SubHeading" xfId="54" xr:uid="{00000000-0005-0000-0000-000035000000}"/>
    <cellStyle name="_Sublead 31.12.08- file_2 (version 2)" xfId="55" xr:uid="{00000000-0005-0000-0000-000036000000}"/>
    <cellStyle name="_Sublead 31.12.08- file_2 (version 2) 2" xfId="978" xr:uid="{85068F6B-437B-4703-BEA5-7737123500F9}"/>
    <cellStyle name="_Table" xfId="56" xr:uid="{00000000-0005-0000-0000-000037000000}"/>
    <cellStyle name="_Table 2" xfId="1466" xr:uid="{22C5E7EB-F2EF-4FFB-B60E-7985F410C97E}"/>
    <cellStyle name="_Table 2 2" xfId="1566" xr:uid="{7D532F3B-8953-4EA0-9856-4C65F5A75F8E}"/>
    <cellStyle name="_Table 3" xfId="1493" xr:uid="{EA77F03A-7D02-4E5E-8A33-A2DABC580A22}"/>
    <cellStyle name="_Table 3 2" xfId="1593" xr:uid="{B80B0DEF-A53D-472F-88A4-DE4BB0697BD4}"/>
    <cellStyle name="_Table 4" xfId="1502" xr:uid="{24AEEA3B-03F5-47C1-A3ED-4F575415134C}"/>
    <cellStyle name="_TableHead" xfId="57" xr:uid="{00000000-0005-0000-0000-000038000000}"/>
    <cellStyle name="_TableRowHead" xfId="58" xr:uid="{00000000-0005-0000-0000-000039000000}"/>
    <cellStyle name="_TableSuperHead" xfId="59" xr:uid="{00000000-0005-0000-0000-00003A000000}"/>
    <cellStyle name="_TOP LSR_YE'07_02.10.08" xfId="60" xr:uid="{00000000-0005-0000-0000-00003B000000}"/>
    <cellStyle name="_TOP LSR_YE'07_02.10.08 2" xfId="979" xr:uid="{45D4A25B-7BE1-4ACC-95C2-BA9470363440}"/>
    <cellStyle name="_Top YE 08_BCP V1.1" xfId="61" xr:uid="{00000000-0005-0000-0000-00003C000000}"/>
    <cellStyle name="_Top YE 08_BCP V1.1 2" xfId="980" xr:uid="{3AF69163-AFEA-47BD-81F5-3BF841608E4E}"/>
    <cellStyle name="_Top YE 08_BCP_V1.3" xfId="62" xr:uid="{00000000-0005-0000-0000-00003D000000}"/>
    <cellStyle name="_Top YE 08_BCP_V1.3 2" xfId="981" xr:uid="{E6F40305-9668-452B-9BBE-563C9CB72826}"/>
    <cellStyle name="_Top-summit'06-1" xfId="63" xr:uid="{00000000-0005-0000-0000-00003E000000}"/>
    <cellStyle name="_Top-summit'06-1 2" xfId="982" xr:uid="{8F5E08D8-5220-4D0F-9ED2-0F0BA46F18BF}"/>
    <cellStyle name="_update" xfId="64" xr:uid="{00000000-0005-0000-0000-00003F000000}"/>
    <cellStyle name="_update 2" xfId="983" xr:uid="{9FE71190-6D88-415A-A4DD-938DA658CA96}"/>
    <cellStyle name="_WP CP2 Q3'08" xfId="65" xr:uid="{00000000-0005-0000-0000-000040000000}"/>
    <cellStyle name="_WP CP2 Q3'08 2" xfId="984" xr:uid="{6CDBC03B-158E-43BE-9FF3-429A23F6015E}"/>
    <cellStyle name="_WP_2003new" xfId="66" xr:uid="{00000000-0005-0000-0000-000041000000}"/>
    <cellStyle name="_Yo" xfId="67" xr:uid="{00000000-0005-0000-0000-000042000000}"/>
    <cellStyle name="’??? [0.00]_TMCA Spreadsheet(body)" xfId="68" xr:uid="{00000000-0005-0000-0000-000043000000}"/>
    <cellStyle name="’???_TMCA Spreadsheet(body)" xfId="69" xr:uid="{00000000-0005-0000-0000-000044000000}"/>
    <cellStyle name="=C:\WINNT\SYSTEM32\COMMAND.COM" xfId="70" xr:uid="{00000000-0005-0000-0000-000045000000}"/>
    <cellStyle name="=C:\WINNT\SYSTEM32\COMMAND.COM 2" xfId="985" xr:uid="{19B521F4-C314-46C6-8C8F-F53653503023}"/>
    <cellStyle name="•W?_TMCA Spreadsheet(body)" xfId="71" xr:uid="{00000000-0005-0000-0000-000046000000}"/>
    <cellStyle name="0,0_x000d__x000a_NA_x000d__x000a_" xfId="72" xr:uid="{00000000-0005-0000-0000-000047000000}"/>
    <cellStyle name="_x0005_0&gt;឴Ǵ" xfId="73" xr:uid="{00000000-0005-0000-0000-000048000000}"/>
    <cellStyle name="_x0005_0&gt;឴Ǵ 2" xfId="986" xr:uid="{B471CEE5-905F-415A-8D63-160D81C6522C}"/>
    <cellStyle name="2)" xfId="74" xr:uid="{00000000-0005-0000-0000-000049000000}"/>
    <cellStyle name="20% - Accent1 2" xfId="75" xr:uid="{00000000-0005-0000-0000-00004A000000}"/>
    <cellStyle name="20% - Accent1 2 2" xfId="76" xr:uid="{00000000-0005-0000-0000-00004B000000}"/>
    <cellStyle name="20% - Accent1 2 3" xfId="832" xr:uid="{A4C72965-6AD4-4A95-A2A6-7C0CA3006953}"/>
    <cellStyle name="20% - Accent2 2" xfId="77" xr:uid="{00000000-0005-0000-0000-00004C000000}"/>
    <cellStyle name="20% - Accent2 2 2" xfId="78" xr:uid="{00000000-0005-0000-0000-00004D000000}"/>
    <cellStyle name="20% - Accent2 2 3" xfId="836" xr:uid="{F4F0E9A6-24DB-432C-9200-3E9CBD9C6E44}"/>
    <cellStyle name="20% - Accent3 2" xfId="79" xr:uid="{00000000-0005-0000-0000-00004E000000}"/>
    <cellStyle name="20% - Accent3 2 2" xfId="80" xr:uid="{00000000-0005-0000-0000-00004F000000}"/>
    <cellStyle name="20% - Accent3 2 3" xfId="840" xr:uid="{0ACEE0C7-DABF-492A-943F-83AB7990952A}"/>
    <cellStyle name="20% - Accent4 2" xfId="81" xr:uid="{00000000-0005-0000-0000-000050000000}"/>
    <cellStyle name="20% - Accent4 2 2" xfId="82" xr:uid="{00000000-0005-0000-0000-000051000000}"/>
    <cellStyle name="20% - Accent4 2 3" xfId="844" xr:uid="{880BBBD5-7C93-4FDE-B06F-3DC07C232B9D}"/>
    <cellStyle name="20% - Accent5 2" xfId="83" xr:uid="{00000000-0005-0000-0000-000052000000}"/>
    <cellStyle name="20% - Accent5 2 2" xfId="84" xr:uid="{00000000-0005-0000-0000-000053000000}"/>
    <cellStyle name="20% - Accent5 2 3" xfId="848" xr:uid="{31CEB1A1-972C-4AC4-A49C-10EA3666378E}"/>
    <cellStyle name="20% - Accent6 2" xfId="85" xr:uid="{00000000-0005-0000-0000-000054000000}"/>
    <cellStyle name="20% - Accent6 2 2" xfId="86" xr:uid="{00000000-0005-0000-0000-000055000000}"/>
    <cellStyle name="20% - Accent6 2 3" xfId="852" xr:uid="{7AF1D08D-4F92-4295-AC4C-AAFF6086A7F2}"/>
    <cellStyle name="20% - アクセント 2" xfId="863" xr:uid="{86DAA2FF-4A75-4D7D-98D7-2AAA785F416E}"/>
    <cellStyle name="20% - アクセント 2 2" xfId="864" xr:uid="{D718B9AF-8CAF-4ED8-A142-E6BD389447F3}"/>
    <cellStyle name="20% - アクセント 3 2" xfId="865" xr:uid="{FCC828CA-6811-456A-B31B-0C9589ADD732}"/>
    <cellStyle name="20% - ส่วนที่ถูกเน้น1" xfId="87" xr:uid="{00000000-0005-0000-0000-000056000000}"/>
    <cellStyle name="20% - ส่วนที่ถูกเน้น2" xfId="88" xr:uid="{00000000-0005-0000-0000-000057000000}"/>
    <cellStyle name="20% - ส่วนที่ถูกเน้น3" xfId="89" xr:uid="{00000000-0005-0000-0000-000058000000}"/>
    <cellStyle name="20% - ส่วนที่ถูกเน้น4" xfId="90" xr:uid="{00000000-0005-0000-0000-000059000000}"/>
    <cellStyle name="20% - ส่วนที่ถูกเน้น5" xfId="91" xr:uid="{00000000-0005-0000-0000-00005A000000}"/>
    <cellStyle name="20% - ส่วนที่ถูกเน้น6" xfId="92" xr:uid="{00000000-0005-0000-0000-00005B000000}"/>
    <cellStyle name="40% - Accent1 2" xfId="93" xr:uid="{00000000-0005-0000-0000-00005C000000}"/>
    <cellStyle name="40% - Accent1 2 2" xfId="94" xr:uid="{00000000-0005-0000-0000-00005D000000}"/>
    <cellStyle name="40% - Accent1 2 3" xfId="833" xr:uid="{B6CA4750-0E2A-4F0C-BB7F-EBEB5DE7BFA5}"/>
    <cellStyle name="40% - Accent2 2" xfId="95" xr:uid="{00000000-0005-0000-0000-00005E000000}"/>
    <cellStyle name="40% - Accent2 2 2" xfId="96" xr:uid="{00000000-0005-0000-0000-00005F000000}"/>
    <cellStyle name="40% - Accent2 2 3" xfId="837" xr:uid="{484C9D76-BC3F-48B3-A162-487E659C6CD8}"/>
    <cellStyle name="40% - Accent3 2" xfId="97" xr:uid="{00000000-0005-0000-0000-000060000000}"/>
    <cellStyle name="40% - Accent3 2 2" xfId="98" xr:uid="{00000000-0005-0000-0000-000061000000}"/>
    <cellStyle name="40% - Accent3 2 3" xfId="841" xr:uid="{4F3ED3EC-5EA9-48A8-BEE9-45651151CCCD}"/>
    <cellStyle name="40% - Accent4 2" xfId="99" xr:uid="{00000000-0005-0000-0000-000062000000}"/>
    <cellStyle name="40% - Accent4 2 2" xfId="100" xr:uid="{00000000-0005-0000-0000-000063000000}"/>
    <cellStyle name="40% - Accent4 2 3" xfId="845" xr:uid="{9E1D8CB3-F735-40F9-82CC-0FAFF161AC15}"/>
    <cellStyle name="40% - Accent5 2" xfId="101" xr:uid="{00000000-0005-0000-0000-000064000000}"/>
    <cellStyle name="40% - Accent5 2 2" xfId="102" xr:uid="{00000000-0005-0000-0000-000065000000}"/>
    <cellStyle name="40% - Accent5 2 3" xfId="849" xr:uid="{2A617B74-230B-43B3-9AA2-600BC081E1D6}"/>
    <cellStyle name="40% - Accent6 2" xfId="103" xr:uid="{00000000-0005-0000-0000-000066000000}"/>
    <cellStyle name="40% - Accent6 2 2" xfId="104" xr:uid="{00000000-0005-0000-0000-000067000000}"/>
    <cellStyle name="40% - Accent6 2 3" xfId="853" xr:uid="{57BE776B-CDC3-4286-B6F9-ABD19312A550}"/>
    <cellStyle name="40% - アクセント 2 2" xfId="866" xr:uid="{B41B3CE4-6FB9-442E-B334-B031DA19B48E}"/>
    <cellStyle name="40% - ส่วนที่ถูกเน้น1" xfId="105" xr:uid="{00000000-0005-0000-0000-000068000000}"/>
    <cellStyle name="40% - ส่วนที่ถูกเน้น2" xfId="106" xr:uid="{00000000-0005-0000-0000-000069000000}"/>
    <cellStyle name="40% - ส่วนที่ถูกเน้น3" xfId="107" xr:uid="{00000000-0005-0000-0000-00006A000000}"/>
    <cellStyle name="40% - ส่วนที่ถูกเน้น4" xfId="108" xr:uid="{00000000-0005-0000-0000-00006B000000}"/>
    <cellStyle name="40% - ส่วนที่ถูกเน้น5" xfId="109" xr:uid="{00000000-0005-0000-0000-00006C000000}"/>
    <cellStyle name="40% - ส่วนที่ถูกเน้น6" xfId="110" xr:uid="{00000000-0005-0000-0000-00006D000000}"/>
    <cellStyle name="594941.25" xfId="111" xr:uid="{00000000-0005-0000-0000-00006E000000}"/>
    <cellStyle name="60% - Accent1 2" xfId="112" xr:uid="{00000000-0005-0000-0000-00006F000000}"/>
    <cellStyle name="60% - Accent1 2 2" xfId="991" xr:uid="{8D583101-0B80-48CD-8845-C05798A6D24C}"/>
    <cellStyle name="60% - Accent1 2 3" xfId="834" xr:uid="{BFE47490-C37C-417D-9836-6CF3BAF744C2}"/>
    <cellStyle name="60% - Accent2 2" xfId="113" xr:uid="{00000000-0005-0000-0000-000070000000}"/>
    <cellStyle name="60% - Accent2 2 2" xfId="992" xr:uid="{B096F55D-BE32-4C16-B7AB-DDD0232E4AB8}"/>
    <cellStyle name="60% - Accent2 2 3" xfId="838" xr:uid="{4B53390F-C3A6-4D7E-83CB-CF920A340F09}"/>
    <cellStyle name="60% - Accent3 2" xfId="114" xr:uid="{00000000-0005-0000-0000-000071000000}"/>
    <cellStyle name="60% - Accent3 2 2" xfId="993" xr:uid="{CF227A76-C61F-4E52-BDE9-38EEED5A2D55}"/>
    <cellStyle name="60% - Accent3 2 3" xfId="842" xr:uid="{A8B703F6-D2D5-44F0-BDEC-B4DF02C3987A}"/>
    <cellStyle name="60% - Accent4 2" xfId="115" xr:uid="{00000000-0005-0000-0000-000072000000}"/>
    <cellStyle name="60% - Accent4 2 2" xfId="994" xr:uid="{0CC558C2-41C0-42C7-99FB-B5985F1CE078}"/>
    <cellStyle name="60% - Accent4 2 3" xfId="846" xr:uid="{94A73707-26D7-409D-B17C-2AA217CA905B}"/>
    <cellStyle name="60% - Accent5 2" xfId="116" xr:uid="{00000000-0005-0000-0000-000073000000}"/>
    <cellStyle name="60% - Accent5 2 2" xfId="995" xr:uid="{E37D19D5-44EE-4687-A637-80D7E8DFFA3B}"/>
    <cellStyle name="60% - Accent5 2 3" xfId="850" xr:uid="{62BB1AB4-B873-4F59-91B6-A24DC14E5FAD}"/>
    <cellStyle name="60% - Accent6 2" xfId="117" xr:uid="{00000000-0005-0000-0000-000074000000}"/>
    <cellStyle name="60% - Accent6 2 2" xfId="996" xr:uid="{A6AD72DD-2389-45AB-893A-C37D998E0696}"/>
    <cellStyle name="60% - Accent6 2 3" xfId="854" xr:uid="{0F028B1C-82A5-4DAB-A4F5-91E4E4A16D73}"/>
    <cellStyle name="60% - アクセント 2" xfId="867" xr:uid="{BCB1EDE9-A071-497F-9B25-69DAA90C6108}"/>
    <cellStyle name="60% - ส่วนที่ถูกเน้น1" xfId="118" xr:uid="{00000000-0005-0000-0000-000075000000}"/>
    <cellStyle name="60% - ส่วนที่ถูกเน้น2" xfId="119" xr:uid="{00000000-0005-0000-0000-000076000000}"/>
    <cellStyle name="60% - ส่วนที่ถูกเน้น3" xfId="120" xr:uid="{00000000-0005-0000-0000-000077000000}"/>
    <cellStyle name="60% - ส่วนที่ถูกเน้น4" xfId="121" xr:uid="{00000000-0005-0000-0000-000078000000}"/>
    <cellStyle name="60% - ส่วนที่ถูกเน้น5" xfId="122" xr:uid="{00000000-0005-0000-0000-000079000000}"/>
    <cellStyle name="60% - ส่วนที่ถูกเน้น6" xfId="123" xr:uid="{00000000-0005-0000-0000-00007A000000}"/>
    <cellStyle name="75" xfId="124" xr:uid="{00000000-0005-0000-0000-00007B000000}"/>
    <cellStyle name="75 2" xfId="868" xr:uid="{A92A3572-396D-4D66-9B50-406374E254B8}"/>
    <cellStyle name="a_QTR94_95_1ฟ๙ศธบ๑ณปฟช (2)" xfId="125" xr:uid="{00000000-0005-0000-0000-00007C000000}"/>
    <cellStyle name="AA FRAME" xfId="126" xr:uid="{00000000-0005-0000-0000-00007D000000}"/>
    <cellStyle name="AA HEADING" xfId="127" xr:uid="{00000000-0005-0000-0000-00007E000000}"/>
    <cellStyle name="AA INITIALS" xfId="128" xr:uid="{00000000-0005-0000-0000-00007F000000}"/>
    <cellStyle name="AA INPUT" xfId="129" xr:uid="{00000000-0005-0000-0000-000080000000}"/>
    <cellStyle name="AA LOCK" xfId="130" xr:uid="{00000000-0005-0000-0000-000081000000}"/>
    <cellStyle name="AA MGR NAME" xfId="131" xr:uid="{00000000-0005-0000-0000-000082000000}"/>
    <cellStyle name="AA NORMAL" xfId="132" xr:uid="{00000000-0005-0000-0000-000083000000}"/>
    <cellStyle name="AA NUMBER" xfId="133" xr:uid="{00000000-0005-0000-0000-000084000000}"/>
    <cellStyle name="AA NUMBER2" xfId="134" xr:uid="{00000000-0005-0000-0000-000085000000}"/>
    <cellStyle name="AA QUESTION" xfId="135" xr:uid="{00000000-0005-0000-0000-000086000000}"/>
    <cellStyle name="AA SHADE" xfId="136" xr:uid="{00000000-0005-0000-0000-000087000000}"/>
    <cellStyle name="abc" xfId="137" xr:uid="{00000000-0005-0000-0000-000088000000}"/>
    <cellStyle name="Accent1 2" xfId="138" xr:uid="{00000000-0005-0000-0000-000089000000}"/>
    <cellStyle name="Accent1 2 2" xfId="1001" xr:uid="{AB4E255D-C8B8-418F-B807-059DBA86BB8F}"/>
    <cellStyle name="Accent1 2 3" xfId="831" xr:uid="{C909C492-1FD6-4596-81EB-1977D5747CA6}"/>
    <cellStyle name="Accent2 2" xfId="139" xr:uid="{00000000-0005-0000-0000-00008A000000}"/>
    <cellStyle name="Accent2 2 2" xfId="1002" xr:uid="{FC68C2F1-386B-4D11-A050-5884B7824468}"/>
    <cellStyle name="Accent2 2 3" xfId="835" xr:uid="{6B464175-20EF-4886-8E66-2C7F309422E5}"/>
    <cellStyle name="Accent3 2" xfId="140" xr:uid="{00000000-0005-0000-0000-00008B000000}"/>
    <cellStyle name="Accent3 2 2" xfId="1003" xr:uid="{7863594A-C1E6-46CC-A98F-AF91067A5A10}"/>
    <cellStyle name="Accent3 2 3" xfId="839" xr:uid="{ACFE40B8-7616-4FA5-93C9-EEC157C847E5}"/>
    <cellStyle name="Accent4 2" xfId="141" xr:uid="{00000000-0005-0000-0000-00008C000000}"/>
    <cellStyle name="Accent4 2 2" xfId="1004" xr:uid="{62DD89BB-1A7D-45E1-B962-1067BBEFE64D}"/>
    <cellStyle name="Accent4 2 3" xfId="843" xr:uid="{E57A82D6-9D36-4731-8E67-5A00E9B38AA9}"/>
    <cellStyle name="Accent5 2" xfId="142" xr:uid="{00000000-0005-0000-0000-00008D000000}"/>
    <cellStyle name="Accent5 2 2" xfId="1005" xr:uid="{BA8F346B-751D-4012-8211-2614FD40F7F6}"/>
    <cellStyle name="Accent5 2 3" xfId="847" xr:uid="{6E3F7EF2-3B93-413B-86DD-5BEF0DCDE227}"/>
    <cellStyle name="Accent6 2" xfId="143" xr:uid="{00000000-0005-0000-0000-00008E000000}"/>
    <cellStyle name="Accent6 2 2" xfId="1006" xr:uid="{0193936B-1E71-405E-860C-72177CA540C1}"/>
    <cellStyle name="Accent6 2 3" xfId="851" xr:uid="{E9F577BF-1AB3-454E-92FC-E42313BC8ECB}"/>
    <cellStyle name="Bad 2" xfId="144" xr:uid="{00000000-0005-0000-0000-00008F000000}"/>
    <cellStyle name="Bad 2 2" xfId="1007" xr:uid="{31EF5620-E541-49E7-B6DC-DBF90EB4ECE5}"/>
    <cellStyle name="Bad 2 3" xfId="820" xr:uid="{3B3155C2-6933-4979-BD49-E897C2BEBABF}"/>
    <cellStyle name="BL - Style2" xfId="145" xr:uid="{00000000-0005-0000-0000-000090000000}"/>
    <cellStyle name="BOLD10 - Style1" xfId="146" xr:uid="{00000000-0005-0000-0000-000091000000}"/>
    <cellStyle name="BOLD12 - Style3" xfId="147" xr:uid="{00000000-0005-0000-0000-000092000000}"/>
    <cellStyle name="Border" xfId="148" xr:uid="{00000000-0005-0000-0000-000093000000}"/>
    <cellStyle name="Border 2" xfId="1811" xr:uid="{C24F9D4D-0006-402B-8E2B-7B04FA4F1A19}"/>
    <cellStyle name="Border 2 2" xfId="1975" xr:uid="{07D4EE48-7761-4866-950E-7EAFFA39F2C3}"/>
    <cellStyle name="Border 2 2 2" xfId="2052" xr:uid="{374F50F4-EE4B-4922-95EC-EC981D1C1A9D}"/>
    <cellStyle name="Border 2 2 3" xfId="2066" xr:uid="{CC2DF24F-AFC8-4AB7-8245-38AD550D1FCB}"/>
    <cellStyle name="Border 2 2 4" xfId="2080" xr:uid="{FB70861B-A6E7-4EC7-AC73-78E868EAFEB7}"/>
    <cellStyle name="Border 2 3" xfId="2032" xr:uid="{BB4F8115-A6D7-4162-835E-EA280D88A75F}"/>
    <cellStyle name="Border 2 4" xfId="1307" xr:uid="{30C3936B-A410-47B8-BDBB-4A685E57D245}"/>
    <cellStyle name="Border 2 5" xfId="2002" xr:uid="{0BE14DF6-4CDB-4835-8749-39DF81FF24FF}"/>
    <cellStyle name="Border 3" xfId="1629" xr:uid="{DBF283A5-98A0-42CF-BE15-097B673D2A5C}"/>
    <cellStyle name="Border 3 2" xfId="2013" xr:uid="{B05CF0BB-AD04-4884-B54A-ECBCF9902E56}"/>
    <cellStyle name="Border 3 3" xfId="2028" xr:uid="{4C2DF1D8-D772-48FF-B3B3-939D8B36974E}"/>
    <cellStyle name="Border 3 4" xfId="2047" xr:uid="{E7F28963-62E3-4D28-9717-4128D7F30F72}"/>
    <cellStyle name="Calc Currency (0)" xfId="149" xr:uid="{00000000-0005-0000-0000-000094000000}"/>
    <cellStyle name="Calc Currency (0) 2" xfId="1008" xr:uid="{5FC2C38B-27BB-40F4-90FD-A66B34BB5C84}"/>
    <cellStyle name="Calc Currency (2)" xfId="150" xr:uid="{00000000-0005-0000-0000-000095000000}"/>
    <cellStyle name="Calc Percent (0)" xfId="151" xr:uid="{00000000-0005-0000-0000-000096000000}"/>
    <cellStyle name="Calc Percent (1)" xfId="152" xr:uid="{00000000-0005-0000-0000-000097000000}"/>
    <cellStyle name="Calc Percent (2)" xfId="153" xr:uid="{00000000-0005-0000-0000-000098000000}"/>
    <cellStyle name="Calc Units (0)" xfId="154" xr:uid="{00000000-0005-0000-0000-000099000000}"/>
    <cellStyle name="Calc Units (1)" xfId="155" xr:uid="{00000000-0005-0000-0000-00009A000000}"/>
    <cellStyle name="Calc Units (2)" xfId="156" xr:uid="{00000000-0005-0000-0000-00009B000000}"/>
    <cellStyle name="Calculation 2" xfId="157" xr:uid="{00000000-0005-0000-0000-00009C000000}"/>
    <cellStyle name="Calculation 2 2" xfId="1010" xr:uid="{148F1ED2-7F7C-4A6C-B8B4-32A46FDB8CDC}"/>
    <cellStyle name="Calculation 2 2 2" xfId="1812" xr:uid="{75083699-3B06-4A0A-8ACD-B748D37A0CF2}"/>
    <cellStyle name="Calculation 2 2 2 2" xfId="1976" xr:uid="{BDE0E3D1-2015-4541-B9F9-EE0981243172}"/>
    <cellStyle name="Calculation 2 2 2 2 2" xfId="2053" xr:uid="{DCB69865-78FC-4134-AD3D-6D82F374655C}"/>
    <cellStyle name="Calculation 2 2 2 2 3" xfId="2067" xr:uid="{F5D0CCA7-EEC0-42F9-AD6D-7CB88078576C}"/>
    <cellStyle name="Calculation 2 2 2 2 4" xfId="2081" xr:uid="{4DCFC848-16B5-494E-9AC5-6E348977BCBF}"/>
    <cellStyle name="Calculation 2 2 2 3" xfId="2033" xr:uid="{1C5D2398-5D70-4EEE-AD08-8A4058AC3357}"/>
    <cellStyle name="Calculation 2 2 2 4" xfId="1043" xr:uid="{89AA55A1-7E00-4785-8F75-BA371AEFBCCC}"/>
    <cellStyle name="Calculation 2 2 2 5" xfId="1993" xr:uid="{3EDEAB3F-B1F2-48AD-89BC-9B7E5FE17AD6}"/>
    <cellStyle name="Calculation 2 2 3" xfId="1630" xr:uid="{3436B996-8580-4098-AC6B-68CD96F59B78}"/>
    <cellStyle name="Calculation 2 2 3 2" xfId="2014" xr:uid="{74D86FDC-D956-4538-A022-2BE1FE872634}"/>
    <cellStyle name="Calculation 2 2 3 3" xfId="2048" xr:uid="{FA691DD6-0780-45DF-BD6C-FBE111C448AA}"/>
    <cellStyle name="Calculation 2 2 3 4" xfId="904" xr:uid="{6DFAB3BE-FBB1-459F-8EC2-3D7861305E8C}"/>
    <cellStyle name="Calculation 2 3" xfId="824" xr:uid="{042D5368-B2CE-40B2-BED0-14555B394DA7}"/>
    <cellStyle name="Check Cell 2" xfId="158" xr:uid="{00000000-0005-0000-0000-00009D000000}"/>
    <cellStyle name="Check Cell 2 2" xfId="1011" xr:uid="{CE26FCBA-363F-4C4A-82CA-56CF66E1D991}"/>
    <cellStyle name="Check Cell 2 3" xfId="826" xr:uid="{0C952DDB-C76A-4C9E-BF7D-162F4E6E17C1}"/>
    <cellStyle name="Comma" xfId="159" builtinId="3"/>
    <cellStyle name="Comma  - Style1" xfId="160" xr:uid="{00000000-0005-0000-0000-00009F000000}"/>
    <cellStyle name="Comma  - Style1 2" xfId="869" xr:uid="{F48560F6-BA64-4DE6-9581-3F9DF627E534}"/>
    <cellStyle name="Comma  - Style2" xfId="161" xr:uid="{00000000-0005-0000-0000-0000A0000000}"/>
    <cellStyle name="Comma  - Style2 2" xfId="870" xr:uid="{F7DB3920-3EF1-4D31-A049-7257A34FC162}"/>
    <cellStyle name="Comma  - Style3" xfId="162" xr:uid="{00000000-0005-0000-0000-0000A1000000}"/>
    <cellStyle name="Comma  - Style3 2" xfId="871" xr:uid="{C0EBFA5F-2363-46CB-A7CA-358A54145A18}"/>
    <cellStyle name="Comma  - Style4" xfId="163" xr:uid="{00000000-0005-0000-0000-0000A2000000}"/>
    <cellStyle name="Comma  - Style4 2" xfId="872" xr:uid="{D26F4BFC-A792-479A-B86B-DD000C5E2E60}"/>
    <cellStyle name="Comma  - Style5" xfId="164" xr:uid="{00000000-0005-0000-0000-0000A3000000}"/>
    <cellStyle name="Comma  - Style5 2" xfId="873" xr:uid="{1342045A-C37A-4F73-ADE2-A7B22DEFFBA4}"/>
    <cellStyle name="Comma  - Style6" xfId="165" xr:uid="{00000000-0005-0000-0000-0000A4000000}"/>
    <cellStyle name="Comma  - Style6 2" xfId="874" xr:uid="{677E170A-7C4D-40C4-9E55-359D6766BF26}"/>
    <cellStyle name="Comma  - Style7" xfId="166" xr:uid="{00000000-0005-0000-0000-0000A5000000}"/>
    <cellStyle name="Comma  - Style7 2" xfId="875" xr:uid="{5590DA8B-D3EC-4A51-94B4-FD03040661AC}"/>
    <cellStyle name="Comma  - Style8" xfId="167" xr:uid="{00000000-0005-0000-0000-0000A6000000}"/>
    <cellStyle name="Comma  - Style8 2" xfId="876" xr:uid="{82E919DC-4F9F-43B6-9D51-586CFC1D67CB}"/>
    <cellStyle name="Comma [0] 10" xfId="877" xr:uid="{82379800-3B6A-412C-8FFF-0426B882EE8D}"/>
    <cellStyle name="Comma [0] 6" xfId="878" xr:uid="{E7A358FF-0772-41CA-8F47-C09751FDC030}"/>
    <cellStyle name="Comma [00]" xfId="168" xr:uid="{00000000-0005-0000-0000-0000A7000000}"/>
    <cellStyle name="Comma 10" xfId="169" xr:uid="{00000000-0005-0000-0000-0000A8000000}"/>
    <cellStyle name="Comma 100" xfId="777" xr:uid="{3D2334B9-09A2-4050-B0F5-C6F78368504C}"/>
    <cellStyle name="Comma 100 2" xfId="1523" xr:uid="{4A991A17-6A8D-42D5-ACBF-2AC763126D16}"/>
    <cellStyle name="Comma 100 2 2" xfId="1891" xr:uid="{47CB4C88-DBED-479D-BEC4-09CB93844A42}"/>
    <cellStyle name="Comma 100 2 3" xfId="1709" xr:uid="{C9AAC055-2C42-41E4-BB89-D197E14C3E50}"/>
    <cellStyle name="Comma 100 3" xfId="1793" xr:uid="{5529B2BF-D6A5-474E-9FE2-A413D20B4025}"/>
    <cellStyle name="Comma 100 4" xfId="1611" xr:uid="{61540C3A-5CCB-4186-8928-091F762582FD}"/>
    <cellStyle name="Comma 101" xfId="1447" xr:uid="{04C81544-2B09-4889-8E72-7CA5B992FA49}"/>
    <cellStyle name="Comma 101 2" xfId="1549" xr:uid="{06B393E0-7407-4846-BA66-5745084EB042}"/>
    <cellStyle name="Comma 101 2 2" xfId="1917" xr:uid="{5CC1FBD8-2E65-4F99-B3B6-2266BD9DFACC}"/>
    <cellStyle name="Comma 101 2 3" xfId="1735" xr:uid="{D9258024-EF06-4344-8870-6278381FB823}"/>
    <cellStyle name="Comma 101 3" xfId="1833" xr:uid="{72217E06-96DA-46FF-A953-C745521E81A6}"/>
    <cellStyle name="Comma 101 4" xfId="1651" xr:uid="{367E11CD-2983-4F40-B0C2-7F5901F57C34}"/>
    <cellStyle name="Comma 102" xfId="1476" xr:uid="{39DB6A92-EF24-4040-B71E-43E559B54B4B}"/>
    <cellStyle name="Comma 102 2" xfId="1576" xr:uid="{69A1F707-F91E-4F67-B2C6-F18879FD26E6}"/>
    <cellStyle name="Comma 102 2 2" xfId="1942" xr:uid="{64A1A9B3-4FB2-4D41-8AC4-F02831D30720}"/>
    <cellStyle name="Comma 102 2 3" xfId="1760" xr:uid="{72160794-8D33-4503-A5BE-F9E576EE3721}"/>
    <cellStyle name="Comma 102 3" xfId="1858" xr:uid="{21F852F6-379C-4A8B-BA99-216A7AC708C2}"/>
    <cellStyle name="Comma 102 4" xfId="1676" xr:uid="{6596B06B-7318-42DB-88F4-0425B3CFF6D5}"/>
    <cellStyle name="Comma 103" xfId="1505" xr:uid="{C17771FC-8AF3-4751-80C7-FA43C1F3B8AE}"/>
    <cellStyle name="Comma 103 2" xfId="1603" xr:uid="{BA39970A-4244-4A63-819E-063D49EA9D87}"/>
    <cellStyle name="Comma 103 2 2" xfId="1967" xr:uid="{2FF8D192-EFEA-439B-8775-2B900E50B4F7}"/>
    <cellStyle name="Comma 103 2 3" xfId="1785" xr:uid="{F70B8F25-8547-43B9-9032-3CC7CBE147B9}"/>
    <cellStyle name="Comma 103 3" xfId="1883" xr:uid="{4720D703-5356-4652-BEF9-F4444BCB3578}"/>
    <cellStyle name="Comma 103 4" xfId="1701" xr:uid="{A8A89023-848D-4065-89F2-7CDA2A7A1347}"/>
    <cellStyle name="Comma 104" xfId="1508" xr:uid="{2E09A27B-D883-4BBA-9AAC-AEA2D745C502}"/>
    <cellStyle name="Comma 104 2" xfId="1606" xr:uid="{1BAB46CD-E546-423A-BB4D-2DFDB1800FF3}"/>
    <cellStyle name="Comma 104 2 2" xfId="1970" xr:uid="{7A514509-9AAA-4F85-9C97-16D982B43A7C}"/>
    <cellStyle name="Comma 104 2 3" xfId="1788" xr:uid="{26E1FD79-F611-4218-9C40-8D4473046C22}"/>
    <cellStyle name="Comma 104 3" xfId="1886" xr:uid="{562C878C-9941-497F-B870-3E0A90D08121}"/>
    <cellStyle name="Comma 104 4" xfId="1704" xr:uid="{23BE5C22-FA7B-4A46-A7AC-8B1617CACF5E}"/>
    <cellStyle name="Comma 11" xfId="170" xr:uid="{00000000-0005-0000-0000-0000A9000000}"/>
    <cellStyle name="Comma 11 2" xfId="879" xr:uid="{626763F8-3CE2-4B20-8C63-444BBE638B44}"/>
    <cellStyle name="Comma 12" xfId="171" xr:uid="{00000000-0005-0000-0000-0000AA000000}"/>
    <cellStyle name="Comma 12 2 2 2" xfId="798" xr:uid="{55E8CDE4-22E7-479A-9428-3BFB812127E3}"/>
    <cellStyle name="Comma 12 4" xfId="880" xr:uid="{4AB14C08-81A7-4780-8CC2-5AD0BA02712C}"/>
    <cellStyle name="Comma 12 4 3" xfId="881" xr:uid="{E371E5AA-7704-4E74-BCE5-2E9A2E2D6FDD}"/>
    <cellStyle name="Comma 12 4 4" xfId="882" xr:uid="{11E167F0-97F5-48DB-A403-ED7CFA7705C3}"/>
    <cellStyle name="Comma 13" xfId="172" xr:uid="{00000000-0005-0000-0000-0000AB000000}"/>
    <cellStyle name="Comma 13 2" xfId="883" xr:uid="{678ACC79-3C36-4570-8F49-8B08E93585DF}"/>
    <cellStyle name="Comma 14" xfId="173" xr:uid="{00000000-0005-0000-0000-0000AC000000}"/>
    <cellStyle name="Comma 15" xfId="174" xr:uid="{00000000-0005-0000-0000-0000AD000000}"/>
    <cellStyle name="Comma 15 2" xfId="884" xr:uid="{785B5BD5-8198-4DCF-85AF-A3E53C4ABDD8}"/>
    <cellStyle name="Comma 15 4" xfId="885" xr:uid="{FD17C705-E640-4EE3-B6C4-3E8C51B60C5D}"/>
    <cellStyle name="Comma 16" xfId="175" xr:uid="{00000000-0005-0000-0000-0000AE000000}"/>
    <cellStyle name="Comma 16 2" xfId="886" xr:uid="{743BD37E-CFB2-42EF-9BF8-0EF17A5A13B2}"/>
    <cellStyle name="Comma 17" xfId="176" xr:uid="{00000000-0005-0000-0000-0000AF000000}"/>
    <cellStyle name="Comma 18" xfId="177" xr:uid="{00000000-0005-0000-0000-0000B0000000}"/>
    <cellStyle name="Comma 19" xfId="178" xr:uid="{00000000-0005-0000-0000-0000B1000000}"/>
    <cellStyle name="Comma 2" xfId="179" xr:uid="{00000000-0005-0000-0000-0000B2000000}"/>
    <cellStyle name="Comma 2 19" xfId="780" xr:uid="{8DCFF666-4F7D-4D3B-A25E-3DEE82259502}"/>
    <cellStyle name="Comma 2 19 2" xfId="1350" xr:uid="{62B3E601-71F3-45D4-BF20-FBED980D4391}"/>
    <cellStyle name="Comma 2 2" xfId="180" xr:uid="{00000000-0005-0000-0000-0000B3000000}"/>
    <cellStyle name="Comma 2 2 10" xfId="1514" xr:uid="{E1DCA957-1F2F-4B30-A027-7D0CEA5CCE5E}"/>
    <cellStyle name="Comma 2 2 11" xfId="1527" xr:uid="{EF9A0091-1251-4ABB-93C9-A739303CAECA}"/>
    <cellStyle name="Comma 2 2 11 2" xfId="1895" xr:uid="{F2D4AAE8-E08B-4431-B189-EBC8482EFC0C}"/>
    <cellStyle name="Comma 2 2 11 3" xfId="1713" xr:uid="{E1588F8E-FBB8-4E27-A366-D2F23F92DABB}"/>
    <cellStyle name="Comma 2 2 12" xfId="1797" xr:uid="{10FF15C8-D981-421F-8AED-A7A428584DC3}"/>
    <cellStyle name="Comma 2 2 13" xfId="1615" xr:uid="{17D9C282-895C-45B6-8CEA-2B8C2CF00EAD}"/>
    <cellStyle name="Comma 2 2 14" xfId="788" xr:uid="{BCFE15CF-975D-4179-9D05-1CC40B5928BC}"/>
    <cellStyle name="Comma 2 2 2" xfId="181" xr:uid="{00000000-0005-0000-0000-0000B4000000}"/>
    <cellStyle name="Comma 2 2 2 2" xfId="1012" xr:uid="{9A63FDBD-C0FF-4EA9-8007-CDC6EE47AA04}"/>
    <cellStyle name="Comma 2 2 2 3" xfId="887" xr:uid="{255826E5-254C-45FB-9A4C-D96CAB3F0BDF}"/>
    <cellStyle name="Comma 2 2 3" xfId="1013" xr:uid="{51C9C5C8-898E-4BD1-B5C7-359D18C85977}"/>
    <cellStyle name="Comma 2 2 4" xfId="1014" xr:uid="{0ACD3FB7-3025-4D40-8DDC-D67459E9F01F}"/>
    <cellStyle name="Comma 2 2 4 2" xfId="1015" xr:uid="{80087C66-6FD5-42D3-941C-8BA5D33625EB}"/>
    <cellStyle name="Comma 2 2 5" xfId="1016" xr:uid="{E4C148B2-A778-4F64-AD2B-F311D4B95DBE}"/>
    <cellStyle name="Comma 2 2 5 2" xfId="1017" xr:uid="{33EEBB51-1868-42AB-8725-A9DC7C700873}"/>
    <cellStyle name="Comma 2 2 6" xfId="1018" xr:uid="{581724FB-92C4-49BC-B5EC-899BB05394FD}"/>
    <cellStyle name="Comma 2 2 6 2" xfId="1357" xr:uid="{D4B20136-63FC-4346-B017-5B9CEED44EE0}"/>
    <cellStyle name="Comma 2 2 7" xfId="862" xr:uid="{BFB5BDA9-6C37-410F-9DC6-265938C832AB}"/>
    <cellStyle name="Comma 2 2 8" xfId="1449" xr:uid="{9DFF8D90-B02C-4ACE-B2D5-E0BBC5433E4C}"/>
    <cellStyle name="Comma 2 2 8 2" xfId="1551" xr:uid="{BA1AFDF3-8199-45B5-A220-DEB287479BC5}"/>
    <cellStyle name="Comma 2 2 8 2 2" xfId="1919" xr:uid="{35BE4E7B-3817-4177-873E-0198EB465607}"/>
    <cellStyle name="Comma 2 2 8 2 3" xfId="1737" xr:uid="{3B8A10E0-4D97-44C3-AC74-32AEFD4794A7}"/>
    <cellStyle name="Comma 2 2 8 3" xfId="1835" xr:uid="{6E6C1737-2E9F-4156-82B8-BC15FA07FE60}"/>
    <cellStyle name="Comma 2 2 8 4" xfId="1653" xr:uid="{258C57D1-7936-4D77-97FB-B976A96439C1}"/>
    <cellStyle name="Comma 2 2 9" xfId="1478" xr:uid="{582F8C59-1D47-46FD-A483-49996F8CCC71}"/>
    <cellStyle name="Comma 2 2 9 2" xfId="1578" xr:uid="{640B21AC-5B93-45A4-A52F-FF6C1D158BC8}"/>
    <cellStyle name="Comma 2 2 9 2 2" xfId="1944" xr:uid="{45BCDB6D-B88D-436C-B035-E3928CE10563}"/>
    <cellStyle name="Comma 2 2 9 2 3" xfId="1762" xr:uid="{4D825750-73FF-41F7-BEA4-E8894C92948A}"/>
    <cellStyle name="Comma 2 2 9 3" xfId="1860" xr:uid="{9AE8C1DD-04A3-48B7-A889-643FA6565129}"/>
    <cellStyle name="Comma 2 2 9 4" xfId="1678" xr:uid="{8F5E52C6-5F38-4938-A79B-1BEF18185BCF}"/>
    <cellStyle name="Comma 2 3" xfId="182" xr:uid="{00000000-0005-0000-0000-0000B5000000}"/>
    <cellStyle name="Comma 2 3 2" xfId="1019" xr:uid="{C9C83875-34C0-4456-B813-6C6052D954B7}"/>
    <cellStyle name="Comma 2 3 3" xfId="888" xr:uid="{3FA0C8F5-528A-42E0-9041-2971A3B8EAC8}"/>
    <cellStyle name="Comma 2 3 9" xfId="773" xr:uid="{4420F980-7A81-4923-8D71-E2F8AAB62862}"/>
    <cellStyle name="Comma 2 4" xfId="183" xr:uid="{00000000-0005-0000-0000-0000B6000000}"/>
    <cellStyle name="Comma 2 4 2" xfId="1511" xr:uid="{9664805B-9A77-42D5-ACD9-B91A7FF6938E}"/>
    <cellStyle name="Comma 2 4 3" xfId="889" xr:uid="{5A12272A-7313-4773-840D-7E09E96E232D}"/>
    <cellStyle name="Comma 2 5" xfId="771" xr:uid="{262A0677-5BC5-4DE1-BA9B-737E73EFDC2F}"/>
    <cellStyle name="Comma 2 5 2" xfId="860" xr:uid="{9A797BEC-E540-4FF7-8910-A1F093E8EE2C}"/>
    <cellStyle name="Comma 2 6" xfId="1349" xr:uid="{FACFBEE1-21E9-411A-93EA-5FFD467BD6F7}"/>
    <cellStyle name="Comma 2 7" xfId="1509" xr:uid="{3350CF0F-09EC-4A96-AFE1-C35C4284C116}"/>
    <cellStyle name="Comma 2 8" xfId="779" xr:uid="{DE9BEDC1-114A-43A8-B778-F7ADD7B89208}"/>
    <cellStyle name="Comma 20" xfId="184" xr:uid="{00000000-0005-0000-0000-0000B7000000}"/>
    <cellStyle name="Comma 21" xfId="185" xr:uid="{00000000-0005-0000-0000-0000B8000000}"/>
    <cellStyle name="Comma 21 2" xfId="1020" xr:uid="{94CED623-2736-4301-AA6B-6558F12BEFB2}"/>
    <cellStyle name="Comma 21 2 2" xfId="1358" xr:uid="{9EEDA768-C0D0-4E7D-83F2-B100A519043E}"/>
    <cellStyle name="Comma 22" xfId="186" xr:uid="{00000000-0005-0000-0000-0000B9000000}"/>
    <cellStyle name="Comma 23" xfId="187" xr:uid="{00000000-0005-0000-0000-0000BA000000}"/>
    <cellStyle name="Comma 23 2" xfId="188" xr:uid="{00000000-0005-0000-0000-0000BB000000}"/>
    <cellStyle name="Comma 23 2 2" xfId="189" xr:uid="{00000000-0005-0000-0000-0000BC000000}"/>
    <cellStyle name="Comma 23 3" xfId="1021" xr:uid="{080F364E-A624-4E23-9459-9D04E9073D85}"/>
    <cellStyle name="Comma 23 4" xfId="1022" xr:uid="{E17F5727-D637-4D2C-AB22-1B2A9B0BD188}"/>
    <cellStyle name="Comma 23 4 2" xfId="1359" xr:uid="{C35266C3-0EF4-4D96-8641-0BB8E2ADE6E0}"/>
    <cellStyle name="Comma 24" xfId="190" xr:uid="{00000000-0005-0000-0000-0000BD000000}"/>
    <cellStyle name="Comma 24 2" xfId="191" xr:uid="{00000000-0005-0000-0000-0000BE000000}"/>
    <cellStyle name="Comma 24 2 2" xfId="1023" xr:uid="{473C4EF8-C980-4FA1-A985-0B8AC2B5D59B}"/>
    <cellStyle name="Comma 25" xfId="192" xr:uid="{00000000-0005-0000-0000-0000BF000000}"/>
    <cellStyle name="Comma 25 2" xfId="193" xr:uid="{00000000-0005-0000-0000-0000C0000000}"/>
    <cellStyle name="Comma 25 2 2" xfId="1024" xr:uid="{5F26F84A-B35F-4D43-BC53-B8EC56BD7E03}"/>
    <cellStyle name="Comma 26" xfId="194" xr:uid="{00000000-0005-0000-0000-0000C1000000}"/>
    <cellStyle name="Comma 26 2" xfId="1025" xr:uid="{EDA08735-3F78-4FF9-B257-71E7587B181D}"/>
    <cellStyle name="Comma 26 2 2" xfId="1026" xr:uid="{B7CC2A83-7158-4573-9953-14745C073945}"/>
    <cellStyle name="Comma 27" xfId="195" xr:uid="{00000000-0005-0000-0000-0000C2000000}"/>
    <cellStyle name="Comma 27 2" xfId="1027" xr:uid="{DC2A653C-3D78-42B5-A3F7-ABEB7DB61B17}"/>
    <cellStyle name="Comma 28" xfId="196" xr:uid="{00000000-0005-0000-0000-0000C3000000}"/>
    <cellStyle name="Comma 28 2" xfId="1028" xr:uid="{5EA8D35D-D4C9-44DC-9A80-ABFB83D1EE50}"/>
    <cellStyle name="Comma 29" xfId="197" xr:uid="{00000000-0005-0000-0000-0000C4000000}"/>
    <cellStyle name="Comma 29 2" xfId="1029" xr:uid="{4CACCA15-5968-46BB-A8C5-6102D3FA64A7}"/>
    <cellStyle name="Comma 3" xfId="198" xr:uid="{00000000-0005-0000-0000-0000C5000000}"/>
    <cellStyle name="Comma 3 10" xfId="1613" xr:uid="{2DA0AB9E-24E7-470A-8CA0-147ED7591126}"/>
    <cellStyle name="Comma 3 11" xfId="785" xr:uid="{7B632F2B-3EFD-43B5-85CC-05DBF4454A9E}"/>
    <cellStyle name="Comma 3 2" xfId="891" xr:uid="{6C6A28A4-2F43-4A24-B566-8E73A9DCF67D}"/>
    <cellStyle name="Comma 3 3" xfId="892" xr:uid="{0282D556-5C1C-427F-8932-388093ABECA6}"/>
    <cellStyle name="Comma 3 4" xfId="890" xr:uid="{AFE49500-8C6C-473B-A038-E11A6CB65B0A}"/>
    <cellStyle name="Comma 3 5" xfId="1451" xr:uid="{EF209CFE-C8C2-451C-9D7C-4173B291249A}"/>
    <cellStyle name="Comma 3 5 2" xfId="1553" xr:uid="{E9D6D9EC-A7B9-441B-8013-1C8729D2F64B}"/>
    <cellStyle name="Comma 3 5 2 2" xfId="1921" xr:uid="{5B1F9CB1-BD72-4C02-9147-1B488DEAC97F}"/>
    <cellStyle name="Comma 3 5 2 3" xfId="1739" xr:uid="{CC5DF99D-DFBB-43D8-AB1B-88620580462F}"/>
    <cellStyle name="Comma 3 5 3" xfId="1837" xr:uid="{F94E1A84-CC2D-494E-908B-2423CBE293F2}"/>
    <cellStyle name="Comma 3 5 4" xfId="1655" xr:uid="{D8BF20F5-C5AC-4405-8802-088C8CD5C104}"/>
    <cellStyle name="Comma 3 6" xfId="1480" xr:uid="{DD08A9E3-451C-40CE-8B64-BAC7CB9FBBCF}"/>
    <cellStyle name="Comma 3 6 2" xfId="1580" xr:uid="{31981353-EFC7-40F4-BF2D-89D2E6A8281A}"/>
    <cellStyle name="Comma 3 6 2 2" xfId="1946" xr:uid="{7F92CFC3-314A-4A5D-83F2-3C7FCAE9EEE8}"/>
    <cellStyle name="Comma 3 6 2 3" xfId="1764" xr:uid="{AA188180-24F5-4CC1-918D-F3AD5DFA9106}"/>
    <cellStyle name="Comma 3 6 3" xfId="1862" xr:uid="{ECDA9FB7-FE05-4AC6-B52D-4BBE123CC3A4}"/>
    <cellStyle name="Comma 3 6 4" xfId="1680" xr:uid="{CFE24138-412E-4370-A4B7-12B6DB08525C}"/>
    <cellStyle name="Comma 3 7" xfId="1513" xr:uid="{2A6B2E38-594E-4963-A4DF-5FD67B94723F}"/>
    <cellStyle name="Comma 3 8" xfId="1525" xr:uid="{ADACCA36-7A5E-4DAB-AB69-872F62656CB4}"/>
    <cellStyle name="Comma 3 8 2" xfId="1893" xr:uid="{C34BED2A-0277-4486-8E6E-C6D4DE832FFF}"/>
    <cellStyle name="Comma 3 8 3" xfId="1711" xr:uid="{0B6B5D33-2C8F-4D03-AA33-146146729197}"/>
    <cellStyle name="Comma 3 9" xfId="1795" xr:uid="{17DD4371-F965-4B29-B813-DEC8811E4ECF}"/>
    <cellStyle name="Comma 30" xfId="199" xr:uid="{00000000-0005-0000-0000-0000C6000000}"/>
    <cellStyle name="Comma 31" xfId="200" xr:uid="{00000000-0005-0000-0000-0000C7000000}"/>
    <cellStyle name="Comma 32" xfId="201" xr:uid="{00000000-0005-0000-0000-0000C8000000}"/>
    <cellStyle name="Comma 33" xfId="202" xr:uid="{00000000-0005-0000-0000-0000C9000000}"/>
    <cellStyle name="Comma 34" xfId="203" xr:uid="{00000000-0005-0000-0000-0000CA000000}"/>
    <cellStyle name="Comma 35" xfId="204" xr:uid="{00000000-0005-0000-0000-0000CB000000}"/>
    <cellStyle name="Comma 36" xfId="205" xr:uid="{00000000-0005-0000-0000-0000CC000000}"/>
    <cellStyle name="Comma 37" xfId="206" xr:uid="{00000000-0005-0000-0000-0000CD000000}"/>
    <cellStyle name="Comma 38" xfId="207" xr:uid="{00000000-0005-0000-0000-0000CE000000}"/>
    <cellStyle name="Comma 39" xfId="208" xr:uid="{00000000-0005-0000-0000-0000CF000000}"/>
    <cellStyle name="Comma 4" xfId="209" xr:uid="{00000000-0005-0000-0000-0000D0000000}"/>
    <cellStyle name="Comma 4 2" xfId="811" xr:uid="{1E3F8749-6761-43BD-8347-94495A4C1E13}"/>
    <cellStyle name="Comma 4 2 2" xfId="894" xr:uid="{094A20BA-7110-4FB6-AD50-F1DE774C26A8}"/>
    <cellStyle name="Comma 4 3" xfId="893" xr:uid="{4D1BA26A-B2D9-4AF7-B722-F43779ECB1C2}"/>
    <cellStyle name="Comma 4 4" xfId="794" xr:uid="{3F630832-4DB3-44CB-8315-708DFD3B25AB}"/>
    <cellStyle name="Comma 40" xfId="210" xr:uid="{00000000-0005-0000-0000-0000D1000000}"/>
    <cellStyle name="Comma 41" xfId="211" xr:uid="{00000000-0005-0000-0000-0000D2000000}"/>
    <cellStyle name="Comma 41 2" xfId="1030" xr:uid="{B9F01A02-A93A-4F34-B3FA-FBB3D333BC35}"/>
    <cellStyle name="Comma 42" xfId="212" xr:uid="{00000000-0005-0000-0000-0000D3000000}"/>
    <cellStyle name="Comma 42 2" xfId="1031" xr:uid="{673C84E1-56E5-4DB7-A4ED-C75DD86F7489}"/>
    <cellStyle name="Comma 43" xfId="213" xr:uid="{00000000-0005-0000-0000-0000D4000000}"/>
    <cellStyle name="Comma 43 2" xfId="1033" xr:uid="{26061358-DEFB-4CF5-90BC-490544718E26}"/>
    <cellStyle name="Comma 43 3" xfId="1032" xr:uid="{96106D4B-9898-42D3-8F3C-DAE420B84082}"/>
    <cellStyle name="Comma 44" xfId="214" xr:uid="{00000000-0005-0000-0000-0000D5000000}"/>
    <cellStyle name="Comma 44 2" xfId="1035" xr:uid="{0780CCA7-6ED3-43A0-A7E1-8354B63ECF89}"/>
    <cellStyle name="Comma 44 3" xfId="1034" xr:uid="{2681705B-B954-47FF-AA7F-AF20BD3D0C65}"/>
    <cellStyle name="Comma 45" xfId="215" xr:uid="{00000000-0005-0000-0000-0000D6000000}"/>
    <cellStyle name="Comma 45 2" xfId="1037" xr:uid="{C6A3B998-BC14-4312-A3AA-AD63AA75E592}"/>
    <cellStyle name="Comma 45 3" xfId="1036" xr:uid="{641D436A-5DDA-4B7A-BC67-2CF4737B5589}"/>
    <cellStyle name="Comma 46" xfId="216" xr:uid="{00000000-0005-0000-0000-0000D7000000}"/>
    <cellStyle name="Comma 46 2" xfId="1039" xr:uid="{88396ED0-7725-426B-ADC9-BE7ABA6DC1FF}"/>
    <cellStyle name="Comma 46 3" xfId="1038" xr:uid="{41C94CAE-18C8-484A-837B-EDDDC7F32DDC}"/>
    <cellStyle name="Comma 47" xfId="217" xr:uid="{00000000-0005-0000-0000-0000D8000000}"/>
    <cellStyle name="Comma 47 2" xfId="1040" xr:uid="{2A180C13-5916-4444-A5F0-761C63542571}"/>
    <cellStyle name="Comma 48" xfId="218" xr:uid="{00000000-0005-0000-0000-0000D9000000}"/>
    <cellStyle name="Comma 48 2" xfId="1042" xr:uid="{D9C8E816-28EF-45F3-BA35-D6B53C0F5C85}"/>
    <cellStyle name="Comma 49" xfId="219" xr:uid="{00000000-0005-0000-0000-0000DA000000}"/>
    <cellStyle name="Comma 5" xfId="220" xr:uid="{00000000-0005-0000-0000-0000DB000000}"/>
    <cellStyle name="Comma 5 2" xfId="895" xr:uid="{F23EC425-8768-4508-90AF-CAD95FBC8B74}"/>
    <cellStyle name="Comma 5 3" xfId="1462" xr:uid="{1ED21AFE-BA40-42F7-918A-618A78F0EB87}"/>
    <cellStyle name="Comma 5 3 2" xfId="1562" xr:uid="{863A29CC-AC72-4836-8A5A-35337E021506}"/>
    <cellStyle name="Comma 5 3 2 2" xfId="1930" xr:uid="{72FE5907-9876-46AA-A677-D2F96D953233}"/>
    <cellStyle name="Comma 5 3 2 3" xfId="1748" xr:uid="{F4ED4E4E-A020-4C2A-8AA7-04C1AB229DDB}"/>
    <cellStyle name="Comma 5 3 3" xfId="1846" xr:uid="{7333BEBA-D016-430C-95CB-6E1F1AEAAA36}"/>
    <cellStyle name="Comma 5 3 4" xfId="1664" xr:uid="{DDFD7B80-4DB4-4BAD-82BE-586C80642F25}"/>
    <cellStyle name="Comma 5 4" xfId="1489" xr:uid="{179C36B6-8DAA-4560-B339-D1349C9B1850}"/>
    <cellStyle name="Comma 5 4 2" xfId="1589" xr:uid="{8178E804-6592-4259-84CC-19433D5E339F}"/>
    <cellStyle name="Comma 5 4 2 2" xfId="1955" xr:uid="{DC2E3F31-AC1B-46BB-8D0D-3C200E75482E}"/>
    <cellStyle name="Comma 5 4 2 3" xfId="1773" xr:uid="{E7EE7911-A5A3-44A5-A6C6-7B1035372A8C}"/>
    <cellStyle name="Comma 5 4 3" xfId="1871" xr:uid="{46291990-98FF-41C1-91C9-C5E3A3617E35}"/>
    <cellStyle name="Comma 5 4 4" xfId="1689" xr:uid="{5DFEA351-7881-4F4E-8421-42F10B1F0014}"/>
    <cellStyle name="Comma 5 5" xfId="1536" xr:uid="{BDE9F0BB-8931-4747-90CA-4E9E2692AD57}"/>
    <cellStyle name="Comma 5 5 2" xfId="1904" xr:uid="{61DB67C9-8D57-44CA-A026-35BFC4BD65B4}"/>
    <cellStyle name="Comma 5 5 3" xfId="1722" xr:uid="{7C6A629D-9D5F-4664-ADA3-5FDDCE68F009}"/>
    <cellStyle name="Comma 5 6" xfId="1806" xr:uid="{AF65ECF4-F839-4482-B0C6-10B0A3D02354}"/>
    <cellStyle name="Comma 5 7" xfId="1624" xr:uid="{E7829C8E-0962-404B-807B-71C42CD8FF41}"/>
    <cellStyle name="Comma 5 8" xfId="808" xr:uid="{5B8EE33D-D83F-42BF-8FF6-ADCEE91873E1}"/>
    <cellStyle name="Comma 50" xfId="221" xr:uid="{00000000-0005-0000-0000-0000DC000000}"/>
    <cellStyle name="Comma 51" xfId="222" xr:uid="{00000000-0005-0000-0000-0000DD000000}"/>
    <cellStyle name="Comma 52" xfId="223" xr:uid="{00000000-0005-0000-0000-0000DE000000}"/>
    <cellStyle name="Comma 53" xfId="224" xr:uid="{00000000-0005-0000-0000-0000DF000000}"/>
    <cellStyle name="Comma 53 2" xfId="1045" xr:uid="{A2306E45-CA95-42E5-BEF4-A8584A5E1677}"/>
    <cellStyle name="Comma 54" xfId="225" xr:uid="{00000000-0005-0000-0000-0000E0000000}"/>
    <cellStyle name="Comma 54 2" xfId="1046" xr:uid="{AE5F3BBF-EC34-4D10-8515-6AA561D2197D}"/>
    <cellStyle name="Comma 55" xfId="226" xr:uid="{00000000-0005-0000-0000-0000E1000000}"/>
    <cellStyle name="Comma 56" xfId="227" xr:uid="{00000000-0005-0000-0000-0000E2000000}"/>
    <cellStyle name="Comma 56 2" xfId="1360" xr:uid="{9FEDA65E-016E-48BB-B18F-4860E3A4DE87}"/>
    <cellStyle name="Comma 56 3" xfId="1048" xr:uid="{6623124B-3465-49C6-B9D2-CE9B5DC88AAE}"/>
    <cellStyle name="Comma 57" xfId="228" xr:uid="{00000000-0005-0000-0000-0000E3000000}"/>
    <cellStyle name="Comma 58" xfId="229" xr:uid="{00000000-0005-0000-0000-0000E4000000}"/>
    <cellStyle name="Comma 59" xfId="230" xr:uid="{00000000-0005-0000-0000-0000E5000000}"/>
    <cellStyle name="Comma 59 2" xfId="1361" xr:uid="{0B8C5F3C-4116-43F2-B042-B3CD768F9D81}"/>
    <cellStyle name="Comma 59 3" xfId="1051" xr:uid="{1254BD5E-DC10-4713-93D5-CF8D3C262ABE}"/>
    <cellStyle name="Comma 6" xfId="231" xr:uid="{00000000-0005-0000-0000-0000E6000000}"/>
    <cellStyle name="Comma 6 2" xfId="896" xr:uid="{C2C5B8B6-13E6-4A3C-946E-96200757C3A2}"/>
    <cellStyle name="Comma 6 3" xfId="805" xr:uid="{74B278D1-2FEF-443F-BFD4-9CE1F91E3D23}"/>
    <cellStyle name="Comma 60" xfId="232" xr:uid="{00000000-0005-0000-0000-0000E7000000}"/>
    <cellStyle name="Comma 60 2" xfId="1362" xr:uid="{583D264C-EB7A-4FEB-82D2-A7214F3AB774}"/>
    <cellStyle name="Comma 60 3" xfId="1052" xr:uid="{1B37DFD7-2A5A-4D63-8B66-B55AFE08DE26}"/>
    <cellStyle name="Comma 61" xfId="233" xr:uid="{00000000-0005-0000-0000-0000E8000000}"/>
    <cellStyle name="Comma 61 2" xfId="1363" xr:uid="{3954BB8B-C5FB-4969-8851-34AD534F3BAD}"/>
    <cellStyle name="Comma 61 3" xfId="1053" xr:uid="{E9962DF0-CE98-4185-887B-523040A65C78}"/>
    <cellStyle name="Comma 62" xfId="234" xr:uid="{00000000-0005-0000-0000-0000E9000000}"/>
    <cellStyle name="Comma 62 2" xfId="1364" xr:uid="{9181A47B-F076-4AA0-9337-B80F1DEB337F}"/>
    <cellStyle name="Comma 62 3" xfId="1054" xr:uid="{3CAD526B-E468-44E1-8BE5-CCDF5CEFC79C}"/>
    <cellStyle name="Comma 63" xfId="235" xr:uid="{00000000-0005-0000-0000-0000EA000000}"/>
    <cellStyle name="Comma 63 2" xfId="1365" xr:uid="{47595464-ADE3-4129-9E18-A714B2C35080}"/>
    <cellStyle name="Comma 63 3" xfId="1055" xr:uid="{82D0A064-C832-4326-A06A-B9A18FFBC1C9}"/>
    <cellStyle name="Comma 64" xfId="236" xr:uid="{00000000-0005-0000-0000-0000EB000000}"/>
    <cellStyle name="Comma 64 2" xfId="1366" xr:uid="{B0626DB1-CDDE-47D4-B584-703A76EC5B5F}"/>
    <cellStyle name="Comma 64 3" xfId="1056" xr:uid="{9F1A6D08-5DEA-4DCF-B363-3A58B2F9A5D9}"/>
    <cellStyle name="Comma 65" xfId="237" xr:uid="{00000000-0005-0000-0000-0000EC000000}"/>
    <cellStyle name="Comma 65 2" xfId="1367" xr:uid="{347427D3-5842-4536-BDF0-280FD0A8BD92}"/>
    <cellStyle name="Comma 65 3" xfId="1057" xr:uid="{B2CF39D7-128D-4623-8CAB-36D8732EAE4F}"/>
    <cellStyle name="Comma 66" xfId="238" xr:uid="{00000000-0005-0000-0000-0000ED000000}"/>
    <cellStyle name="Comma 66 2" xfId="1368" xr:uid="{59A6CAF5-6E1F-41D3-9782-6DF32CBDF9BB}"/>
    <cellStyle name="Comma 66 3" xfId="1058" xr:uid="{EC30AB58-4C0B-4BB2-8869-77DC3BF179BC}"/>
    <cellStyle name="Comma 67" xfId="239" xr:uid="{00000000-0005-0000-0000-0000EE000000}"/>
    <cellStyle name="Comma 67 2" xfId="1059" xr:uid="{1B51D8EA-ED57-4A6A-9717-5724E7A457D0}"/>
    <cellStyle name="Comma 68" xfId="240" xr:uid="{00000000-0005-0000-0000-0000EF000000}"/>
    <cellStyle name="Comma 68 2" xfId="241" xr:uid="{00000000-0005-0000-0000-0000F0000000}"/>
    <cellStyle name="Comma 69" xfId="242" xr:uid="{00000000-0005-0000-0000-0000F1000000}"/>
    <cellStyle name="Comma 69 2" xfId="1061" xr:uid="{1FA26517-09A8-486F-AFB5-681C02348144}"/>
    <cellStyle name="Comma 7" xfId="243" xr:uid="{00000000-0005-0000-0000-0000F2000000}"/>
    <cellStyle name="Comma 7 2" xfId="897" xr:uid="{24B8AE02-981F-4898-BEFB-D570F8C1A90C}"/>
    <cellStyle name="Comma 70" xfId="244" xr:uid="{00000000-0005-0000-0000-0000F3000000}"/>
    <cellStyle name="Comma 70 2" xfId="1369" xr:uid="{09B2B0ED-99CF-4CD7-B330-B758DCAEF34A}"/>
    <cellStyle name="Comma 70 3" xfId="1062" xr:uid="{E78CD7A6-D744-4691-AFD9-E295B92556E7}"/>
    <cellStyle name="Comma 71" xfId="245" xr:uid="{00000000-0005-0000-0000-0000F4000000}"/>
    <cellStyle name="Comma 71 2" xfId="1063" xr:uid="{63B45234-3CEA-462B-8161-11B7B67CF951}"/>
    <cellStyle name="Comma 71 2 2" xfId="1370" xr:uid="{D7A174A1-F7F8-4516-B743-7CEB167F6C44}"/>
    <cellStyle name="Comma 71 3" xfId="1450" xr:uid="{59310406-AE2A-48C6-A4FC-A1040363C576}"/>
    <cellStyle name="Comma 71 3 2" xfId="1552" xr:uid="{8C76C548-12AF-4E3E-A467-548B7B493F12}"/>
    <cellStyle name="Comma 71 3 2 2" xfId="1920" xr:uid="{EA823E2D-ECA1-49B7-AFA1-966D6E89BB9E}"/>
    <cellStyle name="Comma 71 3 2 3" xfId="1738" xr:uid="{88FDAF55-D390-4D25-8A68-46703B3679DA}"/>
    <cellStyle name="Comma 71 3 3" xfId="1836" xr:uid="{F9B2198C-23D9-4F1C-A499-7CB621401325}"/>
    <cellStyle name="Comma 71 3 4" xfId="1654" xr:uid="{0FAE21CD-6D73-4D71-B80A-BE3312A53B2C}"/>
    <cellStyle name="Comma 71 4" xfId="1479" xr:uid="{168D504A-14B0-450E-8E80-A8835992E380}"/>
    <cellStyle name="Comma 71 4 2" xfId="1579" xr:uid="{E892D328-DED1-44BE-B49D-B50D86D33438}"/>
    <cellStyle name="Comma 71 4 2 2" xfId="1945" xr:uid="{B4A008E0-468F-4AFA-86BE-65CB35709332}"/>
    <cellStyle name="Comma 71 4 2 3" xfId="1763" xr:uid="{1D0651D8-F025-4A23-BF3F-E305193E0AD0}"/>
    <cellStyle name="Comma 71 4 3" xfId="1861" xr:uid="{6DC59189-5549-450D-9436-67DC94FA623D}"/>
    <cellStyle name="Comma 71 4 4" xfId="1679" xr:uid="{C1492DBE-61E5-4D4D-A765-6D2B69D511A0}"/>
    <cellStyle name="Comma 71 5" xfId="1534" xr:uid="{C712CF9E-94FA-426C-84C2-568BC7BB47ED}"/>
    <cellStyle name="Comma 71 5 2" xfId="1902" xr:uid="{9A02632B-C8EF-4B5A-BA58-0455A6D6A11C}"/>
    <cellStyle name="Comma 71 5 3" xfId="1720" xr:uid="{1086C60C-187C-4CD1-B2C0-1824A8308F0B}"/>
    <cellStyle name="Comma 71 6" xfId="1804" xr:uid="{1AD6C78B-AB88-4BCD-86E8-6BDFEB389BDB}"/>
    <cellStyle name="Comma 71 7" xfId="1622" xr:uid="{BA332E2D-DBED-4919-AB1F-64AD953FAEB8}"/>
    <cellStyle name="Comma 71 8" xfId="803" xr:uid="{9EB6734E-89E5-4FB6-9B36-4511CD2BDCE4}"/>
    <cellStyle name="Comma 72" xfId="246" xr:uid="{00000000-0005-0000-0000-0000F5000000}"/>
    <cellStyle name="Comma 72 2" xfId="1371" xr:uid="{9BEDAEC1-06D2-494C-9963-041A4CB8AED1}"/>
    <cellStyle name="Comma 72 3" xfId="1064" xr:uid="{6CA1E67A-0483-47CF-9DC3-AACA39D1271F}"/>
    <cellStyle name="Comma 73" xfId="247" xr:uid="{00000000-0005-0000-0000-0000F6000000}"/>
    <cellStyle name="Comma 73 2" xfId="1372" xr:uid="{3349E88F-15B6-499B-B116-D9165DD55D4D}"/>
    <cellStyle name="Comma 73 3" xfId="1065" xr:uid="{B0CECBA3-4120-4699-B3E2-03F3575AA4DD}"/>
    <cellStyle name="Comma 74" xfId="248" xr:uid="{00000000-0005-0000-0000-0000F7000000}"/>
    <cellStyle name="Comma 74 2" xfId="1373" xr:uid="{06E88EC1-0022-4139-9631-189F1F95AFA4}"/>
    <cellStyle name="Comma 74 3" xfId="1066" xr:uid="{845D73D3-62BC-4291-99D3-14F358EAA8BB}"/>
    <cellStyle name="Comma 75" xfId="249" xr:uid="{00000000-0005-0000-0000-0000F8000000}"/>
    <cellStyle name="Comma 75 2" xfId="1374" xr:uid="{32CCA0B4-3AC6-4F68-8C66-590281FC964B}"/>
    <cellStyle name="Comma 75 3" xfId="1067" xr:uid="{616D9E06-B9BC-49D7-B220-F914FC858AF2}"/>
    <cellStyle name="Comma 76" xfId="250" xr:uid="{00000000-0005-0000-0000-0000F9000000}"/>
    <cellStyle name="Comma 76 2" xfId="1375" xr:uid="{FCFAFB20-2500-4631-916F-FCC29A93A412}"/>
    <cellStyle name="Comma 76 3" xfId="1068" xr:uid="{AA45B6E7-7555-4B6E-8372-F5C8806FBB52}"/>
    <cellStyle name="Comma 77" xfId="251" xr:uid="{00000000-0005-0000-0000-0000FA000000}"/>
    <cellStyle name="Comma 77 2" xfId="1069" xr:uid="{9C8322C8-7EEA-4740-A31B-2AC64651881B}"/>
    <cellStyle name="Comma 78" xfId="252" xr:uid="{00000000-0005-0000-0000-0000FB000000}"/>
    <cellStyle name="Comma 78 2" xfId="1376" xr:uid="{54177ACF-0AF0-43D3-98C6-126B10BA6396}"/>
    <cellStyle name="Comma 78 3" xfId="1070" xr:uid="{1474BB28-B758-46EA-9CFE-168F38EF3468}"/>
    <cellStyle name="Comma 79" xfId="253" xr:uid="{00000000-0005-0000-0000-0000FC000000}"/>
    <cellStyle name="Comma 79 2" xfId="1377" xr:uid="{950F7232-9031-4B9E-8DB5-7580F679AD10}"/>
    <cellStyle name="Comma 79 3" xfId="1071" xr:uid="{7958305F-201D-4969-A293-2D01F8B065DE}"/>
    <cellStyle name="Comma 8" xfId="254" xr:uid="{00000000-0005-0000-0000-0000FD000000}"/>
    <cellStyle name="Comma 8 2" xfId="898" xr:uid="{7D86637B-9E74-440F-AC02-18486FDE9D26}"/>
    <cellStyle name="Comma 80" xfId="255" xr:uid="{00000000-0005-0000-0000-0000FE000000}"/>
    <cellStyle name="Comma 80 2" xfId="1378" xr:uid="{DF45FE6F-5033-4F42-BA9D-8112DBBE72E3}"/>
    <cellStyle name="Comma 80 3" xfId="1072" xr:uid="{2D8BF003-7399-41F9-96C7-49AE3CF73527}"/>
    <cellStyle name="Comma 81" xfId="256" xr:uid="{00000000-0005-0000-0000-0000FF000000}"/>
    <cellStyle name="Comma 81 2" xfId="1379" xr:uid="{AEC85B83-0C42-4D65-9202-BAB17643D2A1}"/>
    <cellStyle name="Comma 81 3" xfId="1073" xr:uid="{B9289287-54B2-4A0C-8B62-C51062ACB8B0}"/>
    <cellStyle name="Comma 82" xfId="257" xr:uid="{00000000-0005-0000-0000-000000010000}"/>
    <cellStyle name="Comma 82 2" xfId="1380" xr:uid="{C1B30F3E-BD57-49E0-AD7C-722C538E7B5F}"/>
    <cellStyle name="Comma 82 3" xfId="1074" xr:uid="{F7F3B5A0-F52D-48E2-AC01-A3A61D2FE3B6}"/>
    <cellStyle name="Comma 83" xfId="258" xr:uid="{00000000-0005-0000-0000-000001010000}"/>
    <cellStyle name="Comma 83 2" xfId="1381" xr:uid="{5D24B07E-7E2C-4494-BD3D-8B8A9D03B8FC}"/>
    <cellStyle name="Comma 83 3" xfId="1075" xr:uid="{660AA56D-CAB4-4762-A5CA-FDE71B53D4C2}"/>
    <cellStyle name="Comma 84" xfId="259" xr:uid="{00000000-0005-0000-0000-000002010000}"/>
    <cellStyle name="Comma 84 2" xfId="1382" xr:uid="{A5AE390B-E422-4A9D-9F9C-597D5833F727}"/>
    <cellStyle name="Comma 84 3" xfId="1076" xr:uid="{5E5A6796-ACD0-40AA-87C5-3A2378E6D65F}"/>
    <cellStyle name="Comma 85" xfId="260" xr:uid="{00000000-0005-0000-0000-000003010000}"/>
    <cellStyle name="Comma 85 2" xfId="1383" xr:uid="{C626AE9E-A68A-4216-BF13-58EB4E6EFB25}"/>
    <cellStyle name="Comma 85 3" xfId="1077" xr:uid="{C729E2FF-520B-4E7E-8F07-DD692F85A264}"/>
    <cellStyle name="Comma 86" xfId="261" xr:uid="{00000000-0005-0000-0000-000004010000}"/>
    <cellStyle name="Comma 86 2" xfId="1078" xr:uid="{8B3BD738-0044-4B3D-8D1C-C2D1C740157E}"/>
    <cellStyle name="Comma 87" xfId="772" xr:uid="{6638B88C-145A-409D-A7B8-E5A26930D6F0}"/>
    <cellStyle name="Comma 87 2" xfId="1079" xr:uid="{30389299-7334-487F-9799-21E0C00C8E48}"/>
    <cellStyle name="Comma 88" xfId="1080" xr:uid="{20B9F7BA-9743-4096-8AC0-DC787A44D620}"/>
    <cellStyle name="Comma 89" xfId="1081" xr:uid="{35E004E0-24C3-414D-B310-0FC100D42BFA}"/>
    <cellStyle name="Comma 89 2" xfId="1384" xr:uid="{217B3B51-B598-453C-A2E3-EC8C78F5BFD5}"/>
    <cellStyle name="Comma 9" xfId="262" xr:uid="{00000000-0005-0000-0000-000005010000}"/>
    <cellStyle name="Comma 90" xfId="1082" xr:uid="{D7A637B5-DFC3-47D9-A09E-23F2C806516F}"/>
    <cellStyle name="Comma 90 2" xfId="1385" xr:uid="{3274B3B2-55E2-4A93-957C-D6B9FF136465}"/>
    <cellStyle name="Comma 91" xfId="1083" xr:uid="{A4224A0C-068F-42C0-BFA7-0A11726A9F46}"/>
    <cellStyle name="Comma 91 2" xfId="1386" xr:uid="{1FCEB626-F6D1-4ED2-A6D3-7EFF9D6032C8}"/>
    <cellStyle name="Comma 92" xfId="1084" xr:uid="{93BCE6DD-504F-40EA-BB70-43EF87D5889B}"/>
    <cellStyle name="Comma 92 2" xfId="1387" xr:uid="{182184FA-DB7A-494F-8801-D43BA99D3FA2}"/>
    <cellStyle name="Comma 93" xfId="1085" xr:uid="{82A68E04-8344-43A5-ACCC-24CC0740DC38}"/>
    <cellStyle name="Comma 93 2" xfId="1388" xr:uid="{60136875-A6AD-4ABD-B50A-FFDBF2089DFC}"/>
    <cellStyle name="Comma 94" xfId="1086" xr:uid="{FD13D72C-0D62-4856-8978-A654081CB38F}"/>
    <cellStyle name="Comma 94 2" xfId="1389" xr:uid="{8249C88C-6EA2-4F09-849F-D1C7E829729F}"/>
    <cellStyle name="Comma 95" xfId="1087" xr:uid="{6D6DE0CD-BB91-4690-A56A-96265C607899}"/>
    <cellStyle name="Comma 95 2" xfId="1390" xr:uid="{464EC62C-B978-4347-AAC7-38F085FC48EC}"/>
    <cellStyle name="Comma 96" xfId="1088" xr:uid="{8B2E3F90-3C0B-4119-8584-C7F3F913E120}"/>
    <cellStyle name="Comma 96 2" xfId="1391" xr:uid="{7C853B72-46AF-47AA-B90C-5A89642AB9F3}"/>
    <cellStyle name="Comma 97" xfId="1089" xr:uid="{FCCF1EA7-72BA-4F38-B585-3BF846DDC393}"/>
    <cellStyle name="Comma 98" xfId="858" xr:uid="{FC324E94-C680-4764-A3F6-C7E2991EF97D}"/>
    <cellStyle name="Comma 98 2" xfId="1465" xr:uid="{1A77FCD9-E303-4EC0-AEA5-0730E9442471}"/>
    <cellStyle name="Comma 98 2 2" xfId="1565" xr:uid="{7ACF6D94-14ED-4AC2-A97C-F62410E60B96}"/>
    <cellStyle name="Comma 98 2 2 2" xfId="1933" xr:uid="{FB8DD666-4351-41B7-8857-32DCB2CE7A09}"/>
    <cellStyle name="Comma 98 2 2 3" xfId="1751" xr:uid="{96EB4A58-B049-4ADE-920A-15832E7C8FBA}"/>
    <cellStyle name="Comma 98 2 3" xfId="1849" xr:uid="{31CCF63C-F7FD-4CEA-848E-5442BD85F257}"/>
    <cellStyle name="Comma 98 2 4" xfId="1667" xr:uid="{705151CF-30E2-45F3-9F97-9A40D87EF495}"/>
    <cellStyle name="Comma 98 3" xfId="1492" xr:uid="{4DDA2E08-7481-422E-BA16-616E067BABEB}"/>
    <cellStyle name="Comma 98 3 2" xfId="1592" xr:uid="{EA3C5A77-BC19-4A3C-93C0-754705689970}"/>
    <cellStyle name="Comma 98 3 2 2" xfId="1958" xr:uid="{BC4DAE8B-C835-4465-9E41-65360F6195B3}"/>
    <cellStyle name="Comma 98 3 2 3" xfId="1776" xr:uid="{B57451F4-E640-4136-8BDC-496D8F9FE294}"/>
    <cellStyle name="Comma 98 3 3" xfId="1874" xr:uid="{681F4224-20A9-4893-9F9E-AE00B9CAC31B}"/>
    <cellStyle name="Comma 98 3 4" xfId="1692" xr:uid="{B6289CA0-5EC3-4671-8964-3032C3B73367}"/>
    <cellStyle name="Comma 98 4" xfId="1539" xr:uid="{99055CFB-310B-43D0-B1EE-CA7203A4580F}"/>
    <cellStyle name="Comma 98 4 2" xfId="1907" xr:uid="{686D60E0-DA8F-4D35-B0F3-848824D7D43B}"/>
    <cellStyle name="Comma 98 4 3" xfId="1725" xr:uid="{D63E23E2-6053-42BE-8AB1-BCD043ED2A45}"/>
    <cellStyle name="Comma 98 5" xfId="1809" xr:uid="{88A7C278-1CE9-4BB5-9FCF-562AA835D640}"/>
    <cellStyle name="Comma 98 6" xfId="1627" xr:uid="{B065E840-E390-4052-85EA-674D9C172E14}"/>
    <cellStyle name="Comma 99" xfId="1445" xr:uid="{28DD258F-D09B-44A3-A37C-36073F9F62FC}"/>
    <cellStyle name="comma zerodec" xfId="263" xr:uid="{00000000-0005-0000-0000-000006010000}"/>
    <cellStyle name="comma zerodec 2" xfId="1090" xr:uid="{B4E26EE7-F272-4480-A9A7-BA3726B8F1BE}"/>
    <cellStyle name="comma zerodec 3" xfId="900" xr:uid="{9DCDC38C-0982-43D2-999A-3F08AD33CD14}"/>
    <cellStyle name="Comma0" xfId="264" xr:uid="{00000000-0005-0000-0000-000007010000}"/>
    <cellStyle name="Comma0 - Modelo1" xfId="265" xr:uid="{00000000-0005-0000-0000-000008010000}"/>
    <cellStyle name="Comma0 - Style1" xfId="266" xr:uid="{00000000-0005-0000-0000-000009010000}"/>
    <cellStyle name="Comma0 10" xfId="1094" xr:uid="{746F976A-6A55-4541-AF44-4931CBB41D98}"/>
    <cellStyle name="Comma0 11" xfId="1095" xr:uid="{EB7164E4-2DE4-41F2-9BA5-43FB53B81356}"/>
    <cellStyle name="Comma0 12" xfId="1096" xr:uid="{FCA9CA6C-93DD-4D1B-BB0A-6EF527CC7D9E}"/>
    <cellStyle name="Comma0 13" xfId="1097" xr:uid="{E2DDC06B-43C0-4813-8F21-4BE510B16C93}"/>
    <cellStyle name="Comma0 14" xfId="1098" xr:uid="{65A86DC2-99C5-4E77-A94F-59F5C99D3D99}"/>
    <cellStyle name="Comma0 15" xfId="1099" xr:uid="{E33931A3-1CDE-4170-9DBA-210F04B5BC87}"/>
    <cellStyle name="Comma0 16" xfId="1100" xr:uid="{1FBF10F0-E2A1-44F5-839F-30BE2BA4D997}"/>
    <cellStyle name="Comma0 17" xfId="1101" xr:uid="{F363B5E0-1DC1-4CA3-8AEE-F4922CC5D0F5}"/>
    <cellStyle name="Comma0 18" xfId="1102" xr:uid="{07939688-499D-46E4-A65E-A09529F7AF7A}"/>
    <cellStyle name="Comma0 19" xfId="1103" xr:uid="{C91C905A-E8F3-4A85-A1C6-1AE19D83E9D1}"/>
    <cellStyle name="Comma0 2" xfId="1104" xr:uid="{7A8C7212-CE95-473F-8744-5F6CFF1B3B62}"/>
    <cellStyle name="Comma0 20" xfId="1105" xr:uid="{5889D973-EB73-4955-908C-389875841FE0}"/>
    <cellStyle name="Comma0 21" xfId="1106" xr:uid="{34609CDC-F223-4D85-A83D-B92B604D1C6E}"/>
    <cellStyle name="Comma0 22" xfId="1107" xr:uid="{5AA8144D-CA15-4823-AD1F-6B7CDD7E530C}"/>
    <cellStyle name="Comma0 23" xfId="1108" xr:uid="{5F95878D-B7C7-4C0E-BDA9-571D5BE69A05}"/>
    <cellStyle name="Comma0 24" xfId="1109" xr:uid="{CAA5104E-B332-47B0-AE70-D320DD0A3FE1}"/>
    <cellStyle name="Comma0 25" xfId="1110" xr:uid="{BD3D15E0-7C83-45AF-918F-A6AA9568281F}"/>
    <cellStyle name="Comma0 26" xfId="1111" xr:uid="{9B32799B-7A48-4DF6-9861-CA62915759CF}"/>
    <cellStyle name="Comma0 27" xfId="1112" xr:uid="{67655ABE-B27C-4772-837C-E75B9106F01D}"/>
    <cellStyle name="Comma0 28" xfId="1113" xr:uid="{3DF7FC56-4763-4B11-9F39-206D1C117EB5}"/>
    <cellStyle name="Comma0 29" xfId="1114" xr:uid="{EAA8694E-B6E6-4ED5-9FDC-0A44591A7287}"/>
    <cellStyle name="Comma0 3" xfId="1115" xr:uid="{9069CCD1-0EC9-4FA1-BD9F-68CABFBD5055}"/>
    <cellStyle name="Comma0 30" xfId="1116" xr:uid="{98894473-4DA6-42C9-B3CE-44E4980AE5B3}"/>
    <cellStyle name="Comma0 31" xfId="1117" xr:uid="{F2EEE0F1-951A-496C-8286-149E520BAE9C}"/>
    <cellStyle name="Comma0 32" xfId="1118" xr:uid="{C5EF9575-03D8-4774-A4AF-78561DA5FB69}"/>
    <cellStyle name="Comma0 33" xfId="1119" xr:uid="{DBBA7D5C-1A51-4F8F-AB9C-4CA19E0F6672}"/>
    <cellStyle name="Comma0 34" xfId="1120" xr:uid="{9AEFC701-64F6-40CC-8A43-F5C5BBE4B2C5}"/>
    <cellStyle name="Comma0 35" xfId="1091" xr:uid="{4E706E66-686B-43A7-8A41-A15DE195FF12}"/>
    <cellStyle name="Comma0 36" xfId="1988" xr:uid="{27892651-18C1-4E9A-A600-F0E197FB6A19}"/>
    <cellStyle name="Comma0 37" xfId="1990" xr:uid="{368ADB82-2F90-4467-801F-B8724EC7C201}"/>
    <cellStyle name="Comma0 38" xfId="2049" xr:uid="{E21D0C8D-1A1B-4022-AAF9-56A1EEE71B6C}"/>
    <cellStyle name="Comma0 4" xfId="1121" xr:uid="{04C6B3D5-E374-4F8F-8176-E67ADB51FF69}"/>
    <cellStyle name="Comma0 5" xfId="1122" xr:uid="{DF3EF9BE-52C4-4A14-84A3-4C389DE6F6D8}"/>
    <cellStyle name="Comma0 6" xfId="1123" xr:uid="{722FFCD5-F9EA-4661-8C11-94E7EECBB6AD}"/>
    <cellStyle name="Comma0 7" xfId="1124" xr:uid="{7C5E3A6E-1D73-40F5-9B12-9823F31313EF}"/>
    <cellStyle name="Comma0 8" xfId="1125" xr:uid="{E45EB69C-0C24-458C-BBD4-C0952926CC46}"/>
    <cellStyle name="Comma0 9" xfId="1126" xr:uid="{4C9735E8-AF56-4072-9DA6-F3F036C1BED9}"/>
    <cellStyle name="Comma0_31.10.09-Leadsheet_FMC Update" xfId="267" xr:uid="{00000000-0005-0000-0000-00000A010000}"/>
    <cellStyle name="Comma1 - Modelo2" xfId="268" xr:uid="{00000000-0005-0000-0000-00000B010000}"/>
    <cellStyle name="Comma1 - Style2" xfId="269" xr:uid="{00000000-0005-0000-0000-00000C010000}"/>
    <cellStyle name="company_title" xfId="270" xr:uid="{00000000-0005-0000-0000-00000D010000}"/>
    <cellStyle name="Copied" xfId="271" xr:uid="{00000000-0005-0000-0000-00000E010000}"/>
    <cellStyle name="Credit" xfId="272" xr:uid="{00000000-0005-0000-0000-00000F010000}"/>
    <cellStyle name="Curpency_FGCOST-1_TCC-LCASH" xfId="273" xr:uid="{00000000-0005-0000-0000-000010010000}"/>
    <cellStyle name="Curren - Style3" xfId="274" xr:uid="{00000000-0005-0000-0000-000011010000}"/>
    <cellStyle name="Curren - Style4" xfId="275" xr:uid="{00000000-0005-0000-0000-000012010000}"/>
    <cellStyle name="Currency [00]" xfId="276" xr:uid="{00000000-0005-0000-0000-000013010000}"/>
    <cellStyle name="Currency0" xfId="277" xr:uid="{00000000-0005-0000-0000-000014010000}"/>
    <cellStyle name="Currency1" xfId="278" xr:uid="{00000000-0005-0000-0000-000015010000}"/>
    <cellStyle name="Currency1 2" xfId="1127" xr:uid="{21DD59CB-E350-4234-A525-2AE4A7C0CF82}"/>
    <cellStyle name="Currency1 3" xfId="901" xr:uid="{7871CBBE-B755-4C9E-86E4-82191B071E52}"/>
    <cellStyle name="Currency2" xfId="279" xr:uid="{00000000-0005-0000-0000-000016010000}"/>
    <cellStyle name="Currency2 2" xfId="1128" xr:uid="{1D4D0C33-5C4E-4705-970D-0E3EF5020F52}"/>
    <cellStyle name="Dan" xfId="280" xr:uid="{00000000-0005-0000-0000-000017010000}"/>
    <cellStyle name="Date" xfId="281" xr:uid="{00000000-0005-0000-0000-000018010000}"/>
    <cellStyle name="Date 2" xfId="1130" xr:uid="{CB5D8D3A-DA8B-4F2C-B1AC-3DD1F3DB757C}"/>
    <cellStyle name="Date 3" xfId="1129" xr:uid="{F1AE9978-866D-40CE-AA96-AD9629FE13FA}"/>
    <cellStyle name="Date Short" xfId="282" xr:uid="{00000000-0005-0000-0000-000019010000}"/>
    <cellStyle name="Date_HMM'09 ZD-410 to 460" xfId="283" xr:uid="{00000000-0005-0000-0000-00001A010000}"/>
    <cellStyle name="Debit" xfId="284" xr:uid="{00000000-0005-0000-0000-00001B010000}"/>
    <cellStyle name="DELTA" xfId="285" xr:uid="{00000000-0005-0000-0000-00001C010000}"/>
    <cellStyle name="Dezimal [0]_35ERI8T2gbIEMixb4v26icuOo" xfId="286" xr:uid="{00000000-0005-0000-0000-00001D010000}"/>
    <cellStyle name="Dezimal_35ERI8T2gbIEMixb4v26icuOo" xfId="287" xr:uid="{00000000-0005-0000-0000-00001E010000}"/>
    <cellStyle name="Dia" xfId="288" xr:uid="{00000000-0005-0000-0000-00001F010000}"/>
    <cellStyle name="Dollar (zero dec)" xfId="289" xr:uid="{00000000-0005-0000-0000-000020010000}"/>
    <cellStyle name="Dollar (zero dec) 2" xfId="1131" xr:uid="{4759F711-D8FE-45FA-9839-9AE03460AB3B}"/>
    <cellStyle name="Dollar (zero dec) 3" xfId="902" xr:uid="{E576E925-59A4-4AA1-8E4D-FC670705175E}"/>
    <cellStyle name="Encabez1" xfId="290" xr:uid="{00000000-0005-0000-0000-000021010000}"/>
    <cellStyle name="Encabez2" xfId="291" xr:uid="{00000000-0005-0000-0000-000022010000}"/>
    <cellStyle name="Enter Currency (0)" xfId="292" xr:uid="{00000000-0005-0000-0000-000023010000}"/>
    <cellStyle name="Enter Currency (2)" xfId="293" xr:uid="{00000000-0005-0000-0000-000024010000}"/>
    <cellStyle name="Enter Units (0)" xfId="294" xr:uid="{00000000-0005-0000-0000-000025010000}"/>
    <cellStyle name="Enter Units (1)" xfId="295" xr:uid="{00000000-0005-0000-0000-000026010000}"/>
    <cellStyle name="Enter Units (2)" xfId="296" xr:uid="{00000000-0005-0000-0000-000027010000}"/>
    <cellStyle name="Entered" xfId="297" xr:uid="{00000000-0005-0000-0000-000028010000}"/>
    <cellStyle name="Euro" xfId="298" xr:uid="{00000000-0005-0000-0000-000029010000}"/>
    <cellStyle name="Euro 2" xfId="1132" xr:uid="{F3BFC147-9912-4BD2-9DCF-0769AF8E85E3}"/>
    <cellStyle name="Explanatory Text 2" xfId="299" xr:uid="{00000000-0005-0000-0000-00002A010000}"/>
    <cellStyle name="Explanatory Text 2 2" xfId="1133" xr:uid="{2A046136-3CB0-4A08-9FEB-B131B5627FA7}"/>
    <cellStyle name="Explanatory Text 2 3" xfId="829" xr:uid="{CDE63699-607C-400E-AB61-7DBB37AB3568}"/>
    <cellStyle name="F2" xfId="300" xr:uid="{00000000-0005-0000-0000-00002B010000}"/>
    <cellStyle name="F3" xfId="301" xr:uid="{00000000-0005-0000-0000-00002C010000}"/>
    <cellStyle name="F4" xfId="302" xr:uid="{00000000-0005-0000-0000-00002D010000}"/>
    <cellStyle name="F5" xfId="303" xr:uid="{00000000-0005-0000-0000-00002E010000}"/>
    <cellStyle name="F6" xfId="304" xr:uid="{00000000-0005-0000-0000-00002F010000}"/>
    <cellStyle name="F7" xfId="305" xr:uid="{00000000-0005-0000-0000-000030010000}"/>
    <cellStyle name="F8" xfId="306" xr:uid="{00000000-0005-0000-0000-000031010000}"/>
    <cellStyle name="Fijo" xfId="307" xr:uid="{00000000-0005-0000-0000-000032010000}"/>
    <cellStyle name="Financiero" xfId="308" xr:uid="{00000000-0005-0000-0000-000033010000}"/>
    <cellStyle name="Fixed" xfId="309" xr:uid="{00000000-0005-0000-0000-000034010000}"/>
    <cellStyle name="Fixed 2" xfId="1135" xr:uid="{9E8A0F3C-4D87-4FCD-BD99-275BED00D35E}"/>
    <cellStyle name="Fixed 3" xfId="1134" xr:uid="{5E7D1BA7-F8B4-4BB8-9A47-7B7FFD16B90D}"/>
    <cellStyle name="Format Number Column" xfId="310" xr:uid="{00000000-0005-0000-0000-000035010000}"/>
    <cellStyle name="Format Number Column 2" xfId="1136" xr:uid="{3396AD7F-2E34-4D45-B2B7-E3C6D58C84A4}"/>
    <cellStyle name="gar" xfId="311" xr:uid="{00000000-0005-0000-0000-000036010000}"/>
    <cellStyle name="gar 2" xfId="1137" xr:uid="{E7C3F1F6-B878-4CD1-A3E1-97210BC8CF8A}"/>
    <cellStyle name="Good 2" xfId="312" xr:uid="{00000000-0005-0000-0000-000037010000}"/>
    <cellStyle name="Good 2 2" xfId="903" xr:uid="{DE4B91BB-EB97-4311-910A-18598881453C}"/>
    <cellStyle name="Good 2 3" xfId="819" xr:uid="{49192CAB-9CAA-4079-A597-61CD67929459}"/>
    <cellStyle name="Grey" xfId="313" xr:uid="{00000000-0005-0000-0000-000038010000}"/>
    <cellStyle name="gs]_x000d__x000a_Window=23,56,584,348, , ,1_x000d__x000a_dir1=0,0,491,191,-1,-1,1,30,201,1905,245,H:\WINDOWS\*.*_x000d__x000a_dir10=44,44,544,323," xfId="314" xr:uid="{00000000-0005-0000-0000-000039010000}"/>
    <cellStyle name="gs]_x000d__x000a_Window=23,56,584,348, , ,1_x000d__x000a_dir1=0,0,491,191,-1,-1,1,30,201,1905,245,H:\WINDOWS\*.*_x000d__x000a_dir10=44,44,544,323, 2" xfId="1138" xr:uid="{F0A76758-5479-4EA7-83F5-36B3F773DE88}"/>
    <cellStyle name="Header1" xfId="315" xr:uid="{00000000-0005-0000-0000-00003A010000}"/>
    <cellStyle name="Header2" xfId="316" xr:uid="{00000000-0005-0000-0000-00003B010000}"/>
    <cellStyle name="Header2 2" xfId="1810" xr:uid="{834CE0A0-3585-4D8A-A700-DCA9D3B44431}"/>
    <cellStyle name="Header2 2 2" xfId="1974" xr:uid="{290E1459-7924-4253-8BA2-115E29345C18}"/>
    <cellStyle name="Header2 2 2 2" xfId="2051" xr:uid="{E5E5AEBF-5694-4728-ADF8-57B0EC2EE18B}"/>
    <cellStyle name="Header2 2 2 3" xfId="2065" xr:uid="{7F2434FE-8135-40D2-BCBE-3FE4686297E3}"/>
    <cellStyle name="Header2 2 2 4" xfId="2079" xr:uid="{7F5EFD35-059E-4F17-8F06-4BC34C83E79D}"/>
    <cellStyle name="Header2 2 3" xfId="2031" xr:uid="{548F156B-0353-4D37-8862-E5658F4F331C}"/>
    <cellStyle name="Header2 2 4" xfId="1041" xr:uid="{765C209D-0AB6-481E-8A13-296E1EE09798}"/>
    <cellStyle name="Header2 2 5" xfId="1992" xr:uid="{DC1388D8-1ABE-487A-825E-487777E053F3}"/>
    <cellStyle name="Header2 3" xfId="1628" xr:uid="{DF51C303-099F-4DD6-8BC0-610BC0193065}"/>
    <cellStyle name="Header2 3 2" xfId="2012" xr:uid="{0B883D4F-D6D4-4EB9-8F9D-D221C241C97B}"/>
    <cellStyle name="Header2 3 3" xfId="2045" xr:uid="{62CBFD6D-E4C8-4EAE-8411-7C926543DF7A}"/>
    <cellStyle name="Header2 3 4" xfId="1317" xr:uid="{23EAF54B-5957-4991-ACFB-94BF7C661D56}"/>
    <cellStyle name="Heading" xfId="317" xr:uid="{00000000-0005-0000-0000-00003C010000}"/>
    <cellStyle name="Heading 1 10" xfId="318" xr:uid="{00000000-0005-0000-0000-00003D010000}"/>
    <cellStyle name="Heading 1 11" xfId="319" xr:uid="{00000000-0005-0000-0000-00003E010000}"/>
    <cellStyle name="Heading 1 12" xfId="320" xr:uid="{00000000-0005-0000-0000-00003F010000}"/>
    <cellStyle name="Heading 1 13" xfId="321" xr:uid="{00000000-0005-0000-0000-000040010000}"/>
    <cellStyle name="Heading 1 14" xfId="322" xr:uid="{00000000-0005-0000-0000-000041010000}"/>
    <cellStyle name="Heading 1 15" xfId="323" xr:uid="{00000000-0005-0000-0000-000042010000}"/>
    <cellStyle name="Heading 1 16" xfId="324" xr:uid="{00000000-0005-0000-0000-000043010000}"/>
    <cellStyle name="Heading 1 2" xfId="325" xr:uid="{00000000-0005-0000-0000-000044010000}"/>
    <cellStyle name="Heading 1 2 2" xfId="1139" xr:uid="{B4DFBDF7-E62E-457F-BE12-AA1F07F0AA12}"/>
    <cellStyle name="Heading 1 2 3" xfId="815" xr:uid="{D8EC2E85-9F0A-43A3-81DE-FDC085F3D08A}"/>
    <cellStyle name="Heading 1 3" xfId="326" xr:uid="{00000000-0005-0000-0000-000045010000}"/>
    <cellStyle name="Heading 1 4" xfId="327" xr:uid="{00000000-0005-0000-0000-000046010000}"/>
    <cellStyle name="Heading 1 5" xfId="328" xr:uid="{00000000-0005-0000-0000-000047010000}"/>
    <cellStyle name="Heading 1 6" xfId="329" xr:uid="{00000000-0005-0000-0000-000048010000}"/>
    <cellStyle name="Heading 1 7" xfId="330" xr:uid="{00000000-0005-0000-0000-000049010000}"/>
    <cellStyle name="Heading 1 8" xfId="331" xr:uid="{00000000-0005-0000-0000-00004A010000}"/>
    <cellStyle name="Heading 1 9" xfId="332" xr:uid="{00000000-0005-0000-0000-00004B010000}"/>
    <cellStyle name="Heading 2 10" xfId="333" xr:uid="{00000000-0005-0000-0000-00004C010000}"/>
    <cellStyle name="Heading 2 10 2" xfId="1140" xr:uid="{3EC974A7-013C-42D7-A409-0FE6BAFDF5CE}"/>
    <cellStyle name="Heading 2 11" xfId="334" xr:uid="{00000000-0005-0000-0000-00004D010000}"/>
    <cellStyle name="Heading 2 11 2" xfId="1141" xr:uid="{62438306-E0F9-4E1C-BD43-7ADF699DE5EF}"/>
    <cellStyle name="Heading 2 12" xfId="335" xr:uid="{00000000-0005-0000-0000-00004E010000}"/>
    <cellStyle name="Heading 2 12 2" xfId="1142" xr:uid="{826CFF29-E623-47F0-9B13-C11C800F7C90}"/>
    <cellStyle name="Heading 2 13" xfId="336" xr:uid="{00000000-0005-0000-0000-00004F010000}"/>
    <cellStyle name="Heading 2 13 2" xfId="1143" xr:uid="{65EEB8BC-25C5-4FFF-9ADA-A31118AB9781}"/>
    <cellStyle name="Heading 2 14" xfId="337" xr:uid="{00000000-0005-0000-0000-000050010000}"/>
    <cellStyle name="Heading 2 14 2" xfId="1144" xr:uid="{4B20806A-14E0-4BBA-8513-E6746FAD4863}"/>
    <cellStyle name="Heading 2 15" xfId="338" xr:uid="{00000000-0005-0000-0000-000051010000}"/>
    <cellStyle name="Heading 2 15 2" xfId="1145" xr:uid="{9A40187C-4AA5-4825-91C9-93026E3811B7}"/>
    <cellStyle name="Heading 2 16" xfId="339" xr:uid="{00000000-0005-0000-0000-000052010000}"/>
    <cellStyle name="Heading 2 2" xfId="340" xr:uid="{00000000-0005-0000-0000-000053010000}"/>
    <cellStyle name="Heading 2 2 2" xfId="1147" xr:uid="{6EBA0F80-5D0D-4E91-93F2-472F0BD2C3A2}"/>
    <cellStyle name="Heading 2 2 3" xfId="1146" xr:uid="{25ABE5A8-8A28-497A-A27B-B69B246357DD}"/>
    <cellStyle name="Heading 2 2 4" xfId="816" xr:uid="{EC889E15-E60F-42A1-B72E-CBB53543C237}"/>
    <cellStyle name="Heading 2 3" xfId="341" xr:uid="{00000000-0005-0000-0000-000054010000}"/>
    <cellStyle name="Heading 2 3 2" xfId="1148" xr:uid="{59620486-00D1-46FF-B57C-1AE768E43FD4}"/>
    <cellStyle name="Heading 2 4" xfId="342" xr:uid="{00000000-0005-0000-0000-000055010000}"/>
    <cellStyle name="Heading 2 4 2" xfId="1149" xr:uid="{81A00E2D-13F5-4175-B784-029946E861DC}"/>
    <cellStyle name="Heading 2 5" xfId="343" xr:uid="{00000000-0005-0000-0000-000056010000}"/>
    <cellStyle name="Heading 2 5 2" xfId="1150" xr:uid="{0B772755-0304-4EC9-B106-3E83E6F8E84C}"/>
    <cellStyle name="Heading 2 6" xfId="344" xr:uid="{00000000-0005-0000-0000-000057010000}"/>
    <cellStyle name="Heading 2 6 2" xfId="1151" xr:uid="{637E4A18-475B-43D0-8A66-CAA4037B5B4C}"/>
    <cellStyle name="Heading 2 7" xfId="345" xr:uid="{00000000-0005-0000-0000-000058010000}"/>
    <cellStyle name="Heading 2 7 2" xfId="1152" xr:uid="{C37F1A7D-7E19-4DA7-9E29-804477733140}"/>
    <cellStyle name="Heading 2 8" xfId="346" xr:uid="{00000000-0005-0000-0000-000059010000}"/>
    <cellStyle name="Heading 2 8 2" xfId="1153" xr:uid="{FF0B901D-F59F-40C1-B8F3-B300E7CC5F31}"/>
    <cellStyle name="Heading 2 9" xfId="347" xr:uid="{00000000-0005-0000-0000-00005A010000}"/>
    <cellStyle name="Heading 2 9 2" xfId="1154" xr:uid="{BEFC67DA-0563-4474-9284-D97AEF0F39F9}"/>
    <cellStyle name="Heading 3 2" xfId="348" xr:uid="{00000000-0005-0000-0000-00005B010000}"/>
    <cellStyle name="Heading 3 2 2" xfId="1155" xr:uid="{55FF6251-8780-4B0F-9F0A-4E00CB24E6EF}"/>
    <cellStyle name="Heading 3 2 3" xfId="817" xr:uid="{2684C787-0E51-4356-AD81-1BE5558C44A8}"/>
    <cellStyle name="Heading 4 2" xfId="349" xr:uid="{00000000-0005-0000-0000-00005C010000}"/>
    <cellStyle name="Heading 4 2 2" xfId="1156" xr:uid="{77D1DF51-BA67-4CDF-9585-B2F5365539A4}"/>
    <cellStyle name="Heading 4 2 3" xfId="818" xr:uid="{234B6EC2-E24E-464A-A65A-C160504BACFA}"/>
    <cellStyle name="HEADING1" xfId="350" xr:uid="{00000000-0005-0000-0000-00005D010000}"/>
    <cellStyle name="HEADING2" xfId="351" xr:uid="{00000000-0005-0000-0000-00005E010000}"/>
    <cellStyle name="Indent" xfId="352" xr:uid="{00000000-0005-0000-0000-00005F010000}"/>
    <cellStyle name="Info_Main" xfId="353" xr:uid="{00000000-0005-0000-0000-000060010000}"/>
    <cellStyle name="Input [yellow]" xfId="354" xr:uid="{00000000-0005-0000-0000-000061010000}"/>
    <cellStyle name="Input 2" xfId="355" xr:uid="{00000000-0005-0000-0000-000062010000}"/>
    <cellStyle name="Input 2 2" xfId="1157" xr:uid="{3321DE61-E7EB-43D3-91D7-6CD1DBB4B538}"/>
    <cellStyle name="Input 2 2 2" xfId="1813" xr:uid="{4591DE4D-794F-4355-BDBA-D7BD299538CA}"/>
    <cellStyle name="Input 2 2 2 2" xfId="1977" xr:uid="{D353D5A0-AF9F-44BB-A20D-6520DC248DDD}"/>
    <cellStyle name="Input 2 2 2 2 2" xfId="2054" xr:uid="{0CD91A31-45AF-4C26-825C-C1F2FFBDAA2E}"/>
    <cellStyle name="Input 2 2 2 2 3" xfId="2068" xr:uid="{7B1891BD-F1FD-453E-A723-911F84EEA5B5}"/>
    <cellStyle name="Input 2 2 2 2 4" xfId="2082" xr:uid="{7420CD71-558B-40F9-86C4-EFD0E34B7654}"/>
    <cellStyle name="Input 2 2 2 3" xfId="2034" xr:uid="{5429AC37-CFD2-4852-9B5E-F38BB1B3C728}"/>
    <cellStyle name="Input 2 2 2 4" xfId="1311" xr:uid="{861F7119-763A-446B-BABD-A2E7DCBCA55E}"/>
    <cellStyle name="Input 2 2 2 5" xfId="2003" xr:uid="{F36C3918-5DC8-456D-B062-D6E7194D6CAD}"/>
    <cellStyle name="Input 2 2 3" xfId="1631" xr:uid="{66C7D9B8-BB80-41FB-BD5D-EA5491D0DFDC}"/>
    <cellStyle name="Input 2 2 3 2" xfId="2015" xr:uid="{7D8A63C4-D648-4916-A5AF-CA09C7C3571A}"/>
    <cellStyle name="Input 2 2 3 3" xfId="2010" xr:uid="{C67623D7-3E85-4B50-B244-3025357BFB91}"/>
    <cellStyle name="Input 2 2 3 4" xfId="964" xr:uid="{0345BB10-6691-4C8B-B3A0-65E15745D7C4}"/>
    <cellStyle name="Input 2 3" xfId="822" xr:uid="{48753A15-0012-4033-B874-2CFB96CE2EE9}"/>
    <cellStyle name="Input 3" xfId="356" xr:uid="{00000000-0005-0000-0000-000063010000}"/>
    <cellStyle name="Input 3 2" xfId="1814" xr:uid="{201AACC4-8AE0-4559-B5E6-C701CDE91E9C}"/>
    <cellStyle name="Input 3 2 2" xfId="1978" xr:uid="{D604882C-2F63-473A-A04D-A719A1006D87}"/>
    <cellStyle name="Input 3 2 2 2" xfId="2055" xr:uid="{283882B1-F4A3-4E01-B13C-682B7661295E}"/>
    <cellStyle name="Input 3 2 2 3" xfId="2069" xr:uid="{D10718D1-62B9-4C08-B07A-F54EB53F6261}"/>
    <cellStyle name="Input 3 2 2 4" xfId="2083" xr:uid="{51E461AB-FCC4-4EE1-B5A8-36DBD1E44919}"/>
    <cellStyle name="Input 3 2 3" xfId="2035" xr:uid="{5A61EE4C-63B8-435B-B664-E557D609DD9C}"/>
    <cellStyle name="Input 3 2 4" xfId="1044" xr:uid="{25D10FC2-7AF4-408B-8B81-643C134C60AB}"/>
    <cellStyle name="Input 3 2 5" xfId="1994" xr:uid="{8077023D-821A-4AC2-AEF4-18ED2370899D}"/>
    <cellStyle name="Input 3 3" xfId="1632" xr:uid="{34B3268D-AA09-4F72-BE7F-07E6DAA1DEE0}"/>
    <cellStyle name="Input 3 3 2" xfId="2016" xr:uid="{78746467-A62D-4159-AD20-2F28906FD332}"/>
    <cellStyle name="Input 3 3 3" xfId="2007" xr:uid="{34E30EF7-12CB-48FE-9B13-30F75EC2021B}"/>
    <cellStyle name="Input 3 3 4" xfId="2050" xr:uid="{58EF13DD-1E73-4F07-8C9D-42A3DA426DC6}"/>
    <cellStyle name="Input 4" xfId="357" xr:uid="{00000000-0005-0000-0000-000064010000}"/>
    <cellStyle name="Input 4 2" xfId="1815" xr:uid="{432F5B37-D2B0-4164-B835-AB11D79524DA}"/>
    <cellStyle name="Input 4 2 2" xfId="1979" xr:uid="{92F5F60F-BED6-483C-844D-50ECA23A2055}"/>
    <cellStyle name="Input 4 2 2 2" xfId="2056" xr:uid="{8E1F206B-EABD-4243-BD69-1F8A1D07D2BB}"/>
    <cellStyle name="Input 4 2 2 3" xfId="2070" xr:uid="{843A462A-A9B8-4C0B-A160-66111176714E}"/>
    <cellStyle name="Input 4 2 2 4" xfId="2084" xr:uid="{CE0601BE-AED1-4FEC-91B9-C6341A8F2DB3}"/>
    <cellStyle name="Input 4 2 3" xfId="2036" xr:uid="{742EBDCC-8E52-4DCE-9260-920DC34536CC}"/>
    <cellStyle name="Input 4 2 4" xfId="1315" xr:uid="{C784B7F2-1F7A-4632-8BCA-B8BED0455B3C}"/>
    <cellStyle name="Input 4 2 5" xfId="906" xr:uid="{0A84D8C4-F11F-490E-8DAC-AA3293B86E4E}"/>
    <cellStyle name="Input 4 3" xfId="1633" xr:uid="{1E52DFBF-3879-4A4C-93FA-35A8F74C1E78}"/>
    <cellStyle name="Input 4 3 2" xfId="2017" xr:uid="{4DB57661-64EB-4ADD-B22A-CECA72D980C6}"/>
    <cellStyle name="Input 4 3 3" xfId="1260" xr:uid="{4BAE99E7-5B7D-469A-9979-85686A77FF36}"/>
    <cellStyle name="Input 4 3 4" xfId="2001" xr:uid="{E2B294A2-9F15-48B4-B3D5-7F99EBE68267}"/>
    <cellStyle name="InputCurrency" xfId="358" xr:uid="{00000000-0005-0000-0000-000065010000}"/>
    <cellStyle name="InputCurrency 2" xfId="1158" xr:uid="{9F72EA06-ADFE-4B03-86E0-68278E5DF8EB}"/>
    <cellStyle name="InputPercent1" xfId="359" xr:uid="{00000000-0005-0000-0000-000066010000}"/>
    <cellStyle name="KPMG Heading 1" xfId="360" xr:uid="{00000000-0005-0000-0000-000067010000}"/>
    <cellStyle name="KPMG Heading 2" xfId="361" xr:uid="{00000000-0005-0000-0000-000068010000}"/>
    <cellStyle name="KPMG Heading 3" xfId="362" xr:uid="{00000000-0005-0000-0000-000069010000}"/>
    <cellStyle name="KPMG Heading 4" xfId="363" xr:uid="{00000000-0005-0000-0000-00006A010000}"/>
    <cellStyle name="KPMG Normal" xfId="364" xr:uid="{00000000-0005-0000-0000-00006B010000}"/>
    <cellStyle name="KPMG Normal Text" xfId="365" xr:uid="{00000000-0005-0000-0000-00006C010000}"/>
    <cellStyle name="KPMG Normal_10" xfId="366" xr:uid="{00000000-0005-0000-0000-00006D010000}"/>
    <cellStyle name="left" xfId="367" xr:uid="{00000000-0005-0000-0000-00006E010000}"/>
    <cellStyle name="Link Currency (0)" xfId="368" xr:uid="{00000000-0005-0000-0000-00006F010000}"/>
    <cellStyle name="Link Currency (2)" xfId="369" xr:uid="{00000000-0005-0000-0000-000070010000}"/>
    <cellStyle name="Link Units (0)" xfId="370" xr:uid="{00000000-0005-0000-0000-000071010000}"/>
    <cellStyle name="Link Units (1)" xfId="371" xr:uid="{00000000-0005-0000-0000-000072010000}"/>
    <cellStyle name="Link Units (2)" xfId="372" xr:uid="{00000000-0005-0000-0000-000073010000}"/>
    <cellStyle name="Linked Cell 2" xfId="373" xr:uid="{00000000-0005-0000-0000-000074010000}"/>
    <cellStyle name="Linked Cell 2 2" xfId="1159" xr:uid="{4F39C516-91EF-4F64-8DD4-FB930F494949}"/>
    <cellStyle name="Linked Cell 2 3" xfId="825" xr:uid="{AA5C6E89-8CE8-4813-A786-BD11A8FE02F6}"/>
    <cellStyle name="Miglia - Stile1" xfId="374" xr:uid="{00000000-0005-0000-0000-000075010000}"/>
    <cellStyle name="Miglia - Stile2" xfId="375" xr:uid="{00000000-0005-0000-0000-000076010000}"/>
    <cellStyle name="Miglia - Stile3" xfId="376" xr:uid="{00000000-0005-0000-0000-000077010000}"/>
    <cellStyle name="Miglia - Stile4" xfId="377" xr:uid="{00000000-0005-0000-0000-000078010000}"/>
    <cellStyle name="Miglia - Stile5" xfId="378" xr:uid="{00000000-0005-0000-0000-000079010000}"/>
    <cellStyle name="Migliaia (0)" xfId="379" xr:uid="{00000000-0005-0000-0000-00007A010000}"/>
    <cellStyle name="Millares [0]_10 AVERIAS MASIVAS + ANT" xfId="380" xr:uid="{00000000-0005-0000-0000-00007B010000}"/>
    <cellStyle name="Millares_10 AVERIAS MASIVAS + ANT" xfId="381" xr:uid="{00000000-0005-0000-0000-00007C010000}"/>
    <cellStyle name="Milliers [0]_AR1194" xfId="382" xr:uid="{00000000-0005-0000-0000-00007D010000}"/>
    <cellStyle name="Milliers_AR1194" xfId="383" xr:uid="{00000000-0005-0000-0000-00007E010000}"/>
    <cellStyle name="Mon?taire [0]_AR1194" xfId="384" xr:uid="{00000000-0005-0000-0000-00007F010000}"/>
    <cellStyle name="Mon?taire_AR1194" xfId="385" xr:uid="{00000000-0005-0000-0000-000080010000}"/>
    <cellStyle name="Moneda [0]_10 AVERIAS MASIVAS + ANT" xfId="386" xr:uid="{00000000-0005-0000-0000-000081010000}"/>
    <cellStyle name="Moneda_10 AVERIAS MASIVAS + ANT" xfId="387" xr:uid="{00000000-0005-0000-0000-000082010000}"/>
    <cellStyle name="Monétaire [0]_Capex2001" xfId="388" xr:uid="{00000000-0005-0000-0000-000083010000}"/>
    <cellStyle name="Monétaire_Capex2001" xfId="389" xr:uid="{00000000-0005-0000-0000-000084010000}"/>
    <cellStyle name="Monetario" xfId="390" xr:uid="{00000000-0005-0000-0000-000085010000}"/>
    <cellStyle name="NEC  TAIWAN" xfId="391" xr:uid="{00000000-0005-0000-0000-000086010000}"/>
    <cellStyle name="NEE" xfId="392" xr:uid="{00000000-0005-0000-0000-000087010000}"/>
    <cellStyle name="Neutral 2" xfId="393" xr:uid="{00000000-0005-0000-0000-000088010000}"/>
    <cellStyle name="Neutral 2 2" xfId="905" xr:uid="{DC07CB6E-72D2-4F90-8E09-8454A3076F6A}"/>
    <cellStyle name="Neutral 2 3" xfId="821" xr:uid="{3C60F464-4813-4469-B6BF-C265622875AF}"/>
    <cellStyle name="no dec" xfId="394" xr:uid="{00000000-0005-0000-0000-000089010000}"/>
    <cellStyle name="Normal" xfId="0" builtinId="0"/>
    <cellStyle name="Normal - Stile6" xfId="395" xr:uid="{00000000-0005-0000-0000-00008B010000}"/>
    <cellStyle name="Normal - Stile7" xfId="396" xr:uid="{00000000-0005-0000-0000-00008C010000}"/>
    <cellStyle name="Normal - Stile8" xfId="397" xr:uid="{00000000-0005-0000-0000-00008D010000}"/>
    <cellStyle name="Normal - Style1" xfId="398" xr:uid="{00000000-0005-0000-0000-00008E010000}"/>
    <cellStyle name="Normal - Style1 2" xfId="907" xr:uid="{01689E01-67D5-4D1E-80CF-62D62B89C790}"/>
    <cellStyle name="Normal - Style2" xfId="399" xr:uid="{00000000-0005-0000-0000-00008F010000}"/>
    <cellStyle name="Normal - Style3" xfId="400" xr:uid="{00000000-0005-0000-0000-000090010000}"/>
    <cellStyle name="Normal - Style4" xfId="401" xr:uid="{00000000-0005-0000-0000-000091010000}"/>
    <cellStyle name="Normal - Style5" xfId="402" xr:uid="{00000000-0005-0000-0000-000092010000}"/>
    <cellStyle name="Normal - Style6" xfId="403" xr:uid="{00000000-0005-0000-0000-000093010000}"/>
    <cellStyle name="Normal - Style7" xfId="404" xr:uid="{00000000-0005-0000-0000-000094010000}"/>
    <cellStyle name="Normal - Style8" xfId="405" xr:uid="{00000000-0005-0000-0000-000095010000}"/>
    <cellStyle name="Normal 10" xfId="406" xr:uid="{00000000-0005-0000-0000-000096010000}"/>
    <cellStyle name="Normal 10 2" xfId="908" xr:uid="{45764CC3-26EB-4A0D-B2F0-817FCCBCD455}"/>
    <cellStyle name="Normal 100" xfId="407" xr:uid="{00000000-0005-0000-0000-000097010000}"/>
    <cellStyle name="Normal 100 2" xfId="782" xr:uid="{0A9AD670-B0F9-41B8-A3AE-5D6E3C1F53BA}"/>
    <cellStyle name="Normal 100 2 2" xfId="1351" xr:uid="{3A741EEF-B629-4FAC-BB7D-1D2801B3B73A}"/>
    <cellStyle name="Normal 100 3" xfId="1348" xr:uid="{3F6A70CE-8F22-49A3-8560-82CC98E6456A}"/>
    <cellStyle name="Normal 100 4" xfId="778" xr:uid="{7FCC7E07-559E-44E1-9CE7-B05A614DD7A9}"/>
    <cellStyle name="Normal 101" xfId="408" xr:uid="{00000000-0005-0000-0000-000098010000}"/>
    <cellStyle name="Normal 101 2" xfId="1345" xr:uid="{F8D7C7E7-E1D7-4D36-9389-822CD87E9137}"/>
    <cellStyle name="Normal 102" xfId="409" xr:uid="{00000000-0005-0000-0000-000099010000}"/>
    <cellStyle name="Normal 102 2" xfId="1547" xr:uid="{C2D8C243-8ACE-4D98-8DEA-7C7500F85D68}"/>
    <cellStyle name="Normal 102 2 2" xfId="1915" xr:uid="{9ED8A041-1007-4920-9773-50FDF31AC589}"/>
    <cellStyle name="Normal 102 2 3" xfId="1733" xr:uid="{3C6FB8F6-535E-4F8A-B663-6D7689F2758B}"/>
    <cellStyle name="Normal 102 3" xfId="1831" xr:uid="{C4FF180C-9C39-4A36-8C0D-08C3C60AE8B8}"/>
    <cellStyle name="Normal 102 4" xfId="1649" xr:uid="{7209A975-D058-4DC2-87DD-36FDC7BC791C}"/>
    <cellStyle name="Normal 102 5" xfId="1347" xr:uid="{3B9AD9C2-C7F9-472F-BD89-DC893A1AE72B}"/>
    <cellStyle name="Normal 103" xfId="410" xr:uid="{00000000-0005-0000-0000-00009A010000}"/>
    <cellStyle name="Normal 103 2" xfId="1444" xr:uid="{74EAF3C2-4506-44B5-9FE4-2E09FE7EF910}"/>
    <cellStyle name="Normal 104" xfId="411" xr:uid="{00000000-0005-0000-0000-00009B010000}"/>
    <cellStyle name="Normal 104 2" xfId="1522" xr:uid="{A9B16107-5697-4B8D-9668-6CFFF3696636}"/>
    <cellStyle name="Normal 104 2 2" xfId="1890" xr:uid="{B19CAD77-949B-4820-A14B-AEC9CF6F64E4}"/>
    <cellStyle name="Normal 104 2 3" xfId="1708" xr:uid="{0347F438-5B5F-4FF2-8E2C-0468DEB8D0BC}"/>
    <cellStyle name="Normal 104 3" xfId="1792" xr:uid="{31238F41-730D-4F06-81DF-66A444FC43D8}"/>
    <cellStyle name="Normal 104 4" xfId="1610" xr:uid="{2AAD5DE2-C371-4068-BC05-648ECDB9D80D}"/>
    <cellStyle name="Normal 104 5" xfId="776" xr:uid="{E05C22F8-CF8B-450C-A05F-EE5E49F0B55D}"/>
    <cellStyle name="Normal 105" xfId="412" xr:uid="{00000000-0005-0000-0000-00009C010000}"/>
    <cellStyle name="Normal 105 2" xfId="1548" xr:uid="{69622E77-88D3-4842-A243-9319FCD2E37F}"/>
    <cellStyle name="Normal 105 2 2" xfId="1916" xr:uid="{E2EFB50C-9CE0-4EA0-AA0A-B868B702A38B}"/>
    <cellStyle name="Normal 105 2 3" xfId="1734" xr:uid="{1CEAB5E0-3A18-4BF4-8ACB-832336D9EDB9}"/>
    <cellStyle name="Normal 105 3" xfId="1832" xr:uid="{A1AB6C36-73D1-4C64-85FF-EE01D924740E}"/>
    <cellStyle name="Normal 105 4" xfId="1650" xr:uid="{EAE5E5E5-FC83-46A4-8183-B73177AF2F8D}"/>
    <cellStyle name="Normal 105 5" xfId="1446" xr:uid="{A7F275AD-B2A7-4EF8-B78D-47ABA91BC572}"/>
    <cellStyle name="Normal 106" xfId="413" xr:uid="{00000000-0005-0000-0000-00009D010000}"/>
    <cellStyle name="Normal 106 2" xfId="1575" xr:uid="{3B02CD33-E990-4985-B39D-021ECACC65A2}"/>
    <cellStyle name="Normal 106 2 2" xfId="1941" xr:uid="{2C5BDEBB-3FEE-4157-BC0E-60A5F7A4FE91}"/>
    <cellStyle name="Normal 106 2 3" xfId="1759" xr:uid="{715C10E2-7A5A-4B9A-AF78-786E6B9C7EA3}"/>
    <cellStyle name="Normal 106 3" xfId="1857" xr:uid="{B86936AB-958F-4B22-B7C3-85FC28EFEE45}"/>
    <cellStyle name="Normal 106 4" xfId="1675" xr:uid="{5DB624B5-7485-4354-A138-B37379B2E2BD}"/>
    <cellStyle name="Normal 106 5" xfId="1475" xr:uid="{2E579B54-847E-48B0-A8A8-1F858011A07D}"/>
    <cellStyle name="Normal 107" xfId="414" xr:uid="{00000000-0005-0000-0000-00009E010000}"/>
    <cellStyle name="Normal 107 2" xfId="1604" xr:uid="{51FCB7C5-D830-44B9-9AA1-42BB8DFFF169}"/>
    <cellStyle name="Normal 107 2 2" xfId="1968" xr:uid="{772E815B-8CFA-4C45-864F-999CB25402A4}"/>
    <cellStyle name="Normal 107 2 3" xfId="1786" xr:uid="{C09A6C3F-B147-401F-9E2D-66C391DEDB01}"/>
    <cellStyle name="Normal 107 3" xfId="1884" xr:uid="{67267C21-634D-43C4-8520-E27008C130F8}"/>
    <cellStyle name="Normal 107 4" xfId="1702" xr:uid="{DC88254F-8185-42C8-87E6-19C89E6161B6}"/>
    <cellStyle name="Normal 107 5" xfId="1506" xr:uid="{D377E3C1-551A-4CB7-B5C2-A74221CB4ADF}"/>
    <cellStyle name="Normal 108" xfId="415" xr:uid="{00000000-0005-0000-0000-00009F010000}"/>
    <cellStyle name="Normal 108 2" xfId="1605" xr:uid="{A3F018F5-2801-4BBD-B28F-B89B65E544F1}"/>
    <cellStyle name="Normal 108 2 2" xfId="1969" xr:uid="{1EAA9C23-0416-4A82-9672-3081801EDD49}"/>
    <cellStyle name="Normal 108 2 3" xfId="1787" xr:uid="{54811BD3-CADE-422D-90A7-4A64F65CFE27}"/>
    <cellStyle name="Normal 108 3" xfId="1885" xr:uid="{B0DF75D1-42A9-4FB4-B2F3-B900C5D49DD1}"/>
    <cellStyle name="Normal 108 4" xfId="1703" xr:uid="{1796A256-B8AD-4950-88E1-3A615AC989B1}"/>
    <cellStyle name="Normal 108 5" xfId="1507" xr:uid="{BBD12DF9-8CD2-4957-93E8-850FF2A48E1E}"/>
    <cellStyle name="Normal 109" xfId="416" xr:uid="{00000000-0005-0000-0000-0000A0010000}"/>
    <cellStyle name="Normal 11" xfId="417" xr:uid="{00000000-0005-0000-0000-0000A1010000}"/>
    <cellStyle name="Normal 11 2" xfId="909" xr:uid="{23027C63-201E-4D64-982F-1293100A965E}"/>
    <cellStyle name="Normal 110" xfId="418" xr:uid="{00000000-0005-0000-0000-0000A2010000}"/>
    <cellStyle name="Normal 111" xfId="419" xr:uid="{00000000-0005-0000-0000-0000A3010000}"/>
    <cellStyle name="Normal 111 2" xfId="1452" xr:uid="{554FD75D-C2B9-433A-B2EA-08830614C6AE}"/>
    <cellStyle name="Normal 111 2 2" xfId="1554" xr:uid="{551E4173-6750-485B-B250-0963974382AC}"/>
    <cellStyle name="Normal 111 2 2 2" xfId="1922" xr:uid="{57AD4F91-CDFD-4CDB-AE19-6D98F473F17C}"/>
    <cellStyle name="Normal 111 2 2 3" xfId="1740" xr:uid="{805134B0-3C32-4A6C-845F-369C257720D0}"/>
    <cellStyle name="Normal 111 2 3" xfId="1838" xr:uid="{CAD24AB8-4097-491D-84AC-7E9A7AE677BA}"/>
    <cellStyle name="Normal 111 2 4" xfId="1656" xr:uid="{FDAD537F-E819-4AB8-9D15-08C76D258AA2}"/>
    <cellStyle name="Normal 111 3" xfId="1481" xr:uid="{BDDDA107-C730-434C-AACA-2A2E8A44D1BD}"/>
    <cellStyle name="Normal 111 3 2" xfId="1581" xr:uid="{4E27AA5A-FDD5-4582-9740-102B50921B3F}"/>
    <cellStyle name="Normal 111 3 2 2" xfId="1947" xr:uid="{CD615CB5-7A32-4E8B-AB56-77252B3899D0}"/>
    <cellStyle name="Normal 111 3 2 3" xfId="1765" xr:uid="{9F4F9BED-2356-4562-B330-DA51F96E6C5C}"/>
    <cellStyle name="Normal 111 3 3" xfId="1863" xr:uid="{CD3A1DB2-6F72-461D-ADD6-B67ED63939FF}"/>
    <cellStyle name="Normal 111 3 4" xfId="1681" xr:uid="{68F3DEB9-6B2F-4A02-A6E5-42A3E503AB71}"/>
    <cellStyle name="Normal 111 4" xfId="1524" xr:uid="{91F552B9-6259-4F4C-BC3D-3EEB81103AA3}"/>
    <cellStyle name="Normal 111 4 2" xfId="1892" xr:uid="{AA7EE26A-464E-4D56-A3A8-0AC539CAC575}"/>
    <cellStyle name="Normal 111 4 3" xfId="1710" xr:uid="{188C3BD8-F98F-435B-B9B8-62BC9D94418C}"/>
    <cellStyle name="Normal 111 5" xfId="1794" xr:uid="{AA93C262-C8C7-40B1-A953-0CC81432F75A}"/>
    <cellStyle name="Normal 111 6" xfId="1612" xr:uid="{7ACB6895-9A9B-4C65-8402-F2B22C72C72A}"/>
    <cellStyle name="Normal 111 7" xfId="784" xr:uid="{B3D7B6FC-9011-4FCD-BDD9-FBE51D4D1B3F}"/>
    <cellStyle name="Normal 112" xfId="420" xr:uid="{00000000-0005-0000-0000-0000A4010000}"/>
    <cellStyle name="Normal 113" xfId="421" xr:uid="{00000000-0005-0000-0000-0000A5010000}"/>
    <cellStyle name="Normal 114" xfId="774" xr:uid="{E71DCDC2-1CB2-4434-90C9-A71AC45F2B19}"/>
    <cellStyle name="Normal 115" xfId="775" xr:uid="{8193DBBB-281A-4C8B-A115-C7D5D747F300}"/>
    <cellStyle name="Normal 116" xfId="1341" xr:uid="{09C8F985-B219-446D-9A50-EAE9A6239FA0}"/>
    <cellStyle name="Normal 117" xfId="2005" xr:uid="{BD48BF8C-1157-48D1-B7B6-358B17C7BC19}"/>
    <cellStyle name="Normal 118" xfId="1989" xr:uid="{116BA898-E267-4CF9-A4F5-45C1EF8ED305}"/>
    <cellStyle name="Normal 12" xfId="422" xr:uid="{00000000-0005-0000-0000-0000A6010000}"/>
    <cellStyle name="Normal 124" xfId="1512" xr:uid="{5D614DF3-E0DC-4A48-BF28-D8999E8F7246}"/>
    <cellStyle name="Normal 124 2" xfId="1607" xr:uid="{4B47367C-CFFD-4D1B-800C-B0E882F5B5E2}"/>
    <cellStyle name="Normal 124 2 2" xfId="1971" xr:uid="{6ECE78FE-E8AC-408D-84FF-3656F5D0FA4B}"/>
    <cellStyle name="Normal 124 2 3" xfId="1789" xr:uid="{0E7C3ECB-116C-4CD4-9F7B-3787C7245121}"/>
    <cellStyle name="Normal 124 3" xfId="1887" xr:uid="{B4DB87B4-678A-4CB8-962F-9614E96855F1}"/>
    <cellStyle name="Normal 124 4" xfId="1705" xr:uid="{EB041039-ACF7-4130-99BE-59B1AAF648A8}"/>
    <cellStyle name="Normal 13" xfId="423" xr:uid="{00000000-0005-0000-0000-0000A7010000}"/>
    <cellStyle name="Normal 14" xfId="424" xr:uid="{00000000-0005-0000-0000-0000A8010000}"/>
    <cellStyle name="Normal 14 4" xfId="783" xr:uid="{366D7A97-664E-4C2C-ABE4-18A3D0967DBE}"/>
    <cellStyle name="Normal 14 4 2" xfId="799" xr:uid="{B99B9DD3-D4D9-4A07-BBA7-DC638FF749A8}"/>
    <cellStyle name="Normal 14 4 2 2" xfId="813" xr:uid="{381D558E-BA55-45BD-80D9-B08339A492FA}"/>
    <cellStyle name="Normal 14 4 2 3" xfId="1352" xr:uid="{FF0C3EF2-80D1-4512-B44F-F3467F0E47B8}"/>
    <cellStyle name="Normal 14 4 2 4" xfId="1443" xr:uid="{F9A97E76-2E33-4375-9D1A-AA88628021B7}"/>
    <cellStyle name="Normal 14 4 3" xfId="809" xr:uid="{A3E7F6F4-2CFE-4469-B4B1-819BC4A5E6F4}"/>
    <cellStyle name="Normal 14 4 4" xfId="855" xr:uid="{93E01759-39D4-4050-8636-2A94C3233FC3}"/>
    <cellStyle name="Normal 14 4 5" xfId="1346" xr:uid="{8AA62C64-6B58-4AC3-922E-E1FFD8423BC8}"/>
    <cellStyle name="Normal 14 4 6" xfId="1355" xr:uid="{A8C7D621-F09E-40F6-8AD6-32EACED96218}"/>
    <cellStyle name="Normal 15" xfId="425" xr:uid="{00000000-0005-0000-0000-0000A9010000}"/>
    <cellStyle name="Normal 16" xfId="426" xr:uid="{00000000-0005-0000-0000-0000AA010000}"/>
    <cellStyle name="Normal 17" xfId="427" xr:uid="{00000000-0005-0000-0000-0000AB010000}"/>
    <cellStyle name="Normal 18" xfId="428" xr:uid="{00000000-0005-0000-0000-0000AC010000}"/>
    <cellStyle name="Normal 19" xfId="429" xr:uid="{00000000-0005-0000-0000-0000AD010000}"/>
    <cellStyle name="Normal 2" xfId="430" xr:uid="{00000000-0005-0000-0000-0000AE010000}"/>
    <cellStyle name="Normal 2 10" xfId="792" xr:uid="{287A29A6-3E30-464B-B1CB-667AE633AA4E}"/>
    <cellStyle name="Normal 2 2" xfId="431" xr:uid="{00000000-0005-0000-0000-0000AF010000}"/>
    <cellStyle name="Normal 2 2 2" xfId="432" xr:uid="{00000000-0005-0000-0000-0000B0010000}"/>
    <cellStyle name="Normal 2 2 2 2" xfId="786" xr:uid="{A3500DD4-D83C-4F90-83C2-664C9A4F7202}"/>
    <cellStyle name="Normal 2 2 3" xfId="1161" xr:uid="{6F285E02-AA7A-4B22-8CF1-1B5BF6250B39}"/>
    <cellStyle name="Normal 2 2 3 2" xfId="1392" xr:uid="{569A807E-1286-4363-9125-7F8A34CE9542}"/>
    <cellStyle name="Normal 2 2 4" xfId="861" xr:uid="{877A118B-981E-454A-98FE-4D5D64FFB6CC}"/>
    <cellStyle name="Normal 2 2 5" xfId="1460" xr:uid="{CAB0EEE8-3835-478F-9C8D-219677F7D188}"/>
    <cellStyle name="Normal 2 2 5 5" xfId="800" xr:uid="{AC339F1A-3B41-4CB6-8829-D8DFC9A1FD41}"/>
    <cellStyle name="Normal 2 2 6" xfId="1457" xr:uid="{BE94C983-9240-43E0-93EC-2A152F463713}"/>
    <cellStyle name="Normal 2 2 7" xfId="802" xr:uid="{6143A5B2-1116-449F-830F-EBA958A287CD}"/>
    <cellStyle name="Normal 2 3" xfId="433" xr:uid="{00000000-0005-0000-0000-0000B1010000}"/>
    <cellStyle name="Normal 2 3 2" xfId="910" xr:uid="{CDEE4CD2-624A-442A-9C07-E149D4373463}"/>
    <cellStyle name="Normal 2 4" xfId="434" xr:uid="{00000000-0005-0000-0000-0000B2010000}"/>
    <cellStyle name="Normal 2 4 2" xfId="911" xr:uid="{B9EC7756-88EC-4392-8769-769B326DC77A}"/>
    <cellStyle name="Normal 2 5" xfId="435" xr:uid="{00000000-0005-0000-0000-0000B3010000}"/>
    <cellStyle name="Normal 2 5 2" xfId="912" xr:uid="{5EA49731-4CFD-447D-BD8E-7F5F820ED943}"/>
    <cellStyle name="Normal 2 6" xfId="1162" xr:uid="{784EE693-6019-4CCF-891C-74261D6B5B30}"/>
    <cellStyle name="Normal 2 6 2" xfId="1393" xr:uid="{647CE52C-7B2D-45D2-BFB5-3BBB498C3BD0}"/>
    <cellStyle name="Normal 2 7" xfId="859" xr:uid="{37736646-5749-4027-BD3F-D87008F1EC9E}"/>
    <cellStyle name="Normal 2 7 2" xfId="1356" xr:uid="{A682D46A-6A00-4990-A4CD-65C80890707F}"/>
    <cellStyle name="Normal 2 8" xfId="1354" xr:uid="{6BDC5CEA-F36B-460F-872B-8E1AE031EC2F}"/>
    <cellStyle name="Normal 2 9" xfId="1510" xr:uid="{EC271C5B-0E99-4DFE-958B-1682A06D1FC2}"/>
    <cellStyle name="Normal 20" xfId="436" xr:uid="{00000000-0005-0000-0000-0000B4010000}"/>
    <cellStyle name="Normal 21" xfId="437" xr:uid="{00000000-0005-0000-0000-0000B5010000}"/>
    <cellStyle name="Normal 22" xfId="438" xr:uid="{00000000-0005-0000-0000-0000B6010000}"/>
    <cellStyle name="Normal 23" xfId="439" xr:uid="{00000000-0005-0000-0000-0000B7010000}"/>
    <cellStyle name="Normal 23 2" xfId="1163" xr:uid="{F18E1313-D294-4E6A-9091-CAF2618C2A52}"/>
    <cellStyle name="Normal 23 2 2" xfId="1394" xr:uid="{001153CA-2C96-4FF5-899C-FFF338D26F69}"/>
    <cellStyle name="Normal 23 3" xfId="781" xr:uid="{133E866E-30C0-47DD-8FF6-77F5A14EABAB}"/>
    <cellStyle name="Normal 24" xfId="440" xr:uid="{00000000-0005-0000-0000-0000B8010000}"/>
    <cellStyle name="Normal 24 2" xfId="1164" xr:uid="{B45C45EA-ED41-494E-B519-C2C63A58B7D6}"/>
    <cellStyle name="Normal 24 2 2" xfId="1396" xr:uid="{54CD225E-F471-49C5-BA58-5624B764DCCD}"/>
    <cellStyle name="Normal 24 3" xfId="1395" xr:uid="{AB97B18E-AD07-4A77-9A56-6F03075E845F}"/>
    <cellStyle name="Normal 25" xfId="441" xr:uid="{00000000-0005-0000-0000-0000B9010000}"/>
    <cellStyle name="Normal 25 10" xfId="787" xr:uid="{5F7C8A23-0F47-4B35-BAD8-62AF297C95F7}"/>
    <cellStyle name="Normal 25 2" xfId="1166" xr:uid="{48DF6E63-F144-4E4B-9B30-BFE16ACFECE3}"/>
    <cellStyle name="Normal 25 2 2" xfId="1398" xr:uid="{8DDC0355-8C06-43BC-A8B7-19FD030CFE55}"/>
    <cellStyle name="Normal 25 3" xfId="1165" xr:uid="{08C2F347-5174-4E0C-AECD-C3CDF66DE31A}"/>
    <cellStyle name="Normal 25 4" xfId="1397" xr:uid="{53557986-72F0-4EAA-A94B-773F193796CF}"/>
    <cellStyle name="Normal 25 5" xfId="1453" xr:uid="{31020D38-995D-4B2D-AA64-E3142C5C3563}"/>
    <cellStyle name="Normal 25 5 2" xfId="1555" xr:uid="{5A2FAC53-5F6D-475A-9C9F-59883F0E49BF}"/>
    <cellStyle name="Normal 25 5 2 2" xfId="1923" xr:uid="{F3E15007-3D36-46AE-BEE9-25DD06391614}"/>
    <cellStyle name="Normal 25 5 2 3" xfId="1741" xr:uid="{27E983E8-B640-419F-97F8-0EFEAE615915}"/>
    <cellStyle name="Normal 25 5 3" xfId="1839" xr:uid="{B17175D1-0AA3-4EB4-8336-6AA716FDA1E2}"/>
    <cellStyle name="Normal 25 5 4" xfId="1657" xr:uid="{5A7FD585-1898-4573-918F-A0E3CCB2ABB7}"/>
    <cellStyle name="Normal 25 6" xfId="1482" xr:uid="{EC860DC6-FD03-4CA1-873D-306F0CD3CF00}"/>
    <cellStyle name="Normal 25 6 2" xfId="1582" xr:uid="{B590C5EB-458C-4401-882A-42F90B2CBAC8}"/>
    <cellStyle name="Normal 25 6 2 2" xfId="1948" xr:uid="{E59E7CB7-CE6A-4C52-A5DE-E532F05B31DF}"/>
    <cellStyle name="Normal 25 6 2 3" xfId="1766" xr:uid="{3389152A-3E50-4BBF-8118-791FD906B989}"/>
    <cellStyle name="Normal 25 6 3" xfId="1864" xr:uid="{93F0072B-468A-4992-B8C3-889C5ACEB665}"/>
    <cellStyle name="Normal 25 6 4" xfId="1682" xr:uid="{0152D027-2F51-459B-BFCF-62D9ED06EAC2}"/>
    <cellStyle name="Normal 25 7" xfId="1526" xr:uid="{09BADA16-C249-4D69-85A1-D11199EE3556}"/>
    <cellStyle name="Normal 25 7 2" xfId="1894" xr:uid="{182B332A-0230-4546-9FB4-5913BFFA764E}"/>
    <cellStyle name="Normal 25 7 3" xfId="1712" xr:uid="{E6C4D381-AFBE-4A3B-BC40-0DC5E66EB8F9}"/>
    <cellStyle name="Normal 25 8" xfId="1796" xr:uid="{E3FA0A4A-C545-4D40-B0F2-D0073FFA55F7}"/>
    <cellStyle name="Normal 25 9" xfId="1614" xr:uid="{979AA8C8-8E4F-4CF8-B592-CF48607A3B7D}"/>
    <cellStyle name="Normal 26" xfId="442" xr:uid="{00000000-0005-0000-0000-0000BA010000}"/>
    <cellStyle name="Normal 26 2" xfId="443" xr:uid="{00000000-0005-0000-0000-0000BB010000}"/>
    <cellStyle name="Normal 26 2 2" xfId="444" xr:uid="{00000000-0005-0000-0000-0000BC010000}"/>
    <cellStyle name="Normal 26 3" xfId="1167" xr:uid="{419B60B0-2FA6-49C8-B26A-234ADB28E01A}"/>
    <cellStyle name="Normal 26 3 2" xfId="1399" xr:uid="{09C95A51-4383-4256-9FEB-5EF2CF778C42}"/>
    <cellStyle name="Normal 27" xfId="445" xr:uid="{00000000-0005-0000-0000-0000BD010000}"/>
    <cellStyle name="Normal 27 2" xfId="446" xr:uid="{00000000-0005-0000-0000-0000BE010000}"/>
    <cellStyle name="Normal 27 3" xfId="447" xr:uid="{00000000-0005-0000-0000-0000BF010000}"/>
    <cellStyle name="Normal 27 3 2" xfId="448" xr:uid="{00000000-0005-0000-0000-0000C0010000}"/>
    <cellStyle name="Normal 27 4" xfId="1168" xr:uid="{4376E699-8B26-4E45-A550-0DF1C091A16D}"/>
    <cellStyle name="Normal 27 4 2" xfId="1400" xr:uid="{96B91371-39DB-4E0F-9107-058322CB3AAF}"/>
    <cellStyle name="Normal 28" xfId="449" xr:uid="{00000000-0005-0000-0000-0000C1010000}"/>
    <cellStyle name="Normal 28 2" xfId="450" xr:uid="{00000000-0005-0000-0000-0000C2010000}"/>
    <cellStyle name="Normal 28 2 2" xfId="1401" xr:uid="{1530520D-19A4-48D9-AE6A-11C2CAE2EF65}"/>
    <cellStyle name="Normal 28 2 3" xfId="1169" xr:uid="{18C8EA83-C0F3-4BAF-B80B-EC4B5D2F2984}"/>
    <cellStyle name="Normal 29" xfId="451" xr:uid="{00000000-0005-0000-0000-0000C3010000}"/>
    <cellStyle name="Normal 29 2" xfId="1171" xr:uid="{A53FF004-9BBF-47CC-B36D-124735DA5EA6}"/>
    <cellStyle name="Normal 29 3" xfId="1172" xr:uid="{EA7B4B5A-6027-4CED-A954-D54742F8EB29}"/>
    <cellStyle name="Normal 29 3 2" xfId="1467" xr:uid="{42ABE945-C657-4BE4-8829-F47EED53F5F4}"/>
    <cellStyle name="Normal 29 3 2 2" xfId="1567" xr:uid="{33BAF6AC-0D26-48F4-A7E8-3DC184754841}"/>
    <cellStyle name="Normal 29 3 2 2 2" xfId="1934" xr:uid="{8A52E649-C61D-46A4-A818-EB995BAF4943}"/>
    <cellStyle name="Normal 29 3 2 2 3" xfId="1752" xr:uid="{0A51F143-2333-47EB-A997-08E4C3EFD215}"/>
    <cellStyle name="Normal 29 3 2 3" xfId="1850" xr:uid="{744466E5-53F0-411C-B11F-348DDC8EC161}"/>
    <cellStyle name="Normal 29 3 2 4" xfId="1668" xr:uid="{7D2D5E5A-4E94-44C2-AD52-3AC29D119C74}"/>
    <cellStyle name="Normal 29 3 3" xfId="1495" xr:uid="{E305E7CC-4D3C-408D-BC1C-6668D439BF1A}"/>
    <cellStyle name="Normal 29 3 3 2" xfId="1594" xr:uid="{2E94B0D5-BFBB-493B-A154-F65EDB8FE932}"/>
    <cellStyle name="Normal 29 3 3 2 2" xfId="1959" xr:uid="{4383DE51-1FF8-4924-B28E-A594EF3D2337}"/>
    <cellStyle name="Normal 29 3 3 2 3" xfId="1777" xr:uid="{3BE0B83D-3A4F-4B8B-9CC0-F491AA44406B}"/>
    <cellStyle name="Normal 29 3 3 3" xfId="1875" xr:uid="{A7284A0A-6891-4845-81B5-9B6127C3D204}"/>
    <cellStyle name="Normal 29 3 3 4" xfId="1693" xr:uid="{18E7AF91-813D-45A1-B3D3-D296CF74AB36}"/>
    <cellStyle name="Normal 29 3 4" xfId="1540" xr:uid="{1046426E-B634-44C8-8627-BAAF770AE900}"/>
    <cellStyle name="Normal 29 3 4 2" xfId="1908" xr:uid="{E9B46A93-CE1B-4007-B64A-21E9E180FCE7}"/>
    <cellStyle name="Normal 29 3 4 3" xfId="1726" xr:uid="{5489CE9D-5616-4F52-88FF-4752737AB835}"/>
    <cellStyle name="Normal 29 3 5" xfId="1816" xr:uid="{3612A7A0-A184-4344-8C2C-38414CE4F196}"/>
    <cellStyle name="Normal 29 3 6" xfId="1634" xr:uid="{408D5ED8-C9FB-441C-980E-0C56498A9276}"/>
    <cellStyle name="Normal 29 4" xfId="1170" xr:uid="{E90A0983-5B0F-42DC-908C-47DD42A001DF}"/>
    <cellStyle name="Normal 3" xfId="452" xr:uid="{00000000-0005-0000-0000-0000C4010000}"/>
    <cellStyle name="Normal 3 2" xfId="453" xr:uid="{00000000-0005-0000-0000-0000C5010000}"/>
    <cellStyle name="Normal 3 2 2" xfId="1174" xr:uid="{111506C2-6C86-4CAC-BD20-CB5B92FADAE3}"/>
    <cellStyle name="Normal 3 2 3" xfId="1173" xr:uid="{4E2836E3-67EC-4B07-85F7-D447C067CF95}"/>
    <cellStyle name="Normal 3 2 3 2" xfId="1468" xr:uid="{71033EFF-72CC-4B38-9E95-EECCCFDD80E6}"/>
    <cellStyle name="Normal 3 2 3 2 2" xfId="1568" xr:uid="{A9D917BE-C2B7-4E65-9564-F679E8E13125}"/>
    <cellStyle name="Normal 3 2 3 2 2 2" xfId="1935" xr:uid="{7712BB59-85DA-4E68-9D7C-85F595B66E99}"/>
    <cellStyle name="Normal 3 2 3 2 2 3" xfId="1753" xr:uid="{2CCE063A-C716-41F9-B7BB-2512588C46CD}"/>
    <cellStyle name="Normal 3 2 3 2 3" xfId="1851" xr:uid="{2C4F44A5-491B-4FA2-BAA4-80817E609988}"/>
    <cellStyle name="Normal 3 2 3 2 4" xfId="1669" xr:uid="{63688418-D9BA-47C5-9F6D-BA8EFA3776F6}"/>
    <cellStyle name="Normal 3 2 3 3" xfId="1496" xr:uid="{365D7B88-DCF3-4B2B-9F60-645912CA4E54}"/>
    <cellStyle name="Normal 3 2 3 3 2" xfId="1595" xr:uid="{D7F800B1-8750-490C-B420-48AA11CDC74B}"/>
    <cellStyle name="Normal 3 2 3 3 2 2" xfId="1960" xr:uid="{40CE15BF-983C-4600-9ECD-8EC271A5506F}"/>
    <cellStyle name="Normal 3 2 3 3 2 3" xfId="1778" xr:uid="{CD0E47C9-5B25-484A-A5E7-33981080D28D}"/>
    <cellStyle name="Normal 3 2 3 3 3" xfId="1876" xr:uid="{1CC66991-7056-4AFB-9860-96BB25D0F6F0}"/>
    <cellStyle name="Normal 3 2 3 3 4" xfId="1694" xr:uid="{DBA1A70F-6856-4C5A-B282-D147AEE7B012}"/>
    <cellStyle name="Normal 3 2 3 4" xfId="1541" xr:uid="{F17CC089-8849-4C19-95EE-4810E54EDC92}"/>
    <cellStyle name="Normal 3 2 3 4 2" xfId="1909" xr:uid="{93A7F898-3D80-4F84-8989-6D17AEF90315}"/>
    <cellStyle name="Normal 3 2 3 4 3" xfId="1727" xr:uid="{E5DA590A-BACA-488E-8CB8-B8DE85A1678B}"/>
    <cellStyle name="Normal 3 2 3 5" xfId="1817" xr:uid="{52BD741D-5396-475A-B0AE-6DC1C5200C54}"/>
    <cellStyle name="Normal 3 2 3 6" xfId="1635" xr:uid="{2F47F603-DB4E-4C8E-9B3E-4F7F44A86B8C}"/>
    <cellStyle name="Normal 3 2 4" xfId="810" xr:uid="{1E1D63B4-EB0C-47E6-9FE6-9B6DED390790}"/>
    <cellStyle name="Normal 3 3" xfId="1175" xr:uid="{28E4D87F-1DAE-4745-9FCD-5B1DE6575E0B}"/>
    <cellStyle name="Normal 3 4" xfId="1515" xr:uid="{CE072CBE-E729-4649-B877-2B2617D80193}"/>
    <cellStyle name="Normal 3 5" xfId="793" xr:uid="{59F90654-1454-4BB0-8AD3-A5A9EDF0BAA3}"/>
    <cellStyle name="Normal 30" xfId="454" xr:uid="{00000000-0005-0000-0000-0000C6010000}"/>
    <cellStyle name="Normal 30 2" xfId="1177" xr:uid="{496F73D8-2F02-400F-8FBF-0351B52D56FD}"/>
    <cellStyle name="Normal 30 2 2" xfId="1403" xr:uid="{884DD96E-0DBA-4E77-BCD8-A43378F85AF6}"/>
    <cellStyle name="Normal 30 3" xfId="1178" xr:uid="{95B352A8-303B-49F0-B512-299AA40F0616}"/>
    <cellStyle name="Normal 30 3 2" xfId="1469" xr:uid="{3E9F9D39-8019-4768-870E-A1AFF2E40E6C}"/>
    <cellStyle name="Normal 30 3 2 2" xfId="1569" xr:uid="{A584F5E5-6EC4-4E87-906B-47FC59259A61}"/>
    <cellStyle name="Normal 30 3 2 2 2" xfId="1936" xr:uid="{D37FC6AA-A1F6-4364-B88D-1E54632E55A2}"/>
    <cellStyle name="Normal 30 3 2 2 3" xfId="1754" xr:uid="{E6AE99A4-D87A-4AA9-8F1F-4558B8F389EE}"/>
    <cellStyle name="Normal 30 3 2 3" xfId="1852" xr:uid="{B1F7EEF4-DF09-411E-80FD-97EE226B5648}"/>
    <cellStyle name="Normal 30 3 2 4" xfId="1670" xr:uid="{7AFB2D1C-9E64-4227-8E2E-36A4A8CC7405}"/>
    <cellStyle name="Normal 30 3 3" xfId="1497" xr:uid="{4B64FDE1-3AB7-41AF-877C-C3D89FBBCB2B}"/>
    <cellStyle name="Normal 30 3 3 2" xfId="1596" xr:uid="{7F389DAD-DAD3-4130-98D9-F9F5DDFCD493}"/>
    <cellStyle name="Normal 30 3 3 2 2" xfId="1961" xr:uid="{1402DC83-21A6-4AC1-AFEA-D6EFE9F0051F}"/>
    <cellStyle name="Normal 30 3 3 2 3" xfId="1779" xr:uid="{D5023F2F-EFE1-4DEB-9FFD-68330EF7D19C}"/>
    <cellStyle name="Normal 30 3 3 3" xfId="1877" xr:uid="{794E19ED-743E-4A5F-8296-621DD50963D1}"/>
    <cellStyle name="Normal 30 3 3 4" xfId="1695" xr:uid="{64472963-A4BD-49AE-ACB1-34F72F9AA1AB}"/>
    <cellStyle name="Normal 30 3 4" xfId="1542" xr:uid="{BB82C292-70FE-4E16-92CF-8D5FB0C9C7A8}"/>
    <cellStyle name="Normal 30 3 4 2" xfId="1910" xr:uid="{7479D108-B87A-4B77-8E95-26E908F4E47B}"/>
    <cellStyle name="Normal 30 3 4 3" xfId="1728" xr:uid="{6F9D0D43-8F60-4BEC-8CA1-CE257DE51713}"/>
    <cellStyle name="Normal 30 3 5" xfId="1818" xr:uid="{A111092C-4CAD-49FE-8F8F-742687BFE7E5}"/>
    <cellStyle name="Normal 30 3 6" xfId="1636" xr:uid="{89E1802F-BE84-423E-BB8B-105F980058DC}"/>
    <cellStyle name="Normal 30 4" xfId="1402" xr:uid="{3B420470-AE29-44D2-956F-0C9D3CE722F2}"/>
    <cellStyle name="Normal 30 5" xfId="1176" xr:uid="{71FEA43A-0208-48AC-AE8F-ACF6BCB60089}"/>
    <cellStyle name="Normal 31" xfId="455" xr:uid="{00000000-0005-0000-0000-0000C7010000}"/>
    <cellStyle name="Normal 31 2" xfId="1180" xr:uid="{4DDF8A33-EFAB-4F28-AEEA-4F3618E7FB48}"/>
    <cellStyle name="Normal 31 2 2" xfId="1405" xr:uid="{22A48AA4-FD5D-491D-A32E-0608CA54FCA8}"/>
    <cellStyle name="Normal 31 3" xfId="1181" xr:uid="{4DBD6782-DF8A-4EEB-8789-57C7ED38D80B}"/>
    <cellStyle name="Normal 31 3 2" xfId="1470" xr:uid="{1205C900-B6F2-47E9-B005-27D7AB62083C}"/>
    <cellStyle name="Normal 31 3 2 2" xfId="1570" xr:uid="{66F766D3-E088-44F5-8AF2-12CD4CA82998}"/>
    <cellStyle name="Normal 31 3 2 2 2" xfId="1937" xr:uid="{FFE66123-213C-469B-9129-A3C12060FC59}"/>
    <cellStyle name="Normal 31 3 2 2 3" xfId="1755" xr:uid="{14365CE5-641C-41EA-A384-80D39944D2BE}"/>
    <cellStyle name="Normal 31 3 2 3" xfId="1853" xr:uid="{6628F2DA-CB42-4165-A59E-67EF4F3C82E1}"/>
    <cellStyle name="Normal 31 3 2 4" xfId="1671" xr:uid="{A8F5A18A-5D8A-4237-9038-226449B7795C}"/>
    <cellStyle name="Normal 31 3 3" xfId="1498" xr:uid="{A324BA92-B300-46A3-AC96-9703B15737DD}"/>
    <cellStyle name="Normal 31 3 3 2" xfId="1597" xr:uid="{68BFEB43-9C5B-4F60-BF8E-CF2257E9BDA3}"/>
    <cellStyle name="Normal 31 3 3 2 2" xfId="1962" xr:uid="{6E118C5C-EAFE-4ADC-AF3D-8E14D2C293EA}"/>
    <cellStyle name="Normal 31 3 3 2 3" xfId="1780" xr:uid="{44031DB7-6D07-4EC1-8941-872E8D8A27CF}"/>
    <cellStyle name="Normal 31 3 3 3" xfId="1878" xr:uid="{09D68204-C6CD-4C52-98B8-057D58F70FC0}"/>
    <cellStyle name="Normal 31 3 3 4" xfId="1696" xr:uid="{D5198790-0DCC-40C6-BA2D-2FC21E2E748D}"/>
    <cellStyle name="Normal 31 3 4" xfId="1543" xr:uid="{82DAFFE8-6DE6-453A-8AD0-A537D4685737}"/>
    <cellStyle name="Normal 31 3 4 2" xfId="1911" xr:uid="{573ADE0B-3333-4EC6-84EA-EF237BE0CAC5}"/>
    <cellStyle name="Normal 31 3 4 3" xfId="1729" xr:uid="{6B1D49BC-345C-4F77-B259-FE38BB988AF5}"/>
    <cellStyle name="Normal 31 3 5" xfId="1819" xr:uid="{66AFBA85-8647-4E76-92BE-78B868C7FB90}"/>
    <cellStyle name="Normal 31 3 6" xfId="1637" xr:uid="{20DC4E36-C54F-45CE-9072-AEB2B09D0202}"/>
    <cellStyle name="Normal 31 4" xfId="1404" xr:uid="{8AC7BB14-B3EB-4B76-8C5B-9D6E3BBAD516}"/>
    <cellStyle name="Normal 31 5" xfId="1179" xr:uid="{C3FB33D4-5467-4015-B9ED-FC5EF2C4E8B4}"/>
    <cellStyle name="Normal 32" xfId="456" xr:uid="{00000000-0005-0000-0000-0000C8010000}"/>
    <cellStyle name="Normal 32 2" xfId="1182" xr:uid="{A6BABA97-DF76-4309-B544-21877A23A86D}"/>
    <cellStyle name="Normal 33" xfId="457" xr:uid="{00000000-0005-0000-0000-0000C9010000}"/>
    <cellStyle name="Normal 33 2" xfId="1183" xr:uid="{C7DB6D4D-F45F-4E14-9B5F-F09E0B1E2D71}"/>
    <cellStyle name="Normal 34" xfId="458" xr:uid="{00000000-0005-0000-0000-0000CA010000}"/>
    <cellStyle name="Normal 34 2" xfId="1184" xr:uid="{ADF99A09-3489-4E7D-80C1-AFA922DDDA55}"/>
    <cellStyle name="Normal 35" xfId="459" xr:uid="{00000000-0005-0000-0000-0000CB010000}"/>
    <cellStyle name="Normal 35 2" xfId="1185" xr:uid="{7B273824-2D78-4048-86B1-DB8E6B0BD430}"/>
    <cellStyle name="Normal 36" xfId="460" xr:uid="{00000000-0005-0000-0000-0000CC010000}"/>
    <cellStyle name="Normal 36 2" xfId="1187" xr:uid="{7846A5D0-9D6B-470F-9028-D782CD2304A3}"/>
    <cellStyle name="Normal 36 3" xfId="1186" xr:uid="{523BDF47-978A-4E89-BEF4-C80BB4637C16}"/>
    <cellStyle name="Normal 37" xfId="461" xr:uid="{00000000-0005-0000-0000-0000CD010000}"/>
    <cellStyle name="Normal 37 2" xfId="1188" xr:uid="{74C1BF6A-ECDB-420D-91DD-E5DC1EBD6A2B}"/>
    <cellStyle name="Normal 38" xfId="462" xr:uid="{00000000-0005-0000-0000-0000CE010000}"/>
    <cellStyle name="Normal 38 2" xfId="1189" xr:uid="{CB73B321-CDAA-4489-8C00-D9AB14DA8641}"/>
    <cellStyle name="Normal 39" xfId="463" xr:uid="{00000000-0005-0000-0000-0000CF010000}"/>
    <cellStyle name="Normal 39 2" xfId="1190" xr:uid="{5E1404E5-3EA5-4934-817A-9FB4A639255F}"/>
    <cellStyle name="Normal 4" xfId="464" xr:uid="{00000000-0005-0000-0000-0000D0010000}"/>
    <cellStyle name="Normal 4 2" xfId="914" xr:uid="{C2E71EDF-879B-45E1-8A5F-9A65420F07FF}"/>
    <cellStyle name="Normal 4 2 2" xfId="1516" xr:uid="{81C27BD3-12BB-4866-90C4-0B39E3067D3D}"/>
    <cellStyle name="Normal 4 3" xfId="913" xr:uid="{0DBDEB9F-585B-4B82-8F12-F34F46A97868}"/>
    <cellStyle name="Normal 4 3 2" xfId="1519" xr:uid="{189DBDAC-4F05-4B49-9083-9B7B8F11B265}"/>
    <cellStyle name="Normal 4 3 2 2" xfId="1608" xr:uid="{856F9361-9E6E-460D-9A15-EEF3F2FE1601}"/>
    <cellStyle name="Normal 4 3 2 2 2" xfId="1972" xr:uid="{F3FB327F-EFFC-47FA-9FFE-11EAAB6FE590}"/>
    <cellStyle name="Normal 4 3 2 2 3" xfId="1790" xr:uid="{ED8116F9-08D8-4AB7-A964-D9C3A7A62D1C}"/>
    <cellStyle name="Normal 4 3 2 3" xfId="1888" xr:uid="{BCBE36B7-D65A-4D76-8398-0D014AE4BB58}"/>
    <cellStyle name="Normal 4 3 2 4" xfId="1706" xr:uid="{622C278E-47EE-4449-AE07-C2BA0DEB23E0}"/>
    <cellStyle name="Normal 4 4" xfId="1461" xr:uid="{4AF726A1-EF21-4722-8E64-D5DCE58D9934}"/>
    <cellStyle name="Normal 4 4 2" xfId="1561" xr:uid="{EA1122BA-864C-438D-B5CA-E3B629B0EC1C}"/>
    <cellStyle name="Normal 4 4 2 2" xfId="1929" xr:uid="{6261A80F-6511-4BA9-97A2-5041EE2B6FE2}"/>
    <cellStyle name="Normal 4 4 2 3" xfId="1747" xr:uid="{C7B6A7AA-DE1B-40FC-BE9E-17A7E575DB96}"/>
    <cellStyle name="Normal 4 4 3" xfId="1845" xr:uid="{86713165-814E-4E78-B161-9D78A45DA1F6}"/>
    <cellStyle name="Normal 4 4 4" xfId="1663" xr:uid="{CC9D93F4-8AE5-4F44-853B-E591B096CE41}"/>
    <cellStyle name="Normal 4 5" xfId="1488" xr:uid="{4762330A-25B0-48E9-A0B7-47E9D762B304}"/>
    <cellStyle name="Normal 4 5 2" xfId="1588" xr:uid="{7D435874-A587-4944-A3BE-A001DFB304B9}"/>
    <cellStyle name="Normal 4 5 2 2" xfId="1954" xr:uid="{AF3C4475-C477-4006-9AF1-5AF4393087C2}"/>
    <cellStyle name="Normal 4 5 2 3" xfId="1772" xr:uid="{DBCBEC89-FB5B-43E4-A5DF-9CE77EAB4106}"/>
    <cellStyle name="Normal 4 5 3" xfId="1870" xr:uid="{F6F0EB67-11FB-4CB9-B501-CB257FE08AF6}"/>
    <cellStyle name="Normal 4 5 4" xfId="1688" xr:uid="{FDDC2736-0A5B-4DDB-8EE2-77CC4B5FF989}"/>
    <cellStyle name="Normal 4 6" xfId="1535" xr:uid="{F9DA2E3D-FB39-410A-9FB4-9BF80C73D16C}"/>
    <cellStyle name="Normal 4 6 2" xfId="1903" xr:uid="{10B539B4-46B4-4ACE-86AB-61718883D9ED}"/>
    <cellStyle name="Normal 4 6 3" xfId="1721" xr:uid="{1D203E23-0679-43F2-B390-34AE5923493A}"/>
    <cellStyle name="Normal 4 7" xfId="1805" xr:uid="{AFC2ECF3-60FA-4BEB-8C64-FCF852E30A8C}"/>
    <cellStyle name="Normal 4 8" xfId="1623" xr:uid="{8B32426C-E341-4C64-B71E-E31814F72A98}"/>
    <cellStyle name="Normal 4 9" xfId="807" xr:uid="{B830724E-4975-4136-B040-F2A48EAA4A85}"/>
    <cellStyle name="Normal 40" xfId="465" xr:uid="{00000000-0005-0000-0000-0000D1010000}"/>
    <cellStyle name="Normal 40 2" xfId="1191" xr:uid="{02F2BBED-359B-48DA-B243-0F9E2E289D46}"/>
    <cellStyle name="Normal 40 3" xfId="790" xr:uid="{2E6E1535-49D4-446B-AB70-EE21531A77CD}"/>
    <cellStyle name="Normal 40 3 2" xfId="1455" xr:uid="{93A27B1F-09B7-46DE-A70B-7796DBBCB228}"/>
    <cellStyle name="Normal 40 3 2 2" xfId="1557" xr:uid="{0043F6E6-4335-46C7-9FFC-0CC54221F515}"/>
    <cellStyle name="Normal 40 3 2 2 2" xfId="1925" xr:uid="{C1BBAA53-4284-48CD-963F-C1011B49759F}"/>
    <cellStyle name="Normal 40 3 2 2 3" xfId="1743" xr:uid="{B593405F-E511-4F3E-A654-C1A56AC8FDCC}"/>
    <cellStyle name="Normal 40 3 2 3" xfId="1841" xr:uid="{61DCE4A3-1CAA-403E-90A0-DE28A3098423}"/>
    <cellStyle name="Normal 40 3 2 4" xfId="1659" xr:uid="{0F6772D3-E696-4CF0-B7F2-381270C1C733}"/>
    <cellStyle name="Normal 40 3 3" xfId="1484" xr:uid="{88986AF3-0F13-4C04-AF3F-2C73A0043FB9}"/>
    <cellStyle name="Normal 40 3 3 2" xfId="1584" xr:uid="{A0B17AB4-7584-4E89-A053-B3BE1CC75DC1}"/>
    <cellStyle name="Normal 40 3 3 2 2" xfId="1950" xr:uid="{EBB63B4B-ED73-4DFD-8E7E-3AAC19A8C813}"/>
    <cellStyle name="Normal 40 3 3 2 3" xfId="1768" xr:uid="{407B1CF6-F395-4E7F-A342-ABB30D12B2AA}"/>
    <cellStyle name="Normal 40 3 3 3" xfId="1866" xr:uid="{CD7D26E3-C1F5-49E5-85DE-8593E1BE5227}"/>
    <cellStyle name="Normal 40 3 3 4" xfId="1684" xr:uid="{69F5FFDD-EBDB-48D7-969E-E78BF6EB5FCA}"/>
    <cellStyle name="Normal 40 3 4" xfId="1529" xr:uid="{D00AFA1E-98FB-411D-A9EE-95098AC2935A}"/>
    <cellStyle name="Normal 40 3 4 2" xfId="1897" xr:uid="{199FF319-E392-403B-9543-0727DE256A8C}"/>
    <cellStyle name="Normal 40 3 4 3" xfId="1715" xr:uid="{99EE39BF-8929-459D-A2A9-A1ED1611C381}"/>
    <cellStyle name="Normal 40 3 5" xfId="1799" xr:uid="{A5989F60-2460-407D-B962-67CE8F1410F0}"/>
    <cellStyle name="Normal 40 3 6" xfId="1617" xr:uid="{6C2F34A1-0AC2-4135-A848-76CFECD59D43}"/>
    <cellStyle name="Normal 41" xfId="466" xr:uid="{00000000-0005-0000-0000-0000D2010000}"/>
    <cellStyle name="Normal 41 2" xfId="1193" xr:uid="{B8AB6E7C-CDC2-470F-9003-F7E4256CFE1B}"/>
    <cellStyle name="Normal 41 3" xfId="1192" xr:uid="{1BDFAAA2-60E6-4E6D-93D0-47DE902C8D44}"/>
    <cellStyle name="Normal 42" xfId="467" xr:uid="{00000000-0005-0000-0000-0000D3010000}"/>
    <cellStyle name="Normal 42 2" xfId="796" xr:uid="{327ED41E-599E-43DE-A8A7-9D3F2F290458}"/>
    <cellStyle name="Normal 42 2 2" xfId="1458" xr:uid="{1B8913A8-54E8-4B38-84F4-086303DA9F19}"/>
    <cellStyle name="Normal 42 2 2 2" xfId="1559" xr:uid="{292D5334-602D-4532-ADAA-23DB8162FBF2}"/>
    <cellStyle name="Normal 42 2 2 2 2" xfId="1927" xr:uid="{12FACDFA-68E1-456E-8CDE-B677DC79235B}"/>
    <cellStyle name="Normal 42 2 2 2 3" xfId="1745" xr:uid="{52A5B9B4-52BD-4521-B2DD-FFBB12337271}"/>
    <cellStyle name="Normal 42 2 2 3" xfId="1843" xr:uid="{36A29D17-BE20-4E0C-AD9A-170B57CB6B47}"/>
    <cellStyle name="Normal 42 2 2 4" xfId="1661" xr:uid="{E2C76CBC-468A-4DB7-9522-BEC16D8393FA}"/>
    <cellStyle name="Normal 42 2 3" xfId="1486" xr:uid="{793E9A8A-C7E7-42BD-B77B-BEEC5E1C4439}"/>
    <cellStyle name="Normal 42 2 3 2" xfId="1586" xr:uid="{490E9E1C-25F5-4FD6-8837-B01E54E56C14}"/>
    <cellStyle name="Normal 42 2 3 2 2" xfId="1952" xr:uid="{D65B6419-23EF-41B5-82CE-6D29BCD0E685}"/>
    <cellStyle name="Normal 42 2 3 2 3" xfId="1770" xr:uid="{3069E22B-B1A5-42DD-9023-A652C01803BA}"/>
    <cellStyle name="Normal 42 2 3 3" xfId="1868" xr:uid="{F3E7D1A5-E7E3-4E31-9EEF-2509E5DFA564}"/>
    <cellStyle name="Normal 42 2 3 4" xfId="1686" xr:uid="{9E6FBFBA-C0FD-4AC4-84F3-E42F50F09C05}"/>
    <cellStyle name="Normal 42 2 4" xfId="1532" xr:uid="{480F7052-9958-475B-AB9F-2C7F53E21673}"/>
    <cellStyle name="Normal 42 2 4 2" xfId="1900" xr:uid="{8DE0D070-A832-4257-8F28-8AC131105806}"/>
    <cellStyle name="Normal 42 2 4 3" xfId="1718" xr:uid="{0E7B01AD-AD25-436B-8603-14BBE4E416E3}"/>
    <cellStyle name="Normal 42 2 5" xfId="1802" xr:uid="{B5BF7206-DAD7-4399-98AF-D97081A861E7}"/>
    <cellStyle name="Normal 42 2 6" xfId="1620" xr:uid="{0A02CBDD-4AB7-4DE7-9D12-5E3595B43605}"/>
    <cellStyle name="Normal 42 3" xfId="1194" xr:uid="{43893BDB-B7DE-452B-8FDA-BE3C989E0452}"/>
    <cellStyle name="Normal 42 4" xfId="1454" xr:uid="{0088A015-F1F1-423B-B46E-A688BE0089ED}"/>
    <cellStyle name="Normal 42 4 2" xfId="1556" xr:uid="{3750E896-1CA2-48EF-AE43-55E52B054E1C}"/>
    <cellStyle name="Normal 42 4 2 2" xfId="1924" xr:uid="{FF3019F4-6F83-49D8-8B4B-984A5CCA4750}"/>
    <cellStyle name="Normal 42 4 2 3" xfId="1742" xr:uid="{0C3BD337-0DCB-416B-9C2A-AAAB14FE0AC5}"/>
    <cellStyle name="Normal 42 4 3" xfId="1840" xr:uid="{75113454-97A6-4FDC-8878-077ADFDA2931}"/>
    <cellStyle name="Normal 42 4 4" xfId="1658" xr:uid="{0714E260-98A6-4E86-8C3F-4F89221967F0}"/>
    <cellStyle name="Normal 42 5" xfId="1483" xr:uid="{20339588-4BCD-4A19-8CD9-02F11FD17270}"/>
    <cellStyle name="Normal 42 5 2" xfId="1583" xr:uid="{CAD2C6DB-3267-4700-8335-FF09CDD1BFC6}"/>
    <cellStyle name="Normal 42 5 2 2" xfId="1949" xr:uid="{0CADEF1D-7531-49C8-B7AE-EBF88784A3FA}"/>
    <cellStyle name="Normal 42 5 2 3" xfId="1767" xr:uid="{10A51FAF-F87A-43A1-A745-5C07C952A257}"/>
    <cellStyle name="Normal 42 5 3" xfId="1865" xr:uid="{E7946D10-2DD3-43EB-9484-BF84F3358C39}"/>
    <cellStyle name="Normal 42 5 4" xfId="1683" xr:uid="{D6E354AC-2817-458F-BF6F-AE3E225F028D}"/>
    <cellStyle name="Normal 42 6" xfId="1528" xr:uid="{B838A50A-C31F-475B-84E7-6869255CE9AB}"/>
    <cellStyle name="Normal 42 6 2" xfId="1896" xr:uid="{3F2BDF9B-3765-474E-B7F8-3DA4159271E8}"/>
    <cellStyle name="Normal 42 6 3" xfId="1714" xr:uid="{6470E85F-1153-46BF-B4E3-23AC62B3FD1F}"/>
    <cellStyle name="Normal 42 7" xfId="1798" xr:uid="{24C77F32-F82F-411B-A2D2-D9987EEF6D09}"/>
    <cellStyle name="Normal 42 8" xfId="1616" xr:uid="{33EEC580-0448-4D95-94CC-C0A2EB867EF2}"/>
    <cellStyle name="Normal 42 9" xfId="789" xr:uid="{ECF163FE-11E0-4764-9379-2DF76D2E2633}"/>
    <cellStyle name="Normal 43" xfId="468" xr:uid="{00000000-0005-0000-0000-0000D4010000}"/>
    <cellStyle name="Normal 43 2" xfId="1196" xr:uid="{68DBF81E-D548-4818-8A55-0E5E1F047E55}"/>
    <cellStyle name="Normal 43 3" xfId="1195" xr:uid="{522397AB-7591-44F9-96FF-9953B2817074}"/>
    <cellStyle name="Normal 44" xfId="469" xr:uid="{00000000-0005-0000-0000-0000D5010000}"/>
    <cellStyle name="Normal 44 2" xfId="1406" xr:uid="{3DDE4EED-A944-48AF-BA3D-A17C026508AC}"/>
    <cellStyle name="Normal 44 3" xfId="1197" xr:uid="{94C80E6D-2B0B-4DFD-8DAB-F7C74592FB8B}"/>
    <cellStyle name="Normal 45" xfId="470" xr:uid="{00000000-0005-0000-0000-0000D6010000}"/>
    <cellStyle name="Normal 45 2" xfId="1471" xr:uid="{C8E59A4D-9541-4D8D-8AFA-155EDEE33E76}"/>
    <cellStyle name="Normal 45 2 2" xfId="1571" xr:uid="{B0EFFFE7-1369-4EF7-B8EC-A48AC0218D33}"/>
    <cellStyle name="Normal 45 2 2 2" xfId="1938" xr:uid="{31453A7C-148F-46EA-BCD5-793315BBD339}"/>
    <cellStyle name="Normal 45 2 2 3" xfId="1756" xr:uid="{02BE58DF-1AA0-4F1C-B24A-D919665C7ED0}"/>
    <cellStyle name="Normal 45 2 3" xfId="1854" xr:uid="{76F37A00-E687-4014-86D9-95441F958E70}"/>
    <cellStyle name="Normal 45 2 4" xfId="1672" xr:uid="{1FA34B73-4DD4-4482-AF1A-F85A380B6A7A}"/>
    <cellStyle name="Normal 45 3" xfId="1499" xr:uid="{092B8122-249E-4864-B612-0991F3B3576B}"/>
    <cellStyle name="Normal 45 3 2" xfId="1598" xr:uid="{7D656EDA-2D94-42A4-93BC-B276258FFA75}"/>
    <cellStyle name="Normal 45 3 2 2" xfId="1963" xr:uid="{DF6B7855-71B4-4FD5-BC34-3E8154E2788C}"/>
    <cellStyle name="Normal 45 3 2 3" xfId="1781" xr:uid="{FA67C1A2-54A0-4556-953C-51B9B099BE61}"/>
    <cellStyle name="Normal 45 3 3" xfId="1879" xr:uid="{B907816F-7C70-49FA-B7C0-B431B9DE944D}"/>
    <cellStyle name="Normal 45 3 4" xfId="1697" xr:uid="{BEBA2DB2-2447-42B7-BA65-49F0856A02DA}"/>
    <cellStyle name="Normal 45 4" xfId="1544" xr:uid="{DD1EE3E9-D111-4420-BA18-388F6FDBD065}"/>
    <cellStyle name="Normal 45 4 2" xfId="1912" xr:uid="{BAF475A5-FFDD-43FD-B31A-AF7BF7AB4AFE}"/>
    <cellStyle name="Normal 45 4 3" xfId="1730" xr:uid="{7C74D1C6-FEC5-449D-AF3F-07C09C82C548}"/>
    <cellStyle name="Normal 45 5" xfId="1820" xr:uid="{D2683DF9-99F2-4E45-8C53-C6440BABC1FC}"/>
    <cellStyle name="Normal 45 6" xfId="1638" xr:uid="{1099B8A9-A3BF-4670-8612-FF9ED6BCB50F}"/>
    <cellStyle name="Normal 45 7" xfId="1198" xr:uid="{7EE4801F-D30D-4A35-8482-F3F197C5B01B}"/>
    <cellStyle name="Normal 46" xfId="471" xr:uid="{00000000-0005-0000-0000-0000D7010000}"/>
    <cellStyle name="Normal 46 2" xfId="1472" xr:uid="{82697F37-0AD7-48D7-881C-4D62F08CA899}"/>
    <cellStyle name="Normal 46 2 2" xfId="1572" xr:uid="{29945153-2AF9-4B1B-88E0-FABD6CC664D6}"/>
    <cellStyle name="Normal 46 2 2 2" xfId="1939" xr:uid="{ECEEC779-8372-4696-9B27-8F057A60BB70}"/>
    <cellStyle name="Normal 46 2 2 3" xfId="1757" xr:uid="{B6E1E629-8F22-4203-9989-0436D283F464}"/>
    <cellStyle name="Normal 46 2 3" xfId="1855" xr:uid="{70023E4E-F967-494C-89FE-CF4A43FAB971}"/>
    <cellStyle name="Normal 46 2 4" xfId="1673" xr:uid="{41B917E8-8BD9-488F-A13C-B403A2066A2B}"/>
    <cellStyle name="Normal 46 3" xfId="1500" xr:uid="{B07512D9-7CC9-413B-936C-A17F172408F7}"/>
    <cellStyle name="Normal 46 3 2" xfId="1599" xr:uid="{DA84638E-3C8F-4548-A9FE-16F240553EDD}"/>
    <cellStyle name="Normal 46 3 2 2" xfId="1964" xr:uid="{20C4B88D-B020-42FE-8B14-2C4C4C583EE6}"/>
    <cellStyle name="Normal 46 3 2 3" xfId="1782" xr:uid="{6E4CC3A5-825B-47C5-92B6-1BC25C28D871}"/>
    <cellStyle name="Normal 46 3 3" xfId="1880" xr:uid="{65BA4F46-21D6-474F-B94E-4EF2F08A84A4}"/>
    <cellStyle name="Normal 46 3 4" xfId="1698" xr:uid="{088A2C1F-F4B2-48EF-B967-BE778CE16431}"/>
    <cellStyle name="Normal 46 4" xfId="1545" xr:uid="{3C517233-1467-4B8D-BC47-8779CE51F390}"/>
    <cellStyle name="Normal 46 4 2" xfId="1913" xr:uid="{D1C460FF-206C-4FDA-B0AF-06DB9A1906E0}"/>
    <cellStyle name="Normal 46 4 3" xfId="1731" xr:uid="{843BA798-1F61-40D8-BA48-1087BBC0AFA2}"/>
    <cellStyle name="Normal 46 5" xfId="1821" xr:uid="{D572326D-5E3F-46C7-BA67-AB649A0F1521}"/>
    <cellStyle name="Normal 46 6" xfId="1639" xr:uid="{ED5B23FA-71BB-4626-9F70-EF19202B6F9B}"/>
    <cellStyle name="Normal 46 7" xfId="1199" xr:uid="{146295E1-D978-4DBD-B53A-AFCDE8CE0B5D}"/>
    <cellStyle name="Normal 47" xfId="472" xr:uid="{00000000-0005-0000-0000-0000D8010000}"/>
    <cellStyle name="Normal 47 2" xfId="1473" xr:uid="{29F45EDB-0C6B-4812-9B76-CCBC7700D9E9}"/>
    <cellStyle name="Normal 47 2 2" xfId="1573" xr:uid="{83107070-638D-4C95-88BA-606A2353BABE}"/>
    <cellStyle name="Normal 47 2 2 2" xfId="1940" xr:uid="{E4691924-64B5-4E4F-B666-D7251CB4D38E}"/>
    <cellStyle name="Normal 47 2 2 3" xfId="1758" xr:uid="{D6DEAD12-9CC0-43BC-AF2E-FE69037E4ACA}"/>
    <cellStyle name="Normal 47 2 3" xfId="1856" xr:uid="{C21BD326-3C88-41F7-8000-BE7476466D00}"/>
    <cellStyle name="Normal 47 2 4" xfId="1674" xr:uid="{650ADDA5-171A-4465-8125-0D691AFEAEFB}"/>
    <cellStyle name="Normal 47 3" xfId="1501" xr:uid="{69E0A74E-B2F0-4229-BCEC-27E55847F6C2}"/>
    <cellStyle name="Normal 47 3 2" xfId="1600" xr:uid="{1E2EE37B-5969-4FFF-8429-035A2B71D2E4}"/>
    <cellStyle name="Normal 47 3 2 2" xfId="1965" xr:uid="{5CF4343A-229B-4E67-8F73-79A567A82648}"/>
    <cellStyle name="Normal 47 3 2 3" xfId="1783" xr:uid="{79438CC7-1760-4610-8533-0F3EAE1E9963}"/>
    <cellStyle name="Normal 47 3 3" xfId="1881" xr:uid="{5D21E92C-12FA-412C-A13B-4693997A2B60}"/>
    <cellStyle name="Normal 47 3 4" xfId="1699" xr:uid="{6F1AE525-E8F9-4709-9D51-709E704900F6}"/>
    <cellStyle name="Normal 47 4" xfId="1546" xr:uid="{9383915A-B07D-4B34-BF60-F1501A181D41}"/>
    <cellStyle name="Normal 47 4 2" xfId="1914" xr:uid="{32CF33D7-4C1E-4413-82FB-CB9A62CAFC9D}"/>
    <cellStyle name="Normal 47 4 3" xfId="1732" xr:uid="{E91F0E6A-CD02-45EF-9F7A-06EB7A202347}"/>
    <cellStyle name="Normal 47 5" xfId="1822" xr:uid="{C06E02CC-0B3D-4A69-AD53-C5EF939A44A3}"/>
    <cellStyle name="Normal 47 6" xfId="1640" xr:uid="{1CDF77DD-3140-40C4-9CC2-A421F464732F}"/>
    <cellStyle name="Normal 47 7" xfId="1200" xr:uid="{B9CF61AF-0D17-4C18-B328-6E4879423789}"/>
    <cellStyle name="Normal 48" xfId="473" xr:uid="{00000000-0005-0000-0000-0000D9010000}"/>
    <cellStyle name="Normal 48 2" xfId="1201" xr:uid="{BB06C808-5377-4BF7-A6A3-BF457BC0853C}"/>
    <cellStyle name="Normal 49" xfId="474" xr:uid="{00000000-0005-0000-0000-0000DA010000}"/>
    <cellStyle name="Normal 49 2" xfId="1202" xr:uid="{E0EFF2A9-CFE2-4BB2-B390-29A225FE6DCB}"/>
    <cellStyle name="Normal 5" xfId="475" xr:uid="{00000000-0005-0000-0000-0000DB010000}"/>
    <cellStyle name="Normal 5 2" xfId="915" xr:uid="{9D77A40E-8455-49A3-979D-93B44815952C}"/>
    <cellStyle name="Normal 5 3" xfId="1517" xr:uid="{63B3A7E8-2C4D-4498-900C-2E0479D058A2}"/>
    <cellStyle name="Normal 5 4" xfId="804" xr:uid="{85E3B7E6-7485-4669-ADE6-EBC3B991FD28}"/>
    <cellStyle name="Normal 50" xfId="476" xr:uid="{00000000-0005-0000-0000-0000DC010000}"/>
    <cellStyle name="Normal 50 2" xfId="1203" xr:uid="{8432B5A1-FD47-4288-9B3C-8A20AE16E93C}"/>
    <cellStyle name="Normal 51" xfId="477" xr:uid="{00000000-0005-0000-0000-0000DD010000}"/>
    <cellStyle name="Normal 51 2" xfId="1407" xr:uid="{4659893B-4C3E-4F4F-91CF-3A168F134640}"/>
    <cellStyle name="Normal 51 3" xfId="1204" xr:uid="{D3D7572A-A865-4903-86D9-69C957C17223}"/>
    <cellStyle name="Normal 52" xfId="478" xr:uid="{00000000-0005-0000-0000-0000DE010000}"/>
    <cellStyle name="Normal 52 2" xfId="1205" xr:uid="{1FF9CAED-411A-4F76-B782-B9187DD14638}"/>
    <cellStyle name="Normal 53" xfId="479" xr:uid="{00000000-0005-0000-0000-0000DF010000}"/>
    <cellStyle name="Normal 53 2" xfId="1206" xr:uid="{A4D85263-5A79-4ED7-8134-DFB819BC18F0}"/>
    <cellStyle name="Normal 54" xfId="480" xr:uid="{00000000-0005-0000-0000-0000E0010000}"/>
    <cellStyle name="Normal 54 2" xfId="1207" xr:uid="{A351464F-2BEF-4683-B743-8705719F5033}"/>
    <cellStyle name="Normal 55" xfId="481" xr:uid="{00000000-0005-0000-0000-0000E1010000}"/>
    <cellStyle name="Normal 55 2" xfId="1208" xr:uid="{4D9B05CB-042D-489D-8C84-FAFC6D9602E7}"/>
    <cellStyle name="Normal 56" xfId="482" xr:uid="{00000000-0005-0000-0000-0000E2010000}"/>
    <cellStyle name="Normal 56 2" xfId="1209" xr:uid="{7DA37576-CCC7-475F-B73E-8F2E4A8F99BB}"/>
    <cellStyle name="Normal 57" xfId="483" xr:uid="{00000000-0005-0000-0000-0000E3010000}"/>
    <cellStyle name="Normal 57 2" xfId="1210" xr:uid="{9E985B05-5B00-4E4C-A947-DFA02F613A84}"/>
    <cellStyle name="Normal 58" xfId="484" xr:uid="{00000000-0005-0000-0000-0000E4010000}"/>
    <cellStyle name="Normal 58 2" xfId="1211" xr:uid="{6ED32DB2-E7D6-45A7-8178-2CA32443277E}"/>
    <cellStyle name="Normal 59" xfId="485" xr:uid="{00000000-0005-0000-0000-0000E5010000}"/>
    <cellStyle name="Normal 59 2" xfId="1212" xr:uid="{7CD92463-AE44-464B-A09B-4D3FF3FB455A}"/>
    <cellStyle name="Normal 6" xfId="486" xr:uid="{00000000-0005-0000-0000-0000E6010000}"/>
    <cellStyle name="Normal 6 2" xfId="917" xr:uid="{CF642094-2638-4E6E-A78D-9A2CFD2E8D74}"/>
    <cellStyle name="Normal 6 3" xfId="916" xr:uid="{640D36BC-30F1-4BD4-AFCA-7BE0C3B64A3C}"/>
    <cellStyle name="Normal 60" xfId="487" xr:uid="{00000000-0005-0000-0000-0000E7010000}"/>
    <cellStyle name="Normal 60 2" xfId="1213" xr:uid="{37620F9C-A206-40D4-B55C-D5E09239B1EA}"/>
    <cellStyle name="Normal 61" xfId="488" xr:uid="{00000000-0005-0000-0000-0000E8010000}"/>
    <cellStyle name="Normal 61 2" xfId="489" xr:uid="{00000000-0005-0000-0000-0000E9010000}"/>
    <cellStyle name="Normal 61 3" xfId="1214" xr:uid="{C982ACB1-BA10-42FD-A2BC-9FD045F429C5}"/>
    <cellStyle name="Normal 62" xfId="490" xr:uid="{00000000-0005-0000-0000-0000EA010000}"/>
    <cellStyle name="Normal 62 2" xfId="491" xr:uid="{00000000-0005-0000-0000-0000EB010000}"/>
    <cellStyle name="Normal 62 3" xfId="1215" xr:uid="{CFBA04E8-C047-4A60-931A-2003969F6D84}"/>
    <cellStyle name="Normal 63" xfId="492" xr:uid="{00000000-0005-0000-0000-0000EC010000}"/>
    <cellStyle name="Normal 63 2" xfId="493" xr:uid="{00000000-0005-0000-0000-0000ED010000}"/>
    <cellStyle name="Normal 63 3" xfId="1216" xr:uid="{7D109EDB-1C90-4D9B-A143-E5B7AE2EA07D}"/>
    <cellStyle name="Normal 64" xfId="494" xr:uid="{00000000-0005-0000-0000-0000EE010000}"/>
    <cellStyle name="Normal 64 2" xfId="495" xr:uid="{00000000-0005-0000-0000-0000EF010000}"/>
    <cellStyle name="Normal 64 3" xfId="1217" xr:uid="{F01E210D-AEBF-4F71-9B7B-91E9448CF7BA}"/>
    <cellStyle name="Normal 65" xfId="496" xr:uid="{00000000-0005-0000-0000-0000F0010000}"/>
    <cellStyle name="Normal 65 2" xfId="497" xr:uid="{00000000-0005-0000-0000-0000F1010000}"/>
    <cellStyle name="Normal 65 3" xfId="1218" xr:uid="{A6CA03E8-F53A-4BAE-B12D-D4C25761F036}"/>
    <cellStyle name="Normal 66" xfId="498" xr:uid="{00000000-0005-0000-0000-0000F2010000}"/>
    <cellStyle name="Normal 66 2" xfId="499" xr:uid="{00000000-0005-0000-0000-0000F3010000}"/>
    <cellStyle name="Normal 66 3" xfId="1219" xr:uid="{4865C2CB-7704-45B0-93B2-913CB16B4FA5}"/>
    <cellStyle name="Normal 67" xfId="500" xr:uid="{00000000-0005-0000-0000-0000F4010000}"/>
    <cellStyle name="Normal 67 2" xfId="501" xr:uid="{00000000-0005-0000-0000-0000F5010000}"/>
    <cellStyle name="Normal 67 3" xfId="1220" xr:uid="{D66DD47D-0D3F-4C4E-A61A-2F06AE0ECD31}"/>
    <cellStyle name="Normal 68" xfId="502" xr:uid="{00000000-0005-0000-0000-0000F6010000}"/>
    <cellStyle name="Normal 68 2" xfId="503" xr:uid="{00000000-0005-0000-0000-0000F7010000}"/>
    <cellStyle name="Normal 68 3" xfId="1221" xr:uid="{D2384408-E56A-4C2A-9F55-C9662B90146D}"/>
    <cellStyle name="Normal 69" xfId="504" xr:uid="{00000000-0005-0000-0000-0000F8010000}"/>
    <cellStyle name="Normal 69 2" xfId="505" xr:uid="{00000000-0005-0000-0000-0000F9010000}"/>
    <cellStyle name="Normal 69 3" xfId="1222" xr:uid="{0BAB8E9E-D08F-4C7C-A644-BABA1404DCD0}"/>
    <cellStyle name="Normal 7" xfId="506" xr:uid="{00000000-0005-0000-0000-0000FA010000}"/>
    <cellStyle name="Normal 7 2 2" xfId="1223" xr:uid="{C761EB7E-BAEC-496A-AB05-911AE3EF0B3F}"/>
    <cellStyle name="Normal 70" xfId="507" xr:uid="{00000000-0005-0000-0000-0000FB010000}"/>
    <cellStyle name="Normal 70 2" xfId="508" xr:uid="{00000000-0005-0000-0000-0000FC010000}"/>
    <cellStyle name="Normal 70 3" xfId="1224" xr:uid="{D1054BA7-EA6A-4FA4-A449-7C614C8E8B64}"/>
    <cellStyle name="Normal 71" xfId="509" xr:uid="{00000000-0005-0000-0000-0000FD010000}"/>
    <cellStyle name="Normal 71 2" xfId="510" xr:uid="{00000000-0005-0000-0000-0000FE010000}"/>
    <cellStyle name="Normal 71 3" xfId="1225" xr:uid="{13B2E1EC-8558-4F7A-9C86-A7FECBE0D854}"/>
    <cellStyle name="Normal 72" xfId="511" xr:uid="{00000000-0005-0000-0000-0000FF010000}"/>
    <cellStyle name="Normal 72 2" xfId="512" xr:uid="{00000000-0005-0000-0000-000000020000}"/>
    <cellStyle name="Normal 72 3" xfId="1226" xr:uid="{9196457A-F676-4CB9-BF0E-AE623ED7F304}"/>
    <cellStyle name="Normal 73" xfId="513" xr:uid="{00000000-0005-0000-0000-000001020000}"/>
    <cellStyle name="Normal 73 2" xfId="514" xr:uid="{00000000-0005-0000-0000-000002020000}"/>
    <cellStyle name="Normal 73 3" xfId="1227" xr:uid="{8DD715F2-D398-48D4-9E64-1206242842C4}"/>
    <cellStyle name="Normal 74" xfId="515" xr:uid="{00000000-0005-0000-0000-000003020000}"/>
    <cellStyle name="Normal 74 2" xfId="516" xr:uid="{00000000-0005-0000-0000-000004020000}"/>
    <cellStyle name="Normal 74 3" xfId="1228" xr:uid="{842BBBB7-6271-4F84-BC81-90A2FA8AA06B}"/>
    <cellStyle name="Normal 75" xfId="517" xr:uid="{00000000-0005-0000-0000-000005020000}"/>
    <cellStyle name="Normal 75 2" xfId="518" xr:uid="{00000000-0005-0000-0000-000006020000}"/>
    <cellStyle name="Normal 75 3" xfId="1229" xr:uid="{A98F5A62-01C2-41DD-AE37-C0F764188F88}"/>
    <cellStyle name="Normal 76" xfId="519" xr:uid="{00000000-0005-0000-0000-000007020000}"/>
    <cellStyle name="Normal 76 2" xfId="520" xr:uid="{00000000-0005-0000-0000-000008020000}"/>
    <cellStyle name="Normal 76 3" xfId="1230" xr:uid="{5F781971-BBF0-4A9E-AACA-B39E5A2B4034}"/>
    <cellStyle name="Normal 77" xfId="521" xr:uid="{00000000-0005-0000-0000-000009020000}"/>
    <cellStyle name="Normal 77 2" xfId="522" xr:uid="{00000000-0005-0000-0000-00000A020000}"/>
    <cellStyle name="Normal 77 3" xfId="1231" xr:uid="{D3FB164D-7A51-4FD4-A8A8-EE7A5339A751}"/>
    <cellStyle name="Normal 78" xfId="523" xr:uid="{00000000-0005-0000-0000-00000B020000}"/>
    <cellStyle name="Normal 78 2" xfId="524" xr:uid="{00000000-0005-0000-0000-00000C020000}"/>
    <cellStyle name="Normal 78 3" xfId="1232" xr:uid="{CB943CCF-DB76-4447-BA2B-63012BB3006E}"/>
    <cellStyle name="Normal 79" xfId="525" xr:uid="{00000000-0005-0000-0000-00000D020000}"/>
    <cellStyle name="Normal 79 2" xfId="526" xr:uid="{00000000-0005-0000-0000-00000E020000}"/>
    <cellStyle name="Normal 79 3" xfId="1233" xr:uid="{88FDC609-0FFF-498B-BC87-29E5DFE6E010}"/>
    <cellStyle name="Normal 8" xfId="527" xr:uid="{00000000-0005-0000-0000-00000F020000}"/>
    <cellStyle name="Normal 8 2" xfId="918" xr:uid="{FC56ADD6-1A6D-4271-8331-8DB4608886CE}"/>
    <cellStyle name="Normal 80" xfId="528" xr:uid="{00000000-0005-0000-0000-000010020000}"/>
    <cellStyle name="Normal 80 2" xfId="529" xr:uid="{00000000-0005-0000-0000-000011020000}"/>
    <cellStyle name="Normal 80 3" xfId="1234" xr:uid="{5CE93995-B065-4E99-84DE-21D10AC70616}"/>
    <cellStyle name="Normal 81" xfId="530" xr:uid="{00000000-0005-0000-0000-000012020000}"/>
    <cellStyle name="Normal 81 2" xfId="531" xr:uid="{00000000-0005-0000-0000-000013020000}"/>
    <cellStyle name="Normal 81 3" xfId="1235" xr:uid="{1D66BF2D-593E-45B3-9D46-326EE144F755}"/>
    <cellStyle name="Normal 82" xfId="532" xr:uid="{00000000-0005-0000-0000-000014020000}"/>
    <cellStyle name="Normal 82 2" xfId="533" xr:uid="{00000000-0005-0000-0000-000015020000}"/>
    <cellStyle name="Normal 82 3" xfId="1236" xr:uid="{F895C89D-0E7E-4689-AA9F-177CD6F44B68}"/>
    <cellStyle name="Normal 83" xfId="534" xr:uid="{00000000-0005-0000-0000-000016020000}"/>
    <cellStyle name="Normal 83 2" xfId="535" xr:uid="{00000000-0005-0000-0000-000017020000}"/>
    <cellStyle name="Normal 83 3" xfId="1237" xr:uid="{E2E7B139-E92C-463D-A1EB-37AF7E0B20AE}"/>
    <cellStyle name="Normal 84" xfId="536" xr:uid="{00000000-0005-0000-0000-000018020000}"/>
    <cellStyle name="Normal 84 2" xfId="1238" xr:uid="{73B0C1C5-A683-421C-8589-896C7AE0F637}"/>
    <cellStyle name="Normal 85" xfId="537" xr:uid="{00000000-0005-0000-0000-000019020000}"/>
    <cellStyle name="Normal 85 2" xfId="1239" xr:uid="{32497BDA-7BE2-4581-8FE3-9F1E4F277E2B}"/>
    <cellStyle name="Normal 86" xfId="538" xr:uid="{00000000-0005-0000-0000-00001A020000}"/>
    <cellStyle name="Normal 86 2" xfId="1240" xr:uid="{24FBBCD6-FBA0-497D-9103-58948716971F}"/>
    <cellStyle name="Normal 87" xfId="539" xr:uid="{00000000-0005-0000-0000-00001B020000}"/>
    <cellStyle name="Normal 87 2" xfId="1241" xr:uid="{FC817B7D-C267-4019-9476-EF3A02B23975}"/>
    <cellStyle name="Normal 88" xfId="540" xr:uid="{00000000-0005-0000-0000-00001C020000}"/>
    <cellStyle name="Normal 88 2" xfId="1242" xr:uid="{D2884FC4-7A6E-4AA0-B5CF-16DEE569FA5C}"/>
    <cellStyle name="Normal 89" xfId="541" xr:uid="{00000000-0005-0000-0000-00001D020000}"/>
    <cellStyle name="Normal 89 2" xfId="1243" xr:uid="{52FC43DB-EA96-4588-A865-537C53C8DB9F}"/>
    <cellStyle name="Normal 9" xfId="542" xr:uid="{00000000-0005-0000-0000-00001E020000}"/>
    <cellStyle name="Normal 9 2" xfId="919" xr:uid="{22F46521-3C8C-4769-BCCD-DBC64B2AE20B}"/>
    <cellStyle name="Normal 9 3" xfId="1520" xr:uid="{FC787340-19DA-4B9F-9056-F627AD78E5A3}"/>
    <cellStyle name="Normal 90" xfId="543" xr:uid="{00000000-0005-0000-0000-00001F020000}"/>
    <cellStyle name="Normal 90 2" xfId="1244" xr:uid="{D29B1513-FC54-46DF-892A-AD35FBDDACB6}"/>
    <cellStyle name="Normal 91" xfId="544" xr:uid="{00000000-0005-0000-0000-000020020000}"/>
    <cellStyle name="Normal 91 2" xfId="1245" xr:uid="{88DE8C55-78DC-4E5E-B651-9C9393BC09E5}"/>
    <cellStyle name="Normal 92" xfId="545" xr:uid="{00000000-0005-0000-0000-000021020000}"/>
    <cellStyle name="Normal 92 2" xfId="1246" xr:uid="{444570B3-70C4-459A-83CF-2E2AD5C71885}"/>
    <cellStyle name="Normal 93" xfId="546" xr:uid="{00000000-0005-0000-0000-000022020000}"/>
    <cellStyle name="Normal 93 2" xfId="1247" xr:uid="{A63175D3-DE34-46EC-BB0F-F3EBB229B3EB}"/>
    <cellStyle name="Normal 94" xfId="547" xr:uid="{00000000-0005-0000-0000-000023020000}"/>
    <cellStyle name="Normal 94 2" xfId="1248" xr:uid="{A8157FE3-9035-4598-A90E-1E66A0CC93ED}"/>
    <cellStyle name="Normal 95" xfId="548" xr:uid="{00000000-0005-0000-0000-000024020000}"/>
    <cellStyle name="Normal 95 2" xfId="1464" xr:uid="{57AA36B9-9338-4AF1-B033-C1BC40F10EA1}"/>
    <cellStyle name="Normal 95 2 2" xfId="1564" xr:uid="{2C7FBD6C-AE4A-44E3-9B72-2F12343185D3}"/>
    <cellStyle name="Normal 95 2 2 2" xfId="1932" xr:uid="{50EF1D71-0456-4DE2-B696-12D40E7FC60C}"/>
    <cellStyle name="Normal 95 2 2 3" xfId="1750" xr:uid="{070B8D59-200B-4B4B-BDF5-385C2FDA6D26}"/>
    <cellStyle name="Normal 95 2 3" xfId="1848" xr:uid="{FC64AB27-4382-4D5B-8C20-D52DBD026611}"/>
    <cellStyle name="Normal 95 2 4" xfId="1666" xr:uid="{183840F0-B434-4B3A-8D25-9698525ADC33}"/>
    <cellStyle name="Normal 95 3" xfId="1491" xr:uid="{0620B0D1-576E-45B2-8457-AA71743CB204}"/>
    <cellStyle name="Normal 95 3 2" xfId="1591" xr:uid="{4459EDAA-0791-43AD-88D3-CFDA6FFC0D34}"/>
    <cellStyle name="Normal 95 3 2 2" xfId="1957" xr:uid="{479D28CD-2F4B-4647-9123-A1A1618787B6}"/>
    <cellStyle name="Normal 95 3 2 3" xfId="1775" xr:uid="{768DEF28-B357-44AA-86F7-7DB75B913656}"/>
    <cellStyle name="Normal 95 3 3" xfId="1873" xr:uid="{954B4026-3C7B-4244-9B92-F76070F27A9B}"/>
    <cellStyle name="Normal 95 3 4" xfId="1691" xr:uid="{1CB7458C-F465-45D3-808F-9B7DEF7A1442}"/>
    <cellStyle name="Normal 95 4" xfId="1538" xr:uid="{F67AF54D-19AE-4C8B-AEA7-39BC5CD045EF}"/>
    <cellStyle name="Normal 95 4 2" xfId="1906" xr:uid="{3098CADA-CED7-44D0-8500-EF4DE37C33D2}"/>
    <cellStyle name="Normal 95 4 3" xfId="1724" xr:uid="{2542541E-3686-49A9-AD17-599B20936BF3}"/>
    <cellStyle name="Normal 95 5" xfId="1808" xr:uid="{3FDC0C36-055F-49D9-9FE7-05E7BEDD011D}"/>
    <cellStyle name="Normal 95 6" xfId="1626" xr:uid="{E196830C-2E4C-4959-A8A4-BC0B21D5D720}"/>
    <cellStyle name="Normal 95 7" xfId="857" xr:uid="{AEA2EC50-7EAE-4DF7-85CE-C7426F40B4ED}"/>
    <cellStyle name="Normal 96" xfId="549" xr:uid="{00000000-0005-0000-0000-000025020000}"/>
    <cellStyle name="Normal 96 2" xfId="1441" xr:uid="{6E63AB01-2AD3-4FEA-A5F6-1E0F05FED31C}"/>
    <cellStyle name="Normal 96 3" xfId="1342" xr:uid="{7EED25AE-7C83-4970-B41F-0DE5742F959A}"/>
    <cellStyle name="Normal 97" xfId="550" xr:uid="{00000000-0005-0000-0000-000026020000}"/>
    <cellStyle name="Normal 97 2" xfId="1442" xr:uid="{DBD0F197-9009-4490-A4BE-757D80419D00}"/>
    <cellStyle name="Normal 97 3" xfId="1343" xr:uid="{3AA29765-9923-463E-B586-6CC7E2DF72A4}"/>
    <cellStyle name="Normal 98" xfId="551" xr:uid="{00000000-0005-0000-0000-000027020000}"/>
    <cellStyle name="Normal 98 2" xfId="856" xr:uid="{854ABB24-1902-49DD-9B65-ECFBB61D1304}"/>
    <cellStyle name="Normal 99" xfId="552" xr:uid="{00000000-0005-0000-0000-000028020000}"/>
    <cellStyle name="Normal 99 2" xfId="1344" xr:uid="{C6522B42-D004-459E-BF6B-6E4F1090C766}"/>
    <cellStyle name="Normal0" xfId="553" xr:uid="{00000000-0005-0000-0000-000029020000}"/>
    <cellStyle name="Normal0 2" xfId="1249" xr:uid="{0270DD1C-F045-41A8-BE06-7E3F463B768D}"/>
    <cellStyle name="Normale_sc_azione" xfId="554" xr:uid="{00000000-0005-0000-0000-00002A020000}"/>
    <cellStyle name="normální_Site#13-Bangkok" xfId="555" xr:uid="{00000000-0005-0000-0000-00002B020000}"/>
    <cellStyle name="Note 2" xfId="556" xr:uid="{00000000-0005-0000-0000-00002C020000}"/>
    <cellStyle name="Note 2 2" xfId="557" xr:uid="{00000000-0005-0000-0000-00002D020000}"/>
    <cellStyle name="Note 2 2 2" xfId="1823" xr:uid="{63E3BABA-E2A7-467A-A74C-03B5609A4201}"/>
    <cellStyle name="Note 2 2 2 2" xfId="1980" xr:uid="{A64B0EA6-FD4A-429A-B9AF-03881E1D2109}"/>
    <cellStyle name="Note 2 2 2 2 2" xfId="2057" xr:uid="{FA34B7AA-F209-4891-8040-49C80446D030}"/>
    <cellStyle name="Note 2 2 2 2 3" xfId="2071" xr:uid="{73BC6CA5-B700-4B27-90CC-923C051B4F87}"/>
    <cellStyle name="Note 2 2 2 2 4" xfId="2085" xr:uid="{EC3A3BD8-05E2-4865-95C0-94F68441C5C9}"/>
    <cellStyle name="Note 2 2 2 3" xfId="2037" xr:uid="{CEA3CF8D-01FD-4277-A4D8-ECE53C2E9D07}"/>
    <cellStyle name="Note 2 2 2 4" xfId="1337" xr:uid="{A6DAFC85-07FC-4D9C-975E-4D7AF1D7EFBB}"/>
    <cellStyle name="Note 2 2 2 5" xfId="2004" xr:uid="{FF18212B-29C4-431E-8E64-C9BD561CE17B}"/>
    <cellStyle name="Note 2 2 3" xfId="1641" xr:uid="{9C6B38D7-572E-44B0-8333-172844223198}"/>
    <cellStyle name="Note 2 2 3 2" xfId="2018" xr:uid="{ECDF7518-2DF9-485B-8589-F9D07D374009}"/>
    <cellStyle name="Note 2 2 3 3" xfId="987" xr:uid="{BCF4872D-02AA-4276-BAF1-0080B44D1056}"/>
    <cellStyle name="Note 2 2 3 4" xfId="2026" xr:uid="{F5C5B0A9-1A2D-45B5-B6D5-65EFEEC98599}"/>
    <cellStyle name="Note 2 3" xfId="828" xr:uid="{D29B7DD3-49C0-4C82-870D-B527230C57D0}"/>
    <cellStyle name="oft Excel]_x000d__x000a_Comment=The open=/f lines load custom functions into the Paste Function list._x000d__x000a_Maximized=3_x000d__x000a_Basics=1_x000d__x000a_A" xfId="558" xr:uid="{00000000-0005-0000-0000-00002E020000}"/>
    <cellStyle name="Output 2" xfId="559" xr:uid="{00000000-0005-0000-0000-00002F020000}"/>
    <cellStyle name="Output 2 2" xfId="1250" xr:uid="{B842FDBF-6755-491B-8B59-11DDF32E575F}"/>
    <cellStyle name="Output 2 2 2" xfId="1824" xr:uid="{12DDC0A7-A1EF-4717-992F-315909FCA95E}"/>
    <cellStyle name="Output 2 2 2 2" xfId="1981" xr:uid="{782E0BC0-4A3C-440D-83F0-54F0F50EDA86}"/>
    <cellStyle name="Output 2 2 2 2 2" xfId="2058" xr:uid="{E7BC0BF4-7030-43C5-9CB5-E6226E79E459}"/>
    <cellStyle name="Output 2 2 2 2 3" xfId="2072" xr:uid="{AB20779A-BF2D-412E-BE1C-B04EC6985093}"/>
    <cellStyle name="Output 2 2 2 2 4" xfId="2086" xr:uid="{BE05A524-B73B-409E-B97D-87DF96078587}"/>
    <cellStyle name="Output 2 2 2 3" xfId="2038" xr:uid="{C06A7098-DAB1-42C8-B6E2-0E1036DE44FD}"/>
    <cellStyle name="Output 2 2 2 4" xfId="1047" xr:uid="{D7E59ECE-F926-4A88-A3E6-5391CDD55C83}"/>
    <cellStyle name="Output 2 2 2 5" xfId="1995" xr:uid="{4294C8CB-8134-451A-980D-8E9BE5734C36}"/>
    <cellStyle name="Output 2 2 3" xfId="1642" xr:uid="{AEB27297-29D4-4224-86EF-58680ADE6D44}"/>
    <cellStyle name="Output 2 2 3 2" xfId="2019" xr:uid="{431EE488-42FA-4CB5-A1C1-58C6A674D6C7}"/>
    <cellStyle name="Output 2 2 3 3" xfId="988" xr:uid="{E7BDEC54-9733-4ED1-AB55-5B7E8F50BEC8}"/>
    <cellStyle name="Output 2 2 3 4" xfId="2009" xr:uid="{FE891BDE-1406-4AD5-83B0-7BE23B8DAFED}"/>
    <cellStyle name="Output 2 3" xfId="823" xr:uid="{C3AEBDAE-6A41-40F9-8BC4-9EB954F6DB8D}"/>
    <cellStyle name="Output Amounts" xfId="560" xr:uid="{00000000-0005-0000-0000-000030020000}"/>
    <cellStyle name="Output Amounts 2" xfId="561" xr:uid="{00000000-0005-0000-0000-000031020000}"/>
    <cellStyle name="Output Column Headings" xfId="562" xr:uid="{00000000-0005-0000-0000-000032020000}"/>
    <cellStyle name="Output Line Items" xfId="563" xr:uid="{00000000-0005-0000-0000-000033020000}"/>
    <cellStyle name="Output Report Heading" xfId="564" xr:uid="{00000000-0005-0000-0000-000034020000}"/>
    <cellStyle name="Output Report Title" xfId="565" xr:uid="{00000000-0005-0000-0000-000035020000}"/>
    <cellStyle name="OUTPUTERROR" xfId="566" xr:uid="{00000000-0005-0000-0000-000036020000}"/>
    <cellStyle name="OUTPUTNORMAL" xfId="567" xr:uid="{00000000-0005-0000-0000-000037020000}"/>
    <cellStyle name="PageSubTitle" xfId="568" xr:uid="{00000000-0005-0000-0000-000038020000}"/>
    <cellStyle name="PageTitle" xfId="569" xr:uid="{00000000-0005-0000-0000-000039020000}"/>
    <cellStyle name="Pattern" xfId="570" xr:uid="{00000000-0005-0000-0000-00003A020000}"/>
    <cellStyle name="Percent [0]" xfId="571" xr:uid="{00000000-0005-0000-0000-00003B020000}"/>
    <cellStyle name="Percent [00]" xfId="572" xr:uid="{00000000-0005-0000-0000-00003C020000}"/>
    <cellStyle name="Percent [2]" xfId="573" xr:uid="{00000000-0005-0000-0000-00003D020000}"/>
    <cellStyle name="Percent [2] 2" xfId="1251" xr:uid="{5E5F9337-9813-4867-821D-5D44A93259D1}"/>
    <cellStyle name="Percent [2] 3" xfId="920" xr:uid="{094083A0-6DDB-43F4-83D8-EDFCABD34527}"/>
    <cellStyle name="Percent 10" xfId="574" xr:uid="{00000000-0005-0000-0000-00003E020000}"/>
    <cellStyle name="Percent 11" xfId="575" xr:uid="{00000000-0005-0000-0000-00003F020000}"/>
    <cellStyle name="Percent 12" xfId="576" xr:uid="{00000000-0005-0000-0000-000040020000}"/>
    <cellStyle name="Percent 13" xfId="577" xr:uid="{00000000-0005-0000-0000-000041020000}"/>
    <cellStyle name="Percent 14" xfId="578" xr:uid="{00000000-0005-0000-0000-000042020000}"/>
    <cellStyle name="Percent 15" xfId="579" xr:uid="{00000000-0005-0000-0000-000043020000}"/>
    <cellStyle name="Percent 16" xfId="580" xr:uid="{00000000-0005-0000-0000-000044020000}"/>
    <cellStyle name="Percent 16 2" xfId="581" xr:uid="{00000000-0005-0000-0000-000045020000}"/>
    <cellStyle name="Percent 16 2 2" xfId="1252" xr:uid="{4CA35779-4807-4620-8467-17DED61A7BEA}"/>
    <cellStyle name="Percent 16 3" xfId="1253" xr:uid="{AD6DE0DC-278A-4CEE-9FC7-27B3659FD89B}"/>
    <cellStyle name="Percent 16 3 2" xfId="1254" xr:uid="{4D0CAA6A-04ED-4166-ADA4-11AE871323F1}"/>
    <cellStyle name="Percent 16 4" xfId="1255" xr:uid="{818170E4-A891-40DA-954F-D71CD6CDA8E1}"/>
    <cellStyle name="Percent 17" xfId="582" xr:uid="{00000000-0005-0000-0000-000046020000}"/>
    <cellStyle name="Percent 17 2" xfId="583" xr:uid="{00000000-0005-0000-0000-000047020000}"/>
    <cellStyle name="Percent 17 2 2" xfId="584" xr:uid="{00000000-0005-0000-0000-000048020000}"/>
    <cellStyle name="Percent 18" xfId="585" xr:uid="{00000000-0005-0000-0000-000049020000}"/>
    <cellStyle name="Percent 18 2" xfId="586" xr:uid="{00000000-0005-0000-0000-00004A020000}"/>
    <cellStyle name="Percent 19" xfId="587" xr:uid="{00000000-0005-0000-0000-00004B020000}"/>
    <cellStyle name="Percent 19 2" xfId="588" xr:uid="{00000000-0005-0000-0000-00004C020000}"/>
    <cellStyle name="Percent 19 2 2" xfId="1459" xr:uid="{6B1C81D7-6CBC-4390-AB0A-0058E056A967}"/>
    <cellStyle name="Percent 19 2 2 2" xfId="1560" xr:uid="{29A8498D-D077-44A2-BEE4-5D0FC959785A}"/>
    <cellStyle name="Percent 19 2 2 2 2" xfId="1928" xr:uid="{BA565A2D-CFE6-49E2-9DE9-ECBC01769D0A}"/>
    <cellStyle name="Percent 19 2 2 2 3" xfId="1746" xr:uid="{FF08E482-1D34-446F-99BC-87D13C3F2B22}"/>
    <cellStyle name="Percent 19 2 2 3" xfId="1844" xr:uid="{240EBF81-3511-4463-B403-9E51992B8B09}"/>
    <cellStyle name="Percent 19 2 2 4" xfId="1662" xr:uid="{BAD592A3-77D1-4FAE-A12C-45B5070908C6}"/>
    <cellStyle name="Percent 19 2 3" xfId="1487" xr:uid="{CC88B1FD-7D9E-453F-8936-F84A46915495}"/>
    <cellStyle name="Percent 19 2 3 2" xfId="1587" xr:uid="{9F999C89-34AC-4347-9539-7259BA5D544E}"/>
    <cellStyle name="Percent 19 2 3 2 2" xfId="1953" xr:uid="{CEEA93BC-E555-45C9-9027-D3458DBEE627}"/>
    <cellStyle name="Percent 19 2 3 2 3" xfId="1771" xr:uid="{540EE95A-B1B4-4989-A527-6800742EF544}"/>
    <cellStyle name="Percent 19 2 3 3" xfId="1869" xr:uid="{7D99F555-B94C-4C8F-A3F4-0875DFFAD807}"/>
    <cellStyle name="Percent 19 2 3 4" xfId="1687" xr:uid="{F4C80C1B-42A3-45F3-AE6C-773C02ACD872}"/>
    <cellStyle name="Percent 19 2 4" xfId="1533" xr:uid="{6D4056EA-980C-4814-9C96-3852550579CE}"/>
    <cellStyle name="Percent 19 2 4 2" xfId="1901" xr:uid="{8C872784-9774-4E97-B7BE-2166EFBCDAFA}"/>
    <cellStyle name="Percent 19 2 4 3" xfId="1719" xr:uid="{D9A172E8-EB49-4A73-9667-AA6EF652E990}"/>
    <cellStyle name="Percent 19 2 5" xfId="1803" xr:uid="{CD4F8680-26A8-4093-AE89-2147899FECEC}"/>
    <cellStyle name="Percent 19 2 6" xfId="1621" xr:uid="{14C6D391-9A0C-493D-BE29-055E16A94DA7}"/>
    <cellStyle name="Percent 19 2 7" xfId="797" xr:uid="{09870AA3-2DFF-4697-B128-8BF977754DBB}"/>
    <cellStyle name="Percent 19 3" xfId="1256" xr:uid="{3C3AF807-BBD8-487D-BD6F-973236C1BDC1}"/>
    <cellStyle name="Percent 19 4" xfId="1456" xr:uid="{404913E5-54B9-4C0D-ABC8-76A1AE858C57}"/>
    <cellStyle name="Percent 19 4 2" xfId="1558" xr:uid="{8AAF1FA7-7555-4A80-9E77-17A81E1AF02D}"/>
    <cellStyle name="Percent 19 4 2 2" xfId="1926" xr:uid="{6A9E8CED-739D-4E92-8F5F-1AC6DC4AAD1D}"/>
    <cellStyle name="Percent 19 4 2 3" xfId="1744" xr:uid="{B0602CB1-C129-4A01-95B8-009FF79EAF95}"/>
    <cellStyle name="Percent 19 4 3" xfId="1842" xr:uid="{22F9BE9B-8341-4D9F-A428-06D19EB8447A}"/>
    <cellStyle name="Percent 19 4 4" xfId="1660" xr:uid="{EECFB226-3589-45A5-91C7-EB5997404BC1}"/>
    <cellStyle name="Percent 19 5" xfId="1485" xr:uid="{BF4C6DB1-343E-406D-A53B-DDF2CD962200}"/>
    <cellStyle name="Percent 19 5 2" xfId="1585" xr:uid="{DD301C04-A963-43A0-A7C2-C4AA14083BCC}"/>
    <cellStyle name="Percent 19 5 2 2" xfId="1951" xr:uid="{23023CCB-B73E-48A3-9F49-2A91B90147F3}"/>
    <cellStyle name="Percent 19 5 2 3" xfId="1769" xr:uid="{A444DF0E-F1ED-4205-8EB7-37FE11499F82}"/>
    <cellStyle name="Percent 19 5 3" xfId="1867" xr:uid="{B3CD9739-54BA-4741-87B8-2A995960A891}"/>
    <cellStyle name="Percent 19 5 4" xfId="1685" xr:uid="{8640C03B-2219-41F4-AFA6-9B3E8B4A1FE9}"/>
    <cellStyle name="Percent 19 6" xfId="1530" xr:uid="{D42E5262-21D5-495E-A997-AB685027359B}"/>
    <cellStyle name="Percent 19 6 2" xfId="1898" xr:uid="{9BC3C88C-4C34-4674-BA39-CEBF21BBFFD5}"/>
    <cellStyle name="Percent 19 6 3" xfId="1716" xr:uid="{28865FCF-70B6-4B38-B40A-FEA9E3D98B75}"/>
    <cellStyle name="Percent 19 7" xfId="1800" xr:uid="{2D030173-AAF9-4D7C-92B3-011D44AFBDD5}"/>
    <cellStyle name="Percent 19 8" xfId="1618" xr:uid="{DF889193-ED1C-41BB-99C9-2A94049388A2}"/>
    <cellStyle name="Percent 19 9" xfId="791" xr:uid="{300AFBF5-F358-407D-B11A-85511A7B8724}"/>
    <cellStyle name="Percent 2" xfId="589" xr:uid="{00000000-0005-0000-0000-00004D020000}"/>
    <cellStyle name="Percent 2 2" xfId="1257" xr:uid="{128058A2-EF45-4B71-84EA-DC84D4CB3A20}"/>
    <cellStyle name="Percent 2 2 2" xfId="1408" xr:uid="{24F42D7C-ABE1-4B06-93D1-405C8641F5E1}"/>
    <cellStyle name="Percent 2 3" xfId="921" xr:uid="{35F50C42-27D6-4D36-B5BD-D7C961678CE0}"/>
    <cellStyle name="Percent 2 4" xfId="1353" xr:uid="{72E567B4-E480-4271-97EA-493582877754}"/>
    <cellStyle name="Percent 2 5" xfId="1518" xr:uid="{3D8EA6BB-42CD-41C3-8937-8C4C2F414072}"/>
    <cellStyle name="Percent 2 6" xfId="801" xr:uid="{20EFB27C-D9AA-43E8-86F5-C671222CBDE4}"/>
    <cellStyle name="Percent 20" xfId="590" xr:uid="{00000000-0005-0000-0000-00004E020000}"/>
    <cellStyle name="Percent 20 2" xfId="1258" xr:uid="{182D2180-70FF-4E41-A667-B7FF56A57C57}"/>
    <cellStyle name="Percent 21" xfId="591" xr:uid="{00000000-0005-0000-0000-00004F020000}"/>
    <cellStyle name="Percent 21 2" xfId="1259" xr:uid="{8D033B89-E68A-4C33-B294-37D65E4704C2}"/>
    <cellStyle name="Percent 22" xfId="592" xr:uid="{00000000-0005-0000-0000-000050020000}"/>
    <cellStyle name="Percent 23" xfId="593" xr:uid="{00000000-0005-0000-0000-000051020000}"/>
    <cellStyle name="Percent 24" xfId="594" xr:uid="{00000000-0005-0000-0000-000052020000}"/>
    <cellStyle name="Percent 25" xfId="595" xr:uid="{00000000-0005-0000-0000-000053020000}"/>
    <cellStyle name="Percent 26" xfId="596" xr:uid="{00000000-0005-0000-0000-000054020000}"/>
    <cellStyle name="Percent 27" xfId="597" xr:uid="{00000000-0005-0000-0000-000055020000}"/>
    <cellStyle name="Percent 28" xfId="598" xr:uid="{00000000-0005-0000-0000-000056020000}"/>
    <cellStyle name="Percent 29" xfId="599" xr:uid="{00000000-0005-0000-0000-000057020000}"/>
    <cellStyle name="Percent 3" xfId="600" xr:uid="{00000000-0005-0000-0000-000058020000}"/>
    <cellStyle name="Percent 3 2" xfId="922" xr:uid="{8EED4891-4F36-48EF-845E-885AD66104F8}"/>
    <cellStyle name="Percent 3 3" xfId="1463" xr:uid="{EB222735-3189-447E-B80E-EA9F53FA0D5B}"/>
    <cellStyle name="Percent 3 3 2" xfId="1563" xr:uid="{6BCC1A51-0DC5-4E48-94CC-FDE5ED6E963D}"/>
    <cellStyle name="Percent 3 3 2 2" xfId="1931" xr:uid="{C049861D-41AB-42E4-A77F-3896EDA51A8A}"/>
    <cellStyle name="Percent 3 3 2 3" xfId="1749" xr:uid="{F38D3C9A-ED8F-400C-A3DC-17A1ED1FEC57}"/>
    <cellStyle name="Percent 3 3 3" xfId="1847" xr:uid="{0B7DD8F8-EA7E-49D1-BD77-9D31E8EA30C9}"/>
    <cellStyle name="Percent 3 3 4" xfId="1665" xr:uid="{7313E11D-5AC8-4C41-9287-B185FA51DD78}"/>
    <cellStyle name="Percent 3 4" xfId="1490" xr:uid="{357439D2-9284-4E50-84E7-A2F33E06AC5C}"/>
    <cellStyle name="Percent 3 4 2" xfId="1590" xr:uid="{7E020310-2419-4AC1-B3B9-D353AA39DDE9}"/>
    <cellStyle name="Percent 3 4 2 2" xfId="1956" xr:uid="{A44832C0-6631-473A-8FF6-246D27935F35}"/>
    <cellStyle name="Percent 3 4 2 3" xfId="1774" xr:uid="{2D7AC962-1B24-4444-9C43-7421A1E07119}"/>
    <cellStyle name="Percent 3 4 3" xfId="1872" xr:uid="{98688E9B-FB10-49D7-9304-82FC2220030C}"/>
    <cellStyle name="Percent 3 4 4" xfId="1690" xr:uid="{1765E7E8-11DF-475F-BF33-E25AE953E1AA}"/>
    <cellStyle name="Percent 3 5" xfId="1537" xr:uid="{4B000205-8220-444C-B50A-252D9DEAFA23}"/>
    <cellStyle name="Percent 3 5 2" xfId="1905" xr:uid="{8169862D-B800-47B3-B387-6F3E73236F4A}"/>
    <cellStyle name="Percent 3 5 3" xfId="1723" xr:uid="{923439B2-4D02-4958-B698-C60AF7514902}"/>
    <cellStyle name="Percent 3 6" xfId="1807" xr:uid="{5A15CB32-B5C7-4038-82D1-79CB2CD4A67C}"/>
    <cellStyle name="Percent 3 7" xfId="1625" xr:uid="{32E66B12-4087-4CE5-A171-124B956CE002}"/>
    <cellStyle name="Percent 3 8" xfId="812" xr:uid="{1C9538A3-13C1-4D4C-88FE-FE06594F4E2F}"/>
    <cellStyle name="Percent 30" xfId="601" xr:uid="{00000000-0005-0000-0000-000059020000}"/>
    <cellStyle name="Percent 31" xfId="602" xr:uid="{00000000-0005-0000-0000-00005A020000}"/>
    <cellStyle name="Percent 32" xfId="603" xr:uid="{00000000-0005-0000-0000-00005B020000}"/>
    <cellStyle name="Percent 33" xfId="604" xr:uid="{00000000-0005-0000-0000-00005C020000}"/>
    <cellStyle name="Percent 33 2" xfId="1261" xr:uid="{B8E0797A-0B7C-4F7C-9F50-FDCEE54DD32D}"/>
    <cellStyle name="Percent 34" xfId="605" xr:uid="{00000000-0005-0000-0000-00005D020000}"/>
    <cellStyle name="Percent 34 2" xfId="1262" xr:uid="{1205F889-4C7E-4CF7-87C1-2CAC548D7245}"/>
    <cellStyle name="Percent 35" xfId="606" xr:uid="{00000000-0005-0000-0000-00005E020000}"/>
    <cellStyle name="Percent 35 2" xfId="1263" xr:uid="{420531DD-ECEC-4975-B65C-C455E1CA5FF1}"/>
    <cellStyle name="Percent 36" xfId="607" xr:uid="{00000000-0005-0000-0000-00005F020000}"/>
    <cellStyle name="Percent 36 2" xfId="1264" xr:uid="{6620F9B2-8B88-4587-B25A-31033D2CEAB2}"/>
    <cellStyle name="Percent 37" xfId="608" xr:uid="{00000000-0005-0000-0000-000060020000}"/>
    <cellStyle name="Percent 38" xfId="609" xr:uid="{00000000-0005-0000-0000-000061020000}"/>
    <cellStyle name="Percent 39" xfId="610" xr:uid="{00000000-0005-0000-0000-000062020000}"/>
    <cellStyle name="Percent 4" xfId="611" xr:uid="{00000000-0005-0000-0000-000063020000}"/>
    <cellStyle name="Percent 4 2" xfId="923" xr:uid="{C37B9B1A-A1A8-44A6-90C4-75CE6EC4BB4E}"/>
    <cellStyle name="Percent 4 3" xfId="806" xr:uid="{F242F67B-2703-4F3F-82F2-EC04DC43A361}"/>
    <cellStyle name="Percent 40" xfId="612" xr:uid="{00000000-0005-0000-0000-000064020000}"/>
    <cellStyle name="Percent 41" xfId="613" xr:uid="{00000000-0005-0000-0000-000065020000}"/>
    <cellStyle name="Percent 41 2" xfId="1265" xr:uid="{9D427014-D464-4BC2-BA74-93AC06A2D4D3}"/>
    <cellStyle name="Percent 42" xfId="614" xr:uid="{00000000-0005-0000-0000-000066020000}"/>
    <cellStyle name="Percent 42 2" xfId="1266" xr:uid="{9A26439E-57F7-4B12-8B09-0B133252BBB9}"/>
    <cellStyle name="Percent 43" xfId="615" xr:uid="{00000000-0005-0000-0000-000067020000}"/>
    <cellStyle name="Percent 44" xfId="616" xr:uid="{00000000-0005-0000-0000-000068020000}"/>
    <cellStyle name="Percent 44 2" xfId="1409" xr:uid="{D44FE9FB-FACB-48D5-8286-30E97A601F59}"/>
    <cellStyle name="Percent 44 3" xfId="1267" xr:uid="{962BBF70-43D4-4A82-9D61-D3B295913764}"/>
    <cellStyle name="Percent 45" xfId="617" xr:uid="{00000000-0005-0000-0000-000069020000}"/>
    <cellStyle name="Percent 46" xfId="618" xr:uid="{00000000-0005-0000-0000-00006A020000}"/>
    <cellStyle name="Percent 47" xfId="619" xr:uid="{00000000-0005-0000-0000-00006B020000}"/>
    <cellStyle name="Percent 47 2" xfId="1410" xr:uid="{64F30BE4-C20D-41A7-A85D-0704D0100EE1}"/>
    <cellStyle name="Percent 47 3" xfId="1268" xr:uid="{47987131-C622-43FC-ADE9-34CACF1DCBE9}"/>
    <cellStyle name="Percent 48" xfId="620" xr:uid="{00000000-0005-0000-0000-00006C020000}"/>
    <cellStyle name="Percent 48 2" xfId="1411" xr:uid="{09174B03-173D-4B06-8FB3-21900511AA94}"/>
    <cellStyle name="Percent 48 3" xfId="1269" xr:uid="{66B33BBE-9C9B-4C74-A40F-0398A9F38022}"/>
    <cellStyle name="Percent 49" xfId="621" xr:uid="{00000000-0005-0000-0000-00006D020000}"/>
    <cellStyle name="Percent 49 2" xfId="1412" xr:uid="{B599BAFD-9D2A-46ED-8CCD-65EC4B274F9A}"/>
    <cellStyle name="Percent 49 3" xfId="1270" xr:uid="{0A8D75D4-4C2C-4D3A-8845-8ABC1583600A}"/>
    <cellStyle name="Percent 5" xfId="622" xr:uid="{00000000-0005-0000-0000-00006E020000}"/>
    <cellStyle name="Percent 50" xfId="623" xr:uid="{00000000-0005-0000-0000-00006F020000}"/>
    <cellStyle name="Percent 50 2" xfId="1413" xr:uid="{B19CFAA8-9CE0-45C6-9A54-56788A089192}"/>
    <cellStyle name="Percent 50 3" xfId="1271" xr:uid="{0B30F96C-820F-4F10-84AF-02AD5515012E}"/>
    <cellStyle name="Percent 51" xfId="624" xr:uid="{00000000-0005-0000-0000-000070020000}"/>
    <cellStyle name="Percent 51 2" xfId="1414" xr:uid="{DDACCD75-DEC7-4967-B50A-0E99F7FA3E00}"/>
    <cellStyle name="Percent 51 3" xfId="1272" xr:uid="{B5F28EE4-CEF8-4EAF-87F2-D6C62AA95D89}"/>
    <cellStyle name="Percent 52" xfId="1273" xr:uid="{1EA0CFB5-AE5C-4700-966B-3AB5C5EC14BC}"/>
    <cellStyle name="Percent 52 2" xfId="1415" xr:uid="{CA979598-96D3-47B8-BAE2-6A4F0A69CA6E}"/>
    <cellStyle name="Percent 53" xfId="1274" xr:uid="{D8EBED4E-96BA-4B10-8DEC-7EDE1F18F761}"/>
    <cellStyle name="Percent 53 2" xfId="1416" xr:uid="{FB2CF981-CE60-49BA-BA3B-AAC22ABAE599}"/>
    <cellStyle name="Percent 54" xfId="1275" xr:uid="{BB253D57-01E9-4001-96D7-29F9C94ED609}"/>
    <cellStyle name="Percent 54 2" xfId="1417" xr:uid="{FFE359C3-CDF7-4842-862B-BB2654FC4862}"/>
    <cellStyle name="Percent 55" xfId="1276" xr:uid="{9CD994F5-358F-46F0-8EE1-22D5DEC419AC}"/>
    <cellStyle name="Percent 56" xfId="1277" xr:uid="{6B95083F-B40C-47CB-812D-3404B7C39139}"/>
    <cellStyle name="Percent 57" xfId="1278" xr:uid="{1AFB8EF6-69EB-4E0E-9BCD-DDA6E75C9574}"/>
    <cellStyle name="Percent 58" xfId="1279" xr:uid="{55B4DB46-B19A-4C19-9451-F21455A45E98}"/>
    <cellStyle name="Percent 58 2" xfId="1418" xr:uid="{964F4B28-D1FF-45E0-A841-C3C750DF5158}"/>
    <cellStyle name="Percent 59" xfId="1280" xr:uid="{A9F82724-9815-4353-A536-BD5632E69CB2}"/>
    <cellStyle name="Percent 59 2" xfId="1419" xr:uid="{0E0C7090-F21B-4AD4-BFA7-64EE532B0D55}"/>
    <cellStyle name="Percent 6" xfId="625" xr:uid="{00000000-0005-0000-0000-000071020000}"/>
    <cellStyle name="Percent 60" xfId="1281" xr:uid="{1CCCEA5A-988D-4CB0-90D5-262E20BD2E4C}"/>
    <cellStyle name="Percent 60 2" xfId="1420" xr:uid="{6AB1DF32-83B6-400B-98C8-C8C302C80701}"/>
    <cellStyle name="Percent 61" xfId="1282" xr:uid="{E3DB2948-86E9-43D3-972B-B9CBFB5E583A}"/>
    <cellStyle name="Percent 61 2" xfId="1421" xr:uid="{646962ED-F164-4111-B31D-3238816C2319}"/>
    <cellStyle name="Percent 62" xfId="1283" xr:uid="{393C476A-7D0E-410A-B662-0BFE6E64AF0E}"/>
    <cellStyle name="Percent 62 2" xfId="1422" xr:uid="{EE00A19F-EAA6-4BF8-BEA0-D358DD5D325A}"/>
    <cellStyle name="Percent 63" xfId="1284" xr:uid="{B5EFFA4C-F679-4553-9DB5-A0B43C8068AB}"/>
    <cellStyle name="Percent 63 2" xfId="1423" xr:uid="{439FD6E7-A73F-4C84-9C82-DCDF5D47F98F}"/>
    <cellStyle name="Percent 64" xfId="1285" xr:uid="{B25EC650-F6D3-449D-810A-E4BCDA6E4FF8}"/>
    <cellStyle name="Percent 64 2" xfId="1424" xr:uid="{A87198A3-6D67-46E2-A081-537D19DB1D72}"/>
    <cellStyle name="Percent 65" xfId="1286" xr:uid="{E15DBAE0-B4E9-41DD-841A-4D72FAA92FEF}"/>
    <cellStyle name="Percent 66" xfId="1287" xr:uid="{784C83DA-0C09-439C-8D02-68C5962D8F91}"/>
    <cellStyle name="Percent 66 2" xfId="1425" xr:uid="{20834F09-A719-4E41-B5B9-53AA0A07FD71}"/>
    <cellStyle name="Percent 67" xfId="1288" xr:uid="{73B212F4-A656-4596-8DA3-93E6083E74BB}"/>
    <cellStyle name="Percent 67 2" xfId="1426" xr:uid="{FE9BBE6A-9FB1-47B7-8479-1569FEBA0A4C}"/>
    <cellStyle name="Percent 68" xfId="1289" xr:uid="{846E6666-CDC0-4BA8-B690-12ABEFB17738}"/>
    <cellStyle name="Percent 68 2" xfId="1427" xr:uid="{C3CD0E5D-39D2-4049-B2BE-F48C9BFD60B0}"/>
    <cellStyle name="Percent 69" xfId="1290" xr:uid="{2F940F75-6DFA-4FD7-80D0-7E62CF3BADEC}"/>
    <cellStyle name="Percent 69 2" xfId="1428" xr:uid="{76D98079-EA5D-4890-98F5-90AB79E8D897}"/>
    <cellStyle name="Percent 7" xfId="626" xr:uid="{00000000-0005-0000-0000-000072020000}"/>
    <cellStyle name="Percent 70" xfId="1291" xr:uid="{3DA4F073-50B0-44C3-9ADA-A06A744F69F3}"/>
    <cellStyle name="Percent 70 2" xfId="1429" xr:uid="{AA584996-8F75-4A95-ACCA-6EDDFBA58B8F}"/>
    <cellStyle name="Percent 71" xfId="1292" xr:uid="{B5074C48-372E-4810-B3D4-123E87D9CEBF}"/>
    <cellStyle name="Percent 71 2" xfId="1430" xr:uid="{2D4EBBFC-4DF8-490A-ABE7-0CF6D26B5E92}"/>
    <cellStyle name="Percent 72" xfId="1293" xr:uid="{F77A323B-DF50-4EBD-AE29-B0F1A542FB47}"/>
    <cellStyle name="Percent 72 2" xfId="1431" xr:uid="{7D0F1A5A-AC12-40BC-907C-62ADCA63110D}"/>
    <cellStyle name="Percent 73" xfId="1294" xr:uid="{907F2EE2-4070-4162-8B82-A509E3B06104}"/>
    <cellStyle name="Percent 73 2" xfId="1432" xr:uid="{D1221BE3-E140-41C3-B70D-0BCDDDA5FF3E}"/>
    <cellStyle name="Percent 74" xfId="1295" xr:uid="{0BA0AC28-BF22-4FF5-B680-BA1031609927}"/>
    <cellStyle name="Percent 75" xfId="1296" xr:uid="{C91DEAFF-6CCB-44D3-A219-AC94917AE887}"/>
    <cellStyle name="Percent 76" xfId="1297" xr:uid="{46DEE341-DC88-41BA-AE93-F014B3039150}"/>
    <cellStyle name="Percent 77" xfId="1298" xr:uid="{AFAA7394-F910-449B-BF90-9DC7053C3EC3}"/>
    <cellStyle name="Percent 77 2" xfId="1433" xr:uid="{78EE7C86-13EF-4F09-A2E8-53955E60FED6}"/>
    <cellStyle name="Percent 78" xfId="1299" xr:uid="{58D059AD-3892-4095-882F-7BE3977D3783}"/>
    <cellStyle name="Percent 78 2" xfId="1434" xr:uid="{7EECF171-0CB7-441F-AB19-C73CA6F4E147}"/>
    <cellStyle name="Percent 79" xfId="1300" xr:uid="{AD0A4A51-EE67-4AAD-AD13-CD628B7DB1BC}"/>
    <cellStyle name="Percent 79 2" xfId="1435" xr:uid="{3BDE9A43-491B-4984-8AEE-7F3067D5809C}"/>
    <cellStyle name="Percent 8" xfId="627" xr:uid="{00000000-0005-0000-0000-000073020000}"/>
    <cellStyle name="Percent 80" xfId="1301" xr:uid="{48B2637C-CB28-41C6-AFF2-FA6FEA2A38A9}"/>
    <cellStyle name="Percent 80 2" xfId="1436" xr:uid="{B6EE71BA-3CF6-4F56-8B05-6C4DC4AA7FDA}"/>
    <cellStyle name="Percent 81" xfId="1302" xr:uid="{3BBD5276-41B5-49A3-A2A3-C42A9CE66E22}"/>
    <cellStyle name="Percent 81 2" xfId="1437" xr:uid="{EE0B2811-58A6-4FF7-888D-CBF6184A68FE}"/>
    <cellStyle name="Percent 82" xfId="1303" xr:uid="{D678E2A8-E54C-4E56-B7D1-6114A4193202}"/>
    <cellStyle name="Percent 82 2" xfId="1438" xr:uid="{DA9F5255-3F2C-4847-BDD3-B50149C8C8F1}"/>
    <cellStyle name="Percent 83" xfId="1304" xr:uid="{E99E1934-41ED-4F55-B24C-EBFA1DB3B98C}"/>
    <cellStyle name="Percent 83 2" xfId="1439" xr:uid="{A118C9AF-8586-484E-9D85-9C2E0D048F23}"/>
    <cellStyle name="Percent 84" xfId="1305" xr:uid="{D611CF94-D39F-41BD-B361-56551354985A}"/>
    <cellStyle name="Percent 84 2" xfId="1440" xr:uid="{57550E6B-9793-4A5C-B29C-12D3B54247C3}"/>
    <cellStyle name="Percent 85" xfId="1306" xr:uid="{28430FFB-5E28-475A-90C7-090E5371566D}"/>
    <cellStyle name="Percent 86" xfId="795" xr:uid="{86A1135D-3EFB-4E1F-960C-3F13207C934A}"/>
    <cellStyle name="Percent 86 2" xfId="1531" xr:uid="{B55F35C5-B730-4E8B-B6CD-7320F0DF65C3}"/>
    <cellStyle name="Percent 86 2 2" xfId="1899" xr:uid="{808D2C60-18AB-4107-ADE5-CA0FC2F7F1EE}"/>
    <cellStyle name="Percent 86 2 3" xfId="1717" xr:uid="{332E1567-F84F-4217-B388-69F6E9C506DD}"/>
    <cellStyle name="Percent 86 3" xfId="1801" xr:uid="{3EB1E136-2E45-4FAD-B5C9-1BB31E235D69}"/>
    <cellStyle name="Percent 86 4" xfId="1619" xr:uid="{DFB63EEC-9A8D-45E2-A73F-06EE73A7EE75}"/>
    <cellStyle name="Percent 87" xfId="1448" xr:uid="{848AE433-7A77-4CCC-90B6-B0B73B99853D}"/>
    <cellStyle name="Percent 87 2" xfId="1550" xr:uid="{607D6660-411E-408D-96E6-191A82BA5329}"/>
    <cellStyle name="Percent 87 2 2" xfId="1918" xr:uid="{4ECDC6B7-70A1-4C8C-9D86-A044A0840D3F}"/>
    <cellStyle name="Percent 87 2 3" xfId="1736" xr:uid="{A2A13B4D-282C-41F6-8CE5-142DF0FDE869}"/>
    <cellStyle name="Percent 87 3" xfId="1834" xr:uid="{703D91F1-671C-4491-87AC-85C473E44084}"/>
    <cellStyle name="Percent 87 4" xfId="1652" xr:uid="{5364A8C2-F451-44AF-8A86-38B79AE19E96}"/>
    <cellStyle name="Percent 88" xfId="1477" xr:uid="{9ECDFF9F-38EE-471B-8CEE-68922FE3AE6C}"/>
    <cellStyle name="Percent 88 2" xfId="1577" xr:uid="{FFFC03B6-CD67-4170-951C-A78EFA333CF8}"/>
    <cellStyle name="Percent 88 2 2" xfId="1943" xr:uid="{93D1E094-3765-4D0C-8C12-433577288B61}"/>
    <cellStyle name="Percent 88 2 3" xfId="1761" xr:uid="{65576E85-972F-4238-AF47-179AFB725D0A}"/>
    <cellStyle name="Percent 88 3" xfId="1859" xr:uid="{BD86A6B5-D60C-43EA-B8F6-B86763A3D80F}"/>
    <cellStyle name="Percent 88 4" xfId="1677" xr:uid="{001A3DA1-8C9B-4FF0-96E1-793013EEF529}"/>
    <cellStyle name="Percent 89" xfId="1504" xr:uid="{DD67A925-7D2F-49E5-988F-0AB052B1589D}"/>
    <cellStyle name="Percent 89 2" xfId="1602" xr:uid="{08124452-5389-4243-A49E-D6E15B73F2F3}"/>
    <cellStyle name="Percent 89 2 2" xfId="1966" xr:uid="{EDF2CF99-9381-4078-BFF9-1B3C3AC13E65}"/>
    <cellStyle name="Percent 89 2 3" xfId="1784" xr:uid="{C99FFB0F-D2A7-4952-821E-C117A4E166A0}"/>
    <cellStyle name="Percent 89 3" xfId="1882" xr:uid="{6A01CBFA-B5CD-4284-8370-916E320D2597}"/>
    <cellStyle name="Percent 89 4" xfId="1700" xr:uid="{078A2848-2CA7-411C-9E8D-426C2714A1E7}"/>
    <cellStyle name="Percent 9" xfId="628" xr:uid="{00000000-0005-0000-0000-000074020000}"/>
    <cellStyle name="Percent 90" xfId="1521" xr:uid="{463D0A3B-8EA9-4C7C-867A-7627F89264AE}"/>
    <cellStyle name="Percent 90 2" xfId="1609" xr:uid="{822800FB-6053-4A8C-A488-1AAF9F641BBA}"/>
    <cellStyle name="Percent 90 2 2" xfId="1973" xr:uid="{5E4ACB2B-18E1-4F98-9251-F756826A8508}"/>
    <cellStyle name="Percent 90 2 3" xfId="1791" xr:uid="{3FF63874-2A76-472E-ABDE-D97AFFB9CEE6}"/>
    <cellStyle name="Percent 90 3" xfId="1889" xr:uid="{C9C2D0D9-E843-4991-A529-992839518841}"/>
    <cellStyle name="Percent 90 4" xfId="1707" xr:uid="{AFA7655D-DBD1-4434-97C2-9C4B7CC35FDF}"/>
    <cellStyle name="PERCENTAGE" xfId="629" xr:uid="{00000000-0005-0000-0000-000075020000}"/>
    <cellStyle name="PLAN" xfId="630" xr:uid="{00000000-0005-0000-0000-000076020000}"/>
    <cellStyle name="Porcentaje" xfId="631" xr:uid="{00000000-0005-0000-0000-000077020000}"/>
    <cellStyle name="Porcentual_ret_conso_statu_2000" xfId="632" xr:uid="{00000000-0005-0000-0000-000078020000}"/>
    <cellStyle name="PrePop Currency (0)" xfId="633" xr:uid="{00000000-0005-0000-0000-000079020000}"/>
    <cellStyle name="PrePop Currency (2)" xfId="634" xr:uid="{00000000-0005-0000-0000-00007A020000}"/>
    <cellStyle name="PrePop Units (0)" xfId="635" xr:uid="{00000000-0005-0000-0000-00007B020000}"/>
    <cellStyle name="PrePop Units (1)" xfId="636" xr:uid="{00000000-0005-0000-0000-00007C020000}"/>
    <cellStyle name="PrePop Units (2)" xfId="637" xr:uid="{00000000-0005-0000-0000-00007D020000}"/>
    <cellStyle name="PSChar" xfId="638" xr:uid="{00000000-0005-0000-0000-00007E020000}"/>
    <cellStyle name="PSChar 2" xfId="1308" xr:uid="{52E7E016-26B5-425F-A862-B0B31A0B9652}"/>
    <cellStyle name="PSDate" xfId="639" xr:uid="{00000000-0005-0000-0000-00007F020000}"/>
    <cellStyle name="PSDate 2" xfId="1309" xr:uid="{F6B2866A-27D4-4860-B849-EF537A30CD2A}"/>
    <cellStyle name="PSDec" xfId="640" xr:uid="{00000000-0005-0000-0000-000080020000}"/>
    <cellStyle name="PSDec 2" xfId="1310" xr:uid="{D207A26C-7653-491B-83BB-CFE067AA33F9}"/>
    <cellStyle name="PSHeading" xfId="641" xr:uid="{00000000-0005-0000-0000-000081020000}"/>
    <cellStyle name="PSInt" xfId="642" xr:uid="{00000000-0005-0000-0000-000082020000}"/>
    <cellStyle name="PSSpacer" xfId="643" xr:uid="{00000000-0005-0000-0000-000083020000}"/>
    <cellStyle name="PSSpacer 2" xfId="1312" xr:uid="{5A0D2409-7217-4932-81E7-EB88065109B5}"/>
    <cellStyle name="pwstyle" xfId="644" xr:uid="{00000000-0005-0000-0000-000084020000}"/>
    <cellStyle name="Q" xfId="645" xr:uid="{00000000-0005-0000-0000-000085020000}"/>
    <cellStyle name="Q 2" xfId="1313" xr:uid="{7FBC6261-29D5-48DD-A03A-9E0BD1746BD8}"/>
    <cellStyle name="QTR94_95_INCOME CTMP#1 98" xfId="646" xr:uid="{00000000-0005-0000-0000-000086020000}"/>
    <cellStyle name="Quantity" xfId="647" xr:uid="{00000000-0005-0000-0000-000087020000}"/>
    <cellStyle name="Quantity 2" xfId="1314" xr:uid="{C7EA9709-D2F9-411F-99B1-2BAFDB09ED8C}"/>
    <cellStyle name="Quantity 3" xfId="924" xr:uid="{2399A064-A1EF-41D8-A65B-944614AC55C2}"/>
    <cellStyle name="report_title" xfId="648" xr:uid="{00000000-0005-0000-0000-000088020000}"/>
    <cellStyle name="RevList" xfId="649" xr:uid="{00000000-0005-0000-0000-000089020000}"/>
    <cellStyle name="RevList 2" xfId="1316" xr:uid="{C71414DD-BCA2-4AAE-9D61-C0D2BA6B7B1F}"/>
    <cellStyle name="RM" xfId="650" xr:uid="{00000000-0005-0000-0000-00008A020000}"/>
    <cellStyle name="S0" xfId="925" xr:uid="{FB57C906-C15E-45EA-B1CE-FBE720484A40}"/>
    <cellStyle name="S1" xfId="926" xr:uid="{D43D86ED-9E11-4A82-9A6D-991D0A926B71}"/>
    <cellStyle name="S10" xfId="927" xr:uid="{54F6E99D-A39B-4498-AA37-F4BA3E903B79}"/>
    <cellStyle name="S11" xfId="928" xr:uid="{A872A64F-AFA5-42B0-B9EE-A46A9DDDBDA5}"/>
    <cellStyle name="S12" xfId="929" xr:uid="{F76361A2-6883-4863-9908-710FE71D43E4}"/>
    <cellStyle name="S13" xfId="930" xr:uid="{398E75C2-EC93-4CCE-A26F-663838960A1D}"/>
    <cellStyle name="S14" xfId="931" xr:uid="{58E7CEFF-5537-4717-9634-BF1B4B0D1D3D}"/>
    <cellStyle name="S15" xfId="932" xr:uid="{9DCCA753-ABC7-4DA4-93E7-15FA28DEDF05}"/>
    <cellStyle name="S16" xfId="933" xr:uid="{933F882F-39A5-40F9-AC09-33218C2FE8CC}"/>
    <cellStyle name="S17" xfId="934" xr:uid="{EBCBAB9C-27ED-4B1D-AB18-A853B9250BDF}"/>
    <cellStyle name="S18" xfId="935" xr:uid="{4FDAFA19-6F3C-423B-9374-41C1122CABE0}"/>
    <cellStyle name="S19" xfId="936" xr:uid="{A24CC902-569E-4E53-8542-5282AD868396}"/>
    <cellStyle name="S2" xfId="937" xr:uid="{6EB14C21-7E97-470E-AADC-ABED7BD15607}"/>
    <cellStyle name="S20" xfId="938" xr:uid="{61FB0C5C-AB9C-4022-A22D-C8CEBEA7DE95}"/>
    <cellStyle name="S21" xfId="939" xr:uid="{DC1432B7-29DE-49A4-8618-E2377F4EB5D8}"/>
    <cellStyle name="S22" xfId="940" xr:uid="{37FF9429-712F-4938-B6D0-2AF695A401DC}"/>
    <cellStyle name="S3" xfId="941" xr:uid="{09228E03-ABEF-4F97-8500-3F6E95AF42E6}"/>
    <cellStyle name="S4" xfId="942" xr:uid="{1F4F8FC7-6509-426B-B072-4B19C2E15E8F}"/>
    <cellStyle name="S5" xfId="943" xr:uid="{74EFAAC3-B9FD-482D-87BA-710974D4057D}"/>
    <cellStyle name="S6" xfId="944" xr:uid="{EC93BF9F-6BAE-4EC9-BFD8-55AFCC287005}"/>
    <cellStyle name="S7" xfId="945" xr:uid="{2B2420C0-8164-40F1-BFE0-C756BBCC42B6}"/>
    <cellStyle name="S8" xfId="946" xr:uid="{366CB199-9FD9-4286-91E7-2F740496BE14}"/>
    <cellStyle name="S9" xfId="947" xr:uid="{474F8543-D3E8-495A-A4A5-809FF04E847E}"/>
    <cellStyle name="SCH1" xfId="651" xr:uid="{00000000-0005-0000-0000-00008B020000}"/>
    <cellStyle name="small border line" xfId="652" xr:uid="{00000000-0005-0000-0000-00008C020000}"/>
    <cellStyle name="small border line 2" xfId="1474" xr:uid="{7CBA5F91-03C8-4300-9003-F21159AF2E63}"/>
    <cellStyle name="small border line 2 2" xfId="1574" xr:uid="{77C2B433-54EB-4B87-B2E8-E22815B3091D}"/>
    <cellStyle name="small border line 3" xfId="1503" xr:uid="{90248B8D-96BE-4BDD-9A80-D86CBBD92B61}"/>
    <cellStyle name="small border line 3 2" xfId="1601" xr:uid="{8F7A02F6-CD7B-4848-9F65-64469ED9BC4A}"/>
    <cellStyle name="small border line 4" xfId="1494" xr:uid="{43813BED-9A3D-4516-9132-C31BB95189CA}"/>
    <cellStyle name="Standard" xfId="653" xr:uid="{00000000-0005-0000-0000-00008D020000}"/>
    <cellStyle name="Style 1" xfId="654" xr:uid="{00000000-0005-0000-0000-00008E020000}"/>
    <cellStyle name="Style 2" xfId="655" xr:uid="{00000000-0005-0000-0000-00008F020000}"/>
    <cellStyle name="Style 2 2" xfId="1318" xr:uid="{2BA2E569-20D3-4123-BBA3-DE1FD6CB0DDA}"/>
    <cellStyle name="style1" xfId="656" xr:uid="{00000000-0005-0000-0000-000090020000}"/>
    <cellStyle name="SubHeading" xfId="657" xr:uid="{00000000-0005-0000-0000-000091020000}"/>
    <cellStyle name="Subtotal" xfId="658" xr:uid="{00000000-0005-0000-0000-000092020000}"/>
    <cellStyle name="TB" xfId="659" xr:uid="{00000000-0005-0000-0000-000093020000}"/>
    <cellStyle name="TB 2" xfId="1319" xr:uid="{5B031568-4CCC-44BD-AE0D-2647A13AF75F}"/>
    <cellStyle name="Text" xfId="660" xr:uid="{00000000-0005-0000-0000-000094020000}"/>
    <cellStyle name="Text 2" xfId="1320" xr:uid="{37EA172C-B59B-48CA-8FCA-A2D286CCC06A}"/>
    <cellStyle name="Text Indent A" xfId="661" xr:uid="{00000000-0005-0000-0000-000095020000}"/>
    <cellStyle name="Text Indent B" xfId="662" xr:uid="{00000000-0005-0000-0000-000096020000}"/>
    <cellStyle name="Text Indent C" xfId="663" xr:uid="{00000000-0005-0000-0000-000097020000}"/>
    <cellStyle name="Title 2" xfId="664" xr:uid="{00000000-0005-0000-0000-000098020000}"/>
    <cellStyle name="Title 2 2" xfId="1321" xr:uid="{A18D2318-8749-4CE0-9C12-A791256BEB01}"/>
    <cellStyle name="Title 2 3" xfId="814" xr:uid="{02B4E32A-6DE4-4070-BE72-71367785DC57}"/>
    <cellStyle name="TMS RMMN" xfId="665" xr:uid="{00000000-0005-0000-0000-000099020000}"/>
    <cellStyle name="Total 10" xfId="666" xr:uid="{00000000-0005-0000-0000-00009A020000}"/>
    <cellStyle name="Total 10 2" xfId="1322" xr:uid="{F4809632-4F7A-4974-9AD9-47387AC8EED0}"/>
    <cellStyle name="Total 11" xfId="667" xr:uid="{00000000-0005-0000-0000-00009B020000}"/>
    <cellStyle name="Total 11 2" xfId="1323" xr:uid="{99529122-C5C9-4DE3-B562-1774D11205B7}"/>
    <cellStyle name="Total 12" xfId="668" xr:uid="{00000000-0005-0000-0000-00009C020000}"/>
    <cellStyle name="Total 12 2" xfId="1324" xr:uid="{C50DF54F-4BB3-46C0-B08F-EF446195123B}"/>
    <cellStyle name="Total 13" xfId="669" xr:uid="{00000000-0005-0000-0000-00009D020000}"/>
    <cellStyle name="Total 13 2" xfId="1325" xr:uid="{0C9C5A73-E23F-4E81-BB43-861828006198}"/>
    <cellStyle name="Total 14" xfId="670" xr:uid="{00000000-0005-0000-0000-00009E020000}"/>
    <cellStyle name="Total 14 2" xfId="1326" xr:uid="{C5B350AB-42E4-4858-B1D4-1FD01876F178}"/>
    <cellStyle name="Total 15" xfId="671" xr:uid="{00000000-0005-0000-0000-00009F020000}"/>
    <cellStyle name="Total 15 2" xfId="1327" xr:uid="{F51D6E43-F9E1-4038-AD94-68D0CEEB8A12}"/>
    <cellStyle name="Total 16" xfId="672" xr:uid="{00000000-0005-0000-0000-0000A0020000}"/>
    <cellStyle name="Total 16 2" xfId="1825" xr:uid="{35E36936-8876-4DD0-9B6C-2485664CD406}"/>
    <cellStyle name="Total 16 2 2" xfId="1982" xr:uid="{6719F2E6-ED2E-4BB8-8567-82BA2FA6A685}"/>
    <cellStyle name="Total 16 2 2 2" xfId="2059" xr:uid="{D60B96BD-8BA0-4178-BABA-6C636DA28AF5}"/>
    <cellStyle name="Total 16 2 2 3" xfId="2073" xr:uid="{E28E091A-CFC6-4783-BA0E-F312664A6AE9}"/>
    <cellStyle name="Total 16 2 2 4" xfId="2087" xr:uid="{69D99B5E-6053-4CA6-BA7F-AE4D1B38E85D}"/>
    <cellStyle name="Total 16 2 3" xfId="2039" xr:uid="{9D074552-3136-403C-822E-CAE80E1C9D44}"/>
    <cellStyle name="Total 16 2 4" xfId="1049" xr:uid="{6F67D2F0-0CBC-4AD3-AAF5-C55733719ABD}"/>
    <cellStyle name="Total 16 2 5" xfId="1996" xr:uid="{E3729B99-C5D4-462E-9D94-A896E1079BB3}"/>
    <cellStyle name="Total 16 3" xfId="1643" xr:uid="{395FA7CB-7C42-4583-A998-AA172BDC7CC0}"/>
    <cellStyle name="Total 16 3 2" xfId="2020" xr:uid="{159DC652-2F88-41C1-9F4C-A36D274089A9}"/>
    <cellStyle name="Total 16 3 3" xfId="989" xr:uid="{E73C5A00-F871-4238-A0EA-4756CD2F8236}"/>
    <cellStyle name="Total 16 3 4" xfId="2046" xr:uid="{3365CC69-7CE3-4BA9-BFE4-ED86AAFA88D4}"/>
    <cellStyle name="Total 2" xfId="673" xr:uid="{00000000-0005-0000-0000-0000A1020000}"/>
    <cellStyle name="Total 2 2" xfId="1328" xr:uid="{988D05F8-9600-41B1-8693-01F9B3C0F8AD}"/>
    <cellStyle name="Total 2 3" xfId="830" xr:uid="{D2886467-2CD3-48E5-B76E-BCD2FF2D268B}"/>
    <cellStyle name="Total 3" xfId="674" xr:uid="{00000000-0005-0000-0000-0000A2020000}"/>
    <cellStyle name="Total 3 2" xfId="1329" xr:uid="{A8F29A22-B2CA-464E-A6C2-B64E34E2CA11}"/>
    <cellStyle name="Total 4" xfId="675" xr:uid="{00000000-0005-0000-0000-0000A3020000}"/>
    <cellStyle name="Total 4 2" xfId="1330" xr:uid="{034C05F0-12B0-4330-94AC-81F3C15FFE4C}"/>
    <cellStyle name="Total 5" xfId="676" xr:uid="{00000000-0005-0000-0000-0000A4020000}"/>
    <cellStyle name="Total 5 2" xfId="1331" xr:uid="{B1B1B722-9E1F-4F31-AF22-E83224257677}"/>
    <cellStyle name="Total 6" xfId="677" xr:uid="{00000000-0005-0000-0000-0000A5020000}"/>
    <cellStyle name="Total 6 2" xfId="1332" xr:uid="{DA03F1D5-C737-4769-AB1B-5163CE7533DC}"/>
    <cellStyle name="Total 7" xfId="678" xr:uid="{00000000-0005-0000-0000-0000A6020000}"/>
    <cellStyle name="Total 7 2" xfId="1333" xr:uid="{707E351A-124A-45CA-86FE-ED8F6987C156}"/>
    <cellStyle name="Total 8" xfId="679" xr:uid="{00000000-0005-0000-0000-0000A7020000}"/>
    <cellStyle name="Total 8 2" xfId="1334" xr:uid="{814FC17D-E834-4276-88F1-7EAA233AA281}"/>
    <cellStyle name="Total 9" xfId="680" xr:uid="{00000000-0005-0000-0000-0000A8020000}"/>
    <cellStyle name="Total 9 2" xfId="1335" xr:uid="{6A282EA3-A35A-4B41-BECC-2845DB758EA6}"/>
    <cellStyle name="Tusental (0)_pldt" xfId="681" xr:uid="{00000000-0005-0000-0000-0000A9020000}"/>
    <cellStyle name="Tusental_pldt" xfId="682" xr:uid="{00000000-0005-0000-0000-0000AA020000}"/>
    <cellStyle name="Valuta (0)" xfId="683" xr:uid="{00000000-0005-0000-0000-0000AB020000}"/>
    <cellStyle name="Valuta_Page 12" xfId="684" xr:uid="{00000000-0005-0000-0000-0000AC020000}"/>
    <cellStyle name="W" xfId="685" xr:uid="{00000000-0005-0000-0000-0000AD020000}"/>
    <cellStyle name="W 2" xfId="1336" xr:uid="{AB6341E9-3DB4-4267-B5CC-DA2F2D7A610C}"/>
    <cellStyle name="W?hrung_PACKART" xfId="686" xr:uid="{00000000-0005-0000-0000-0000AE020000}"/>
    <cellStyle name="Währung [0]_Tabelle1" xfId="687" xr:uid="{00000000-0005-0000-0000-0000AF020000}"/>
    <cellStyle name="Währung_Tabelle1" xfId="688" xr:uid="{00000000-0005-0000-0000-0000B0020000}"/>
    <cellStyle name="Warning Text 2" xfId="689" xr:uid="{00000000-0005-0000-0000-0000B1020000}"/>
    <cellStyle name="Warning Text 2 2" xfId="1338" xr:uid="{DF16D486-5D02-4AE4-934F-9CDCEC4874DC}"/>
    <cellStyle name="Warning Text 2 3" xfId="827" xr:uid="{2604F42C-217A-47C4-B362-7C4AE2F8A55B}"/>
    <cellStyle name="wrap" xfId="690" xr:uid="{00000000-0005-0000-0000-0000B2020000}"/>
    <cellStyle name="Wไhrung [0]_35ERI8T2gbIEMixb4v26icuOo" xfId="691" xr:uid="{00000000-0005-0000-0000-0000B3020000}"/>
    <cellStyle name="Wไhrung_35ERI8T2gbIEMixb4v26icuOo" xfId="692" xr:uid="{00000000-0005-0000-0000-0000B4020000}"/>
    <cellStyle name="アクセント 1" xfId="948" xr:uid="{E62FDF9F-0186-47F0-B646-BB0D9DA2FB01}"/>
    <cellStyle name="アクセント 2" xfId="949" xr:uid="{B313996E-9D54-4222-83A2-AF210EDD92B9}"/>
    <cellStyle name="アクセント 4" xfId="950" xr:uid="{EC6AC581-2EF3-466B-ADDE-938C69034281}"/>
    <cellStyle name="ｵﾒﾁ｡ﾒﾃ爼ﾗ靉ﾁ篦ｧﾋﾅﾒﾂﾁﾔｵﾔ" xfId="693" xr:uid="{00000000-0005-0000-0000-0000B5020000}"/>
    <cellStyle name="การคำนวณ" xfId="706" xr:uid="{00000000-0005-0000-0000-0000C2020000}"/>
    <cellStyle name="การคำนวณ 2" xfId="1827" xr:uid="{BC1B7B54-53EF-4DAE-9ABF-031A25247A66}"/>
    <cellStyle name="การคำนวณ 2 2" xfId="1984" xr:uid="{A55E8BDC-1626-44D1-9643-6F25A2AD0C3F}"/>
    <cellStyle name="การคำนวณ 2 2 2" xfId="2061" xr:uid="{2A23356A-A8C4-4417-9FD5-43D20FE96A89}"/>
    <cellStyle name="การคำนวณ 2 2 3" xfId="2075" xr:uid="{2CE63673-67BD-4E31-B896-169CD69C8476}"/>
    <cellStyle name="การคำนวณ 2 2 4" xfId="2089" xr:uid="{71482A25-3A05-43C1-8CB6-D847A93ADB0F}"/>
    <cellStyle name="การคำนวณ 2 3" xfId="2041" xr:uid="{833A3BF7-4E31-4FD5-9BEA-8AC5043FC258}"/>
    <cellStyle name="การคำนวณ 2 4" xfId="1060" xr:uid="{341011EB-2052-450B-BCE4-D63E5B53FFC4}"/>
    <cellStyle name="การคำนวณ 2 5" xfId="1998" xr:uid="{BA367051-9FD4-4A06-BC23-F8405E2AE70F}"/>
    <cellStyle name="การคำนวณ 3" xfId="1645" xr:uid="{44BEE9A0-BAA1-47FA-A446-1E4FBEABE66D}"/>
    <cellStyle name="การคำนวณ 3 2" xfId="2022" xr:uid="{4EA595EA-0479-410B-A14C-14F156E7401E}"/>
    <cellStyle name="การคำนวณ 3 3" xfId="997" xr:uid="{6C44C8E3-44B2-4807-AA29-BDA6A38E08CF}"/>
    <cellStyle name="การคำนวณ 3 4" xfId="2030" xr:uid="{13A930E5-5A74-4995-BCDB-F452D9F224FE}"/>
    <cellStyle name="ข้อความเตือน" xfId="707" xr:uid="{00000000-0005-0000-0000-0000C3020000}"/>
    <cellStyle name="ข้อความอธิบาย" xfId="708" xr:uid="{00000000-0005-0000-0000-0000C4020000}"/>
    <cellStyle name="เครื่องหมายจุลภาค" xfId="695" xr:uid="{00000000-0005-0000-0000-0000B7020000}"/>
    <cellStyle name="เครื่องหมายจุลภาค [0]" xfId="696" xr:uid="{00000000-0005-0000-0000-0000B8020000}"/>
    <cellStyle name="เครื่องหมายจุลภาค 2" xfId="951" xr:uid="{C99A3CB8-E870-483E-9E61-D19889D22631}"/>
    <cellStyle name="เครื่องหมายจุลภาค_~0391937" xfId="697" xr:uid="{00000000-0005-0000-0000-0000B9020000}"/>
    <cellStyle name="เครื่องหมายเปอร์เซ็นต์" xfId="694" xr:uid="{00000000-0005-0000-0000-0000B6020000}"/>
    <cellStyle name="เครื่องหมายสกุลเงิน" xfId="698" xr:uid="{00000000-0005-0000-0000-0000BA020000}"/>
    <cellStyle name="เครื่องหมายสกุลเงิน [0]" xfId="699" xr:uid="{00000000-0005-0000-0000-0000BB020000}"/>
    <cellStyle name="เครื่องหมายสกุลเงิน_~0391937" xfId="700" xr:uid="{00000000-0005-0000-0000-0000BC020000}"/>
    <cellStyle name="ชื่อเรื่อง" xfId="709" xr:uid="{00000000-0005-0000-0000-0000C5020000}"/>
    <cellStyle name="เชื่อมโยงหลายมิติ" xfId="701" xr:uid="{00000000-0005-0000-0000-0000BD020000}"/>
    <cellStyle name="เซลล์ตรวจสอบ" xfId="702" xr:uid="{00000000-0005-0000-0000-0000BE020000}"/>
    <cellStyle name="เซลล์ที่มีการเชื่อมโยง" xfId="703" xr:uid="{00000000-0005-0000-0000-0000BF020000}"/>
    <cellStyle name="เซลล์ที่มีการเชื่อมโยง 2" xfId="1339" xr:uid="{6F6E244B-67C3-4ACC-89ED-68957C45021B}"/>
    <cellStyle name="ณfน๔_NTCณ๘ป๙ (2)" xfId="710" xr:uid="{00000000-0005-0000-0000-0000C6020000}"/>
    <cellStyle name="ดี" xfId="711" xr:uid="{00000000-0005-0000-0000-0000C7020000}"/>
    <cellStyle name="ตามการเชื่อมโยงหลายมิติ" xfId="712" xr:uid="{00000000-0005-0000-0000-0000C8020000}"/>
    <cellStyle name="น้บะภฒ_95" xfId="713" xr:uid="{00000000-0005-0000-0000-0000C9020000}"/>
    <cellStyle name="ปกติ 2" xfId="714" xr:uid="{00000000-0005-0000-0000-0000CA020000}"/>
    <cellStyle name="ปกติ 2 2" xfId="952" xr:uid="{475719F9-46A5-4D32-B5A6-8252F4D9E951}"/>
    <cellStyle name="ปกติ_~0391937" xfId="715" xr:uid="{00000000-0005-0000-0000-0000CB020000}"/>
    <cellStyle name="ป้อนค่า" xfId="716" xr:uid="{00000000-0005-0000-0000-0000CC020000}"/>
    <cellStyle name="ป้อนค่า 2" xfId="1828" xr:uid="{9CB0FCD3-3980-44A3-B9EB-58473038A704}"/>
    <cellStyle name="ป้อนค่า 2 2" xfId="1985" xr:uid="{3C23A457-A53A-4C59-AD23-C2C6610770E0}"/>
    <cellStyle name="ป้อนค่า 2 2 2" xfId="2062" xr:uid="{6DDD94D1-A9D0-4B28-8A4A-0587B4DDD19D}"/>
    <cellStyle name="ป้อนค่า 2 2 3" xfId="2076" xr:uid="{11646571-34FA-4C37-9D33-92919B34B1D7}"/>
    <cellStyle name="ป้อนค่า 2 2 4" xfId="2090" xr:uid="{B806CB1A-4E4B-44A7-994D-7E3A3EFF2D5B}"/>
    <cellStyle name="ป้อนค่า 2 3" xfId="2042" xr:uid="{7A501AAB-0B62-4851-94E6-6A898895FD98}"/>
    <cellStyle name="ป้อนค่า 2 4" xfId="899" xr:uid="{67E5BD4C-D8B6-4612-9EBF-86AC5038B57A}"/>
    <cellStyle name="ป้อนค่า 2 5" xfId="1999" xr:uid="{C5133576-00A2-409A-8DE4-6726B2954437}"/>
    <cellStyle name="ป้อนค่า 3" xfId="1646" xr:uid="{FD2FA6B7-8898-46C6-AA51-89595DFDB340}"/>
    <cellStyle name="ป้อนค่า 3 2" xfId="2023" xr:uid="{04082412-DA74-41A8-98BA-8583F3CABA92}"/>
    <cellStyle name="ป้อนค่า 3 3" xfId="998" xr:uid="{E3C6E3D2-B474-407A-BE02-3AA0107D5DE3}"/>
    <cellStyle name="ป้อนค่า 3 4" xfId="2011" xr:uid="{AD0864F8-C394-442B-BB76-09BA180813F5}"/>
    <cellStyle name="ปานกลาง" xfId="717" xr:uid="{00000000-0005-0000-0000-0000CD020000}"/>
    <cellStyle name="ผลรวม" xfId="718" xr:uid="{00000000-0005-0000-0000-0000CE020000}"/>
    <cellStyle name="ผลรวม 2" xfId="1829" xr:uid="{47B1900A-06D9-46EC-9E2E-C62DF1EA129B}"/>
    <cellStyle name="ผลรวม 2 2" xfId="1986" xr:uid="{E3EE39F3-051C-4856-8AD4-036F5881FF16}"/>
    <cellStyle name="ผลรวม 2 2 2" xfId="2063" xr:uid="{8D61DE05-ED13-4151-A338-2FB0528969E9}"/>
    <cellStyle name="ผลรวม 2 2 3" xfId="2077" xr:uid="{DE6793F4-92EA-4D9F-9A7A-9A69699BC75F}"/>
    <cellStyle name="ผลรวม 2 2 4" xfId="2091" xr:uid="{2DCBC487-5EE8-4330-862B-E864D5C10E3B}"/>
    <cellStyle name="ผลรวม 2 3" xfId="2043" xr:uid="{9AA955BB-EBF2-4EA5-9E02-C815C79CCB2E}"/>
    <cellStyle name="ผลรวม 2 4" xfId="1092" xr:uid="{DF76CBD4-0897-4EFE-9D44-C4896F3C27ED}"/>
    <cellStyle name="ผลรวม 2 5" xfId="2000" xr:uid="{21E1D5A3-015A-459F-BD3A-245CD454FBD7}"/>
    <cellStyle name="ผลรวม 3" xfId="1647" xr:uid="{BBC2480F-4984-45D1-8227-97D25904F8BE}"/>
    <cellStyle name="ผลรวม 3 2" xfId="2024" xr:uid="{C95A30B8-FFA8-4322-84E2-AA3431576CC6}"/>
    <cellStyle name="ผลรวม 3 3" xfId="999" xr:uid="{0554EA46-DA4F-4655-B3CB-DBC9A91B2382}"/>
    <cellStyle name="ผลรวม 3 4" xfId="1991" xr:uid="{19ACE660-B9D1-42B5-8CF6-0FAF0658939B}"/>
    <cellStyle name="แย่" xfId="704" xr:uid="{00000000-0005-0000-0000-0000C0020000}"/>
    <cellStyle name="ฤ?ธถ [0]_95" xfId="719" xr:uid="{00000000-0005-0000-0000-0000CF020000}"/>
    <cellStyle name="ฤ?ธถ_95" xfId="720" xr:uid="{00000000-0005-0000-0000-0000D0020000}"/>
    <cellStyle name="ฤธถ [0]_95" xfId="721" xr:uid="{00000000-0005-0000-0000-0000D1020000}"/>
    <cellStyle name="ฤธถ_95" xfId="722" xr:uid="{00000000-0005-0000-0000-0000D2020000}"/>
    <cellStyle name="ลEญ [0]_laroux" xfId="723" xr:uid="{00000000-0005-0000-0000-0000D3020000}"/>
    <cellStyle name="ลEญ_laroux" xfId="724" xr:uid="{00000000-0005-0000-0000-0000D4020000}"/>
    <cellStyle name="ลวดลาย" xfId="725" xr:uid="{00000000-0005-0000-0000-0000D5020000}"/>
    <cellStyle name="ล๋ศญ [0]_95" xfId="726" xr:uid="{00000000-0005-0000-0000-0000D6020000}"/>
    <cellStyle name="ล๋ศญ_95" xfId="727" xr:uid="{00000000-0005-0000-0000-0000D7020000}"/>
    <cellStyle name="ลักษณะ 1" xfId="728" xr:uid="{00000000-0005-0000-0000-0000D8020000}"/>
    <cellStyle name="วฅมุ_4ฟ๙ฝวภ๛" xfId="729" xr:uid="{00000000-0005-0000-0000-0000D9020000}"/>
    <cellStyle name="ส่วนที่ถูกเน้น1" xfId="730" xr:uid="{00000000-0005-0000-0000-0000DA020000}"/>
    <cellStyle name="ส่วนที่ถูกเน้น2" xfId="731" xr:uid="{00000000-0005-0000-0000-0000DB020000}"/>
    <cellStyle name="ส่วนที่ถูกเน้น3" xfId="732" xr:uid="{00000000-0005-0000-0000-0000DC020000}"/>
    <cellStyle name="ส่วนที่ถูกเน้น4" xfId="733" xr:uid="{00000000-0005-0000-0000-0000DD020000}"/>
    <cellStyle name="ส่วนที่ถูกเน้น5" xfId="734" xr:uid="{00000000-0005-0000-0000-0000DE020000}"/>
    <cellStyle name="ส่วนที่ถูกเน้น6" xfId="735" xr:uid="{00000000-0005-0000-0000-0000DF020000}"/>
    <cellStyle name="แสดงผล" xfId="705" xr:uid="{00000000-0005-0000-0000-0000C1020000}"/>
    <cellStyle name="แสดงผล 2" xfId="1826" xr:uid="{8FFC7DB7-32CC-45CC-88C9-CED2DF580F3E}"/>
    <cellStyle name="แสดงผล 2 2" xfId="1983" xr:uid="{8A6782C3-BFEB-4E39-953D-E242ECB16FE1}"/>
    <cellStyle name="แสดงผล 2 2 2" xfId="2060" xr:uid="{A92AB505-29B8-4ACE-AF56-867B0F036C36}"/>
    <cellStyle name="แสดงผล 2 2 3" xfId="2074" xr:uid="{1113DB61-BF98-447F-ABAE-8396166B4EBE}"/>
    <cellStyle name="แสดงผล 2 2 4" xfId="2088" xr:uid="{CCA19992-6C87-488A-966B-165E0758B9E6}"/>
    <cellStyle name="แสดงผล 2 3" xfId="2040" xr:uid="{E7FA1B20-65DA-490C-8D59-460EFE27F512}"/>
    <cellStyle name="แสดงผล 2 4" xfId="1050" xr:uid="{CB56A901-344B-4276-AD5B-2A3FAE8FD429}"/>
    <cellStyle name="แสดงผล 2 5" xfId="1997" xr:uid="{02141F65-327E-4358-87FB-5C4C63B0F287}"/>
    <cellStyle name="แสดงผล 3" xfId="1644" xr:uid="{7871F4F0-70CA-4529-A1FD-376016F9DAF2}"/>
    <cellStyle name="แสดงผล 3 2" xfId="2021" xr:uid="{0A8175DF-8474-47F2-B6AD-9E45F039FDC0}"/>
    <cellStyle name="แสดงผล 3 3" xfId="990" xr:uid="{4FCC3E74-F6A9-40D0-8531-E55E85B1CFF2}"/>
    <cellStyle name="แสดงผล 3 4" xfId="2027" xr:uid="{6813DEB1-7407-4D09-887B-262BC1831C29}"/>
    <cellStyle name="หมายเหตุ" xfId="736" xr:uid="{00000000-0005-0000-0000-0000E0020000}"/>
    <cellStyle name="หมายเหตุ 2" xfId="1830" xr:uid="{799D3EC4-8861-42E4-BCAE-3BBD549E0918}"/>
    <cellStyle name="หมายเหตุ 2 2" xfId="1987" xr:uid="{FB092F7B-D9DC-4F57-BEF6-F91486C555A8}"/>
    <cellStyle name="หมายเหตุ 2 2 2" xfId="2064" xr:uid="{30056E51-1627-4FB6-8157-8184BC83DAB8}"/>
    <cellStyle name="หมายเหตุ 2 2 3" xfId="2078" xr:uid="{12509EF9-C63C-4344-B218-4E1BB4F2F6B3}"/>
    <cellStyle name="หมายเหตุ 2 2 4" xfId="2092" xr:uid="{83254771-50C0-419C-AE07-1307E8CA9F8E}"/>
    <cellStyle name="หมายเหตุ 2 3" xfId="2044" xr:uid="{5D8C1755-64D1-483A-95E4-0C1848E48657}"/>
    <cellStyle name="หมายเหตุ 2 4" xfId="1093" xr:uid="{CF95EBDC-070E-4FF5-8387-9E143A8AFB40}"/>
    <cellStyle name="หมายเหตุ 2 5" xfId="2006" xr:uid="{7076C05F-E23C-41F4-8DE0-2990AED2A96F}"/>
    <cellStyle name="หมายเหตุ 3" xfId="1648" xr:uid="{434320B5-6FB6-4C19-AF97-C2D2F5B076C5}"/>
    <cellStyle name="หมายเหตุ 3 2" xfId="2025" xr:uid="{698942EA-0442-498F-9062-31352B942334}"/>
    <cellStyle name="หมายเหตุ 3 3" xfId="1000" xr:uid="{408012E5-CB7C-4338-9166-7FC195FAFFA1}"/>
    <cellStyle name="หมายเหตุ 3 4" xfId="2008" xr:uid="{987517BA-B8D7-4BB8-84A8-3988F3181EBB}"/>
    <cellStyle name="หมายเหตุ 4" xfId="1340" xr:uid="{1A26473B-D970-4A04-89E1-1FD189318F2B}"/>
    <cellStyle name="หัวเรื่อง 1" xfId="737" xr:uid="{00000000-0005-0000-0000-0000E1020000}"/>
    <cellStyle name="หัวเรื่อง 2" xfId="738" xr:uid="{00000000-0005-0000-0000-0000E2020000}"/>
    <cellStyle name="หัวเรื่อง 3" xfId="739" xr:uid="{00000000-0005-0000-0000-0000E3020000}"/>
    <cellStyle name="หัวเรื่อง 4" xfId="740" xr:uid="{00000000-0005-0000-0000-0000E4020000}"/>
    <cellStyle name="ơ᪒＀＀＀＀＀＀＀＀＀＀＀＀＀＀＀＀＀＀＀＀＀＀＀＀＀＀＀＀ma_QTR94_95_1ฟ๙ศธบ๑ณปฟช (2)" xfId="741" xr:uid="{00000000-0005-0000-0000-0000E5020000}"/>
    <cellStyle name="…_x000e__x000a_ธ๎_x000c_U_x0001_ฅ_x0005_ด_x000a__x0007__x0001__x0001_" xfId="742" xr:uid="{00000000-0005-0000-0000-0000E6020000}"/>
    <cellStyle name="_x001d_๐7_x000c_๎_x0017__x000d_เU_x0001_า_x0006_|!_x0007__x0001__x0001_" xfId="743" xr:uid="{00000000-0005-0000-0000-0000E7020000}"/>
    <cellStyle name="_x001d_๐7_x000c_๎_x0017__x000d_เU_x0001_า_x0006_!_x0007__x0001__x0001_" xfId="744" xr:uid="{00000000-0005-0000-0000-0000E8020000}"/>
    <cellStyle name="_xddb0_̟ᩒb_xdddc_̟ᩢb_xde1c_̟ᩲbơ᪂bơ᪒＀＀＀＀＀＀＀＀＀＀＀＀＀＀＀＀＀＀＀＀＀＀＀＀＀＀＀＀ma_QTR94_95_1ฟ๙ศธบ๑ณปฟช (2)" xfId="745" xr:uid="{00000000-0005-0000-0000-0000E9020000}"/>
    <cellStyle name="백분율_95" xfId="746" xr:uid="{00000000-0005-0000-0000-0000EA020000}"/>
    <cellStyle name="콤마 [0]_12월" xfId="747" xr:uid="{00000000-0005-0000-0000-0000EB020000}"/>
    <cellStyle name="콤마_12월" xfId="748" xr:uid="{00000000-0005-0000-0000-0000EC020000}"/>
    <cellStyle name="통화 [0]_12월" xfId="749" xr:uid="{00000000-0005-0000-0000-0000ED020000}"/>
    <cellStyle name="통화_12월" xfId="750" xr:uid="{00000000-0005-0000-0000-0000EE020000}"/>
    <cellStyle name="표준_1.6GB" xfId="751" xr:uid="{00000000-0005-0000-0000-0000EF020000}"/>
    <cellStyle name="一般_0006(1)" xfId="752" xr:uid="{00000000-0005-0000-0000-0000F0020000}"/>
    <cellStyle name="千位分隔_10原料汇总" xfId="753" xr:uid="{00000000-0005-0000-0000-0000F1020000}"/>
    <cellStyle name="千分位[0]_0227" xfId="754" xr:uid="{00000000-0005-0000-0000-0000F2020000}"/>
    <cellStyle name="千分位_0227" xfId="755" xr:uid="{00000000-0005-0000-0000-0000F3020000}"/>
    <cellStyle name="后继超级链接" xfId="756" xr:uid="{00000000-0005-0000-0000-0000F4020000}"/>
    <cellStyle name="常规_03-三表 (1)" xfId="757" xr:uid="{00000000-0005-0000-0000-0000F5020000}"/>
    <cellStyle name="未定義" xfId="758" xr:uid="{00000000-0005-0000-0000-0000F6020000}"/>
    <cellStyle name="桁区切り [0.00]_4550" xfId="759" xr:uid="{00000000-0005-0000-0000-0000F7020000}"/>
    <cellStyle name="桁区切り_4550" xfId="760" xr:uid="{00000000-0005-0000-0000-0000F8020000}"/>
    <cellStyle name="標準_4550" xfId="761" xr:uid="{00000000-0005-0000-0000-0000F9020000}"/>
    <cellStyle name="爼ﾗ靉ﾁ篦ｧﾋﾅﾒﾂﾁﾔｵﾔ" xfId="762" xr:uid="{00000000-0005-0000-0000-0000FA020000}"/>
    <cellStyle name="百分比_0227" xfId="763" xr:uid="{00000000-0005-0000-0000-0000FB020000}"/>
    <cellStyle name="貨幣 [0]_0227" xfId="764" xr:uid="{00000000-0005-0000-0000-0000FC020000}"/>
    <cellStyle name="貨幣[0]_LC (2)" xfId="765" xr:uid="{00000000-0005-0000-0000-0000FD020000}"/>
    <cellStyle name="貨幣_0227" xfId="766" xr:uid="{00000000-0005-0000-0000-0000FE020000}"/>
    <cellStyle name="超级链接" xfId="767" xr:uid="{00000000-0005-0000-0000-0000FF020000}"/>
    <cellStyle name="超連結_FOB-WIP" xfId="768" xr:uid="{00000000-0005-0000-0000-000000030000}"/>
    <cellStyle name="通貨 [0.00]_laroux" xfId="769" xr:uid="{00000000-0005-0000-0000-000001030000}"/>
    <cellStyle name="通貨_laroux" xfId="770" xr:uid="{00000000-0005-0000-0000-000002030000}"/>
  </cellStyles>
  <dxfs count="0"/>
  <tableStyles count="0" defaultTableStyle="TableStyleMedium9" defaultPivotStyle="PivotStyleLight16"/>
  <colors>
    <mruColors>
      <color rgb="FFFFFFCC"/>
      <color rgb="FFC0FAB4"/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10"/>
  <sheetViews>
    <sheetView tabSelected="1" zoomScale="85" zoomScaleNormal="85" zoomScaleSheetLayoutView="85" workbookViewId="0">
      <selection activeCell="A3" sqref="A3"/>
    </sheetView>
  </sheetViews>
  <sheetFormatPr defaultColWidth="9" defaultRowHeight="18" customHeight="1"/>
  <cols>
    <col min="1" max="1" width="45.796875" style="179" customWidth="1"/>
    <col min="2" max="2" width="8.5" style="152" customWidth="1"/>
    <col min="3" max="3" width="1.5" style="179" customWidth="1"/>
    <col min="4" max="4" width="13.5" style="193" customWidth="1"/>
    <col min="5" max="5" width="1" style="179" customWidth="1"/>
    <col min="6" max="6" width="13.59765625" style="193" customWidth="1"/>
    <col min="7" max="7" width="1" style="179" customWidth="1"/>
    <col min="8" max="8" width="13.59765625" style="179" customWidth="1"/>
    <col min="9" max="9" width="1" style="179" customWidth="1"/>
    <col min="10" max="10" width="13.5" style="179" customWidth="1"/>
    <col min="11" max="11" width="8.59765625" style="179" customWidth="1"/>
    <col min="12" max="12" width="8.09765625" style="179" customWidth="1"/>
    <col min="13" max="16384" width="9" style="179"/>
  </cols>
  <sheetData>
    <row r="1" spans="1:12" s="190" customFormat="1" ht="18.75" customHeight="1">
      <c r="A1" s="105" t="s">
        <v>0</v>
      </c>
      <c r="B1" s="152"/>
      <c r="D1" s="191"/>
      <c r="F1" s="191"/>
    </row>
    <row r="2" spans="1:12" ht="18.75" customHeight="1">
      <c r="A2" s="192" t="s">
        <v>1</v>
      </c>
    </row>
    <row r="3" spans="1:12" s="151" customFormat="1" ht="18.75" customHeight="1">
      <c r="A3" s="106"/>
      <c r="B3" s="152"/>
      <c r="D3" s="153"/>
      <c r="F3" s="153"/>
    </row>
    <row r="4" spans="1:12" s="151" customFormat="1" ht="18.75" customHeight="1">
      <c r="A4" s="106"/>
      <c r="B4" s="152"/>
      <c r="D4" s="260" t="s">
        <v>2</v>
      </c>
      <c r="E4" s="260"/>
      <c r="F4" s="260"/>
      <c r="H4" s="258" t="s">
        <v>3</v>
      </c>
      <c r="I4" s="258"/>
      <c r="J4" s="258"/>
    </row>
    <row r="5" spans="1:12" s="151" customFormat="1" ht="18.75" customHeight="1">
      <c r="A5" s="166"/>
      <c r="B5" s="149"/>
      <c r="D5" s="258" t="s">
        <v>4</v>
      </c>
      <c r="E5" s="258"/>
      <c r="F5" s="258"/>
      <c r="G5" s="258"/>
      <c r="H5" s="258" t="s">
        <v>4</v>
      </c>
      <c r="I5" s="258"/>
      <c r="J5" s="258"/>
      <c r="K5" s="171"/>
      <c r="L5" s="171"/>
    </row>
    <row r="6" spans="1:12" s="151" customFormat="1" ht="18.75" customHeight="1">
      <c r="C6" s="147"/>
      <c r="D6" s="177" t="s">
        <v>214</v>
      </c>
      <c r="E6" s="194"/>
      <c r="F6" s="177" t="s">
        <v>5</v>
      </c>
      <c r="G6" s="148"/>
      <c r="H6" s="177" t="s">
        <v>214</v>
      </c>
      <c r="I6" s="194"/>
      <c r="J6" s="177" t="s">
        <v>5</v>
      </c>
      <c r="K6" s="148"/>
      <c r="L6" s="148"/>
    </row>
    <row r="7" spans="1:12" s="151" customFormat="1" ht="18.75" customHeight="1">
      <c r="A7" s="107" t="s">
        <v>6</v>
      </c>
      <c r="B7" s="149" t="s">
        <v>7</v>
      </c>
      <c r="C7" s="147"/>
      <c r="D7" s="147">
        <v>2026</v>
      </c>
      <c r="E7" s="147"/>
      <c r="F7" s="147">
        <v>2025</v>
      </c>
      <c r="G7" s="147"/>
      <c r="H7" s="147">
        <v>2026</v>
      </c>
      <c r="I7" s="147"/>
      <c r="J7" s="147">
        <v>2025</v>
      </c>
      <c r="K7" s="147"/>
      <c r="L7" s="147"/>
    </row>
    <row r="8" spans="1:12" s="151" customFormat="1" ht="18.75" customHeight="1">
      <c r="A8" s="107"/>
      <c r="B8" s="149"/>
      <c r="C8" s="147"/>
      <c r="D8" s="147" t="s">
        <v>209</v>
      </c>
      <c r="E8" s="147"/>
      <c r="F8" s="147"/>
      <c r="G8" s="147"/>
      <c r="H8" s="147" t="s">
        <v>209</v>
      </c>
      <c r="I8" s="147"/>
      <c r="J8" s="147"/>
      <c r="K8" s="147"/>
      <c r="L8" s="147"/>
    </row>
    <row r="9" spans="1:12" s="151" customFormat="1" ht="18.75" customHeight="1">
      <c r="A9" s="107"/>
      <c r="B9" s="149"/>
      <c r="C9" s="149"/>
      <c r="D9" s="259" t="s">
        <v>8</v>
      </c>
      <c r="E9" s="259"/>
      <c r="F9" s="259"/>
      <c r="G9" s="259"/>
      <c r="H9" s="259"/>
      <c r="I9" s="259"/>
      <c r="J9" s="259"/>
      <c r="K9" s="149"/>
      <c r="L9" s="149"/>
    </row>
    <row r="10" spans="1:12" s="108" customFormat="1" ht="18.75" customHeight="1">
      <c r="A10" s="195" t="s">
        <v>9</v>
      </c>
      <c r="B10" s="196"/>
      <c r="C10" s="197"/>
      <c r="D10" s="198"/>
      <c r="F10" s="198"/>
      <c r="G10" s="197"/>
    </row>
    <row r="11" spans="1:12" s="108" customFormat="1" ht="18.75" customHeight="1">
      <c r="A11" s="199" t="s">
        <v>10</v>
      </c>
      <c r="B11" s="200"/>
      <c r="D11" s="1">
        <v>82846</v>
      </c>
      <c r="E11" s="2"/>
      <c r="F11" s="1">
        <v>249962</v>
      </c>
      <c r="G11" s="2"/>
      <c r="H11" s="1">
        <v>1458</v>
      </c>
      <c r="I11" s="2"/>
      <c r="J11" s="1">
        <v>42911</v>
      </c>
    </row>
    <row r="12" spans="1:12" s="108" customFormat="1" ht="18.75" customHeight="1">
      <c r="A12" s="199" t="s">
        <v>11</v>
      </c>
      <c r="B12" s="200">
        <v>7</v>
      </c>
      <c r="D12" s="1">
        <v>110000</v>
      </c>
      <c r="E12" s="2"/>
      <c r="F12" s="1">
        <v>110000</v>
      </c>
      <c r="G12" s="2"/>
      <c r="H12" s="1">
        <v>110000</v>
      </c>
      <c r="I12" s="2"/>
      <c r="J12" s="1">
        <v>110000</v>
      </c>
    </row>
    <row r="13" spans="1:12" s="108" customFormat="1" ht="21" customHeight="1">
      <c r="A13" s="199" t="s">
        <v>12</v>
      </c>
      <c r="B13" s="200">
        <v>2</v>
      </c>
      <c r="D13" s="1">
        <v>999377</v>
      </c>
      <c r="E13" s="2"/>
      <c r="F13" s="1">
        <v>899347</v>
      </c>
      <c r="G13" s="1"/>
      <c r="H13" s="1">
        <v>158476</v>
      </c>
      <c r="I13" s="2"/>
      <c r="J13" s="1">
        <v>90800</v>
      </c>
      <c r="K13" s="109"/>
    </row>
    <row r="14" spans="1:12" s="108" customFormat="1" ht="21" customHeight="1">
      <c r="A14" s="199" t="s">
        <v>13</v>
      </c>
      <c r="B14" s="200">
        <v>2</v>
      </c>
      <c r="D14" s="1">
        <v>1968</v>
      </c>
      <c r="E14" s="2"/>
      <c r="F14" s="1">
        <v>1875</v>
      </c>
      <c r="G14" s="2"/>
      <c r="H14" s="1">
        <v>0</v>
      </c>
      <c r="I14" s="2"/>
      <c r="J14" s="1">
        <v>0</v>
      </c>
      <c r="L14" s="201"/>
    </row>
    <row r="15" spans="1:12" s="108" customFormat="1" ht="21" customHeight="1">
      <c r="A15" s="199" t="s">
        <v>14</v>
      </c>
      <c r="B15" s="200">
        <v>2</v>
      </c>
      <c r="D15" s="1">
        <v>1933860</v>
      </c>
      <c r="E15" s="2"/>
      <c r="F15" s="1">
        <v>1912860</v>
      </c>
      <c r="G15" s="2"/>
      <c r="H15" s="1">
        <v>840020</v>
      </c>
      <c r="I15" s="1"/>
      <c r="J15" s="1">
        <v>697764</v>
      </c>
      <c r="L15" s="109"/>
    </row>
    <row r="16" spans="1:12" s="108" customFormat="1" ht="21" customHeight="1">
      <c r="A16" s="199" t="s">
        <v>15</v>
      </c>
      <c r="B16" s="200"/>
      <c r="D16" s="1">
        <v>150000</v>
      </c>
      <c r="E16" s="2"/>
      <c r="F16" s="1">
        <v>0</v>
      </c>
      <c r="G16" s="2"/>
      <c r="H16" s="1">
        <v>150000</v>
      </c>
      <c r="I16" s="2"/>
      <c r="J16" s="1">
        <v>0</v>
      </c>
    </row>
    <row r="17" spans="1:12" s="108" customFormat="1" ht="18.75" customHeight="1">
      <c r="A17" s="199" t="s">
        <v>16</v>
      </c>
      <c r="B17" s="202" t="s">
        <v>17</v>
      </c>
      <c r="D17" s="1">
        <v>1480654</v>
      </c>
      <c r="E17" s="2"/>
      <c r="F17" s="1">
        <v>1505162</v>
      </c>
      <c r="G17" s="2"/>
      <c r="H17" s="1">
        <v>1402200</v>
      </c>
      <c r="I17" s="2"/>
      <c r="J17" s="1">
        <v>1426708</v>
      </c>
    </row>
    <row r="18" spans="1:12" s="108" customFormat="1" ht="18.75" customHeight="1">
      <c r="A18" s="199" t="s">
        <v>211</v>
      </c>
      <c r="B18" s="202">
        <v>4</v>
      </c>
      <c r="D18" s="1">
        <v>386529</v>
      </c>
      <c r="E18" s="2"/>
      <c r="F18" s="1">
        <v>284172</v>
      </c>
      <c r="G18" s="1"/>
      <c r="H18" s="1">
        <v>0</v>
      </c>
      <c r="I18" s="2"/>
      <c r="J18" s="1">
        <v>0</v>
      </c>
    </row>
    <row r="19" spans="1:12" s="108" customFormat="1" ht="18.75" customHeight="1">
      <c r="A19" s="203" t="s">
        <v>19</v>
      </c>
      <c r="B19" s="110"/>
      <c r="D19" s="94">
        <v>5145234</v>
      </c>
      <c r="E19" s="3"/>
      <c r="F19" s="94">
        <v>4963378</v>
      </c>
      <c r="G19" s="3"/>
      <c r="H19" s="94">
        <v>2662154</v>
      </c>
      <c r="I19" s="3"/>
      <c r="J19" s="94">
        <v>2368183</v>
      </c>
      <c r="K19" s="204"/>
      <c r="L19" s="204"/>
    </row>
    <row r="20" spans="1:12" s="108" customFormat="1" ht="18.75" customHeight="1">
      <c r="A20" s="203"/>
      <c r="B20" s="196"/>
      <c r="C20" s="205"/>
      <c r="D20" s="206"/>
      <c r="E20" s="207"/>
      <c r="F20" s="206"/>
      <c r="G20" s="208"/>
      <c r="H20" s="207"/>
      <c r="I20" s="207"/>
      <c r="J20" s="207"/>
    </row>
    <row r="21" spans="1:12" s="108" customFormat="1" ht="18.75" customHeight="1">
      <c r="A21" s="195" t="s">
        <v>20</v>
      </c>
      <c r="B21" s="196"/>
      <c r="C21" s="205"/>
      <c r="D21" s="206"/>
      <c r="E21" s="207"/>
      <c r="F21" s="206"/>
      <c r="G21" s="208"/>
      <c r="H21" s="207"/>
      <c r="I21" s="207"/>
      <c r="J21" s="207"/>
    </row>
    <row r="22" spans="1:12" s="108" customFormat="1" ht="18.75" customHeight="1">
      <c r="A22" s="199" t="s">
        <v>21</v>
      </c>
      <c r="B22" s="202">
        <v>7</v>
      </c>
      <c r="C22" s="205"/>
      <c r="D22" s="1">
        <v>95856</v>
      </c>
      <c r="E22" s="2"/>
      <c r="F22" s="1">
        <v>94966</v>
      </c>
      <c r="G22" s="4"/>
      <c r="H22" s="1">
        <v>49070</v>
      </c>
      <c r="I22" s="2"/>
      <c r="J22" s="1">
        <v>49070</v>
      </c>
    </row>
    <row r="23" spans="1:12" s="108" customFormat="1" ht="18.75" customHeight="1">
      <c r="A23" s="199" t="s">
        <v>22</v>
      </c>
      <c r="B23" s="200">
        <v>2</v>
      </c>
      <c r="C23" s="205"/>
      <c r="D23" s="1">
        <v>220902</v>
      </c>
      <c r="E23" s="2"/>
      <c r="F23" s="1">
        <v>224798</v>
      </c>
      <c r="G23" s="2"/>
      <c r="H23" s="1">
        <v>0</v>
      </c>
      <c r="I23" s="2"/>
      <c r="J23" s="1">
        <v>0</v>
      </c>
    </row>
    <row r="24" spans="1:12" s="108" customFormat="1" ht="18.75" customHeight="1">
      <c r="A24" s="199" t="s">
        <v>23</v>
      </c>
      <c r="B24" s="202">
        <v>4</v>
      </c>
      <c r="C24" s="205"/>
      <c r="D24" s="1">
        <v>535484</v>
      </c>
      <c r="E24" s="2"/>
      <c r="F24" s="1">
        <v>385925</v>
      </c>
      <c r="G24" s="2"/>
      <c r="H24" s="1">
        <v>0</v>
      </c>
      <c r="I24" s="2"/>
      <c r="J24" s="1">
        <v>0</v>
      </c>
    </row>
    <row r="25" spans="1:12" s="108" customFormat="1" ht="18.75" customHeight="1">
      <c r="A25" s="199" t="s">
        <v>24</v>
      </c>
      <c r="B25" s="202">
        <v>7</v>
      </c>
      <c r="C25" s="205"/>
      <c r="D25" s="1">
        <v>0</v>
      </c>
      <c r="E25" s="2"/>
      <c r="F25" s="1">
        <v>0</v>
      </c>
      <c r="G25" s="2"/>
      <c r="H25" s="1">
        <v>6401620</v>
      </c>
      <c r="I25" s="2"/>
      <c r="J25" s="1">
        <v>6401620</v>
      </c>
      <c r="K25" s="162"/>
    </row>
    <row r="26" spans="1:12" s="108" customFormat="1" ht="18.75" customHeight="1">
      <c r="A26" s="199" t="s">
        <v>25</v>
      </c>
      <c r="B26" s="202">
        <v>4</v>
      </c>
      <c r="C26" s="205"/>
      <c r="D26" s="1">
        <v>993120</v>
      </c>
      <c r="E26" s="2"/>
      <c r="F26" s="1">
        <v>1006467</v>
      </c>
      <c r="G26" s="2"/>
      <c r="H26" s="1">
        <v>0</v>
      </c>
      <c r="I26" s="2"/>
      <c r="J26" s="1">
        <v>0</v>
      </c>
    </row>
    <row r="27" spans="1:12" s="108" customFormat="1" ht="18.75" customHeight="1">
      <c r="A27" s="199" t="s">
        <v>26</v>
      </c>
      <c r="B27" s="202" t="s">
        <v>27</v>
      </c>
      <c r="C27" s="205"/>
      <c r="D27" s="1">
        <v>960494</v>
      </c>
      <c r="E27" s="2"/>
      <c r="F27" s="1">
        <v>946494</v>
      </c>
      <c r="G27" s="2"/>
      <c r="H27" s="1">
        <v>837767</v>
      </c>
      <c r="I27" s="2"/>
      <c r="J27" s="1">
        <v>825558</v>
      </c>
    </row>
    <row r="28" spans="1:12" s="108" customFormat="1" ht="18.75" customHeight="1">
      <c r="A28" s="199" t="s">
        <v>28</v>
      </c>
      <c r="B28" s="202">
        <v>7</v>
      </c>
      <c r="C28" s="205"/>
      <c r="D28" s="1">
        <v>762340</v>
      </c>
      <c r="E28" s="2"/>
      <c r="F28" s="1">
        <v>778593</v>
      </c>
      <c r="G28" s="2"/>
      <c r="H28" s="1">
        <v>429490</v>
      </c>
      <c r="I28" s="2"/>
      <c r="J28" s="1">
        <v>445743</v>
      </c>
    </row>
    <row r="29" spans="1:12" s="108" customFormat="1" ht="18.75" customHeight="1">
      <c r="A29" s="199" t="s">
        <v>29</v>
      </c>
      <c r="B29" s="202" t="s">
        <v>30</v>
      </c>
      <c r="C29" s="196"/>
      <c r="D29" s="1">
        <v>5743889</v>
      </c>
      <c r="E29" s="2"/>
      <c r="F29" s="1">
        <v>5729521</v>
      </c>
      <c r="G29" s="2"/>
      <c r="H29" s="1">
        <v>92973</v>
      </c>
      <c r="I29" s="2"/>
      <c r="J29" s="1">
        <v>94024</v>
      </c>
      <c r="K29" s="162"/>
    </row>
    <row r="30" spans="1:12" s="108" customFormat="1" ht="18.75" customHeight="1">
      <c r="A30" s="199" t="s">
        <v>31</v>
      </c>
      <c r="B30" s="202" t="s">
        <v>32</v>
      </c>
      <c r="C30" s="196"/>
      <c r="D30" s="1">
        <v>2059269</v>
      </c>
      <c r="E30" s="2"/>
      <c r="F30" s="1">
        <v>2054916</v>
      </c>
      <c r="G30" s="2"/>
      <c r="H30" s="2">
        <v>399244</v>
      </c>
      <c r="I30" s="2"/>
      <c r="J30" s="1">
        <v>403964</v>
      </c>
    </row>
    <row r="31" spans="1:12" s="108" customFormat="1" ht="18.75" customHeight="1">
      <c r="A31" s="199" t="s">
        <v>33</v>
      </c>
      <c r="B31" s="202">
        <v>2</v>
      </c>
      <c r="C31" s="196"/>
      <c r="D31" s="1">
        <v>0</v>
      </c>
      <c r="E31" s="2"/>
      <c r="F31" s="1">
        <v>0</v>
      </c>
      <c r="G31" s="2"/>
      <c r="H31" s="2">
        <v>109300</v>
      </c>
      <c r="I31" s="2"/>
      <c r="J31" s="1">
        <v>102300</v>
      </c>
      <c r="L31" s="109"/>
    </row>
    <row r="32" spans="1:12" s="108" customFormat="1" ht="18.75" customHeight="1">
      <c r="A32" s="199" t="s">
        <v>34</v>
      </c>
      <c r="B32" s="202"/>
      <c r="C32" s="196"/>
      <c r="D32" s="1">
        <v>12578</v>
      </c>
      <c r="E32" s="2"/>
      <c r="F32" s="1">
        <v>12002</v>
      </c>
      <c r="G32" s="2"/>
      <c r="H32" s="2">
        <v>609</v>
      </c>
      <c r="I32" s="2"/>
      <c r="J32" s="1">
        <v>902</v>
      </c>
    </row>
    <row r="33" spans="1:12" s="108" customFormat="1" ht="18.75" customHeight="1">
      <c r="A33" s="199" t="s">
        <v>35</v>
      </c>
      <c r="B33" s="200"/>
      <c r="C33" s="196"/>
      <c r="D33" s="1">
        <v>68533</v>
      </c>
      <c r="E33" s="4"/>
      <c r="F33" s="1">
        <v>64741</v>
      </c>
      <c r="G33" s="4"/>
      <c r="H33" s="2">
        <v>0</v>
      </c>
      <c r="I33" s="2"/>
      <c r="J33" s="1">
        <v>0</v>
      </c>
    </row>
    <row r="34" spans="1:12" s="108" customFormat="1" ht="18.75" customHeight="1">
      <c r="A34" s="199" t="s">
        <v>36</v>
      </c>
      <c r="B34" s="200"/>
      <c r="C34" s="205"/>
      <c r="D34" s="1">
        <v>30000</v>
      </c>
      <c r="E34" s="2"/>
      <c r="F34" s="1">
        <v>30000</v>
      </c>
      <c r="G34" s="2"/>
      <c r="H34" s="2">
        <v>0</v>
      </c>
      <c r="I34" s="2"/>
      <c r="J34" s="1">
        <v>0</v>
      </c>
    </row>
    <row r="35" spans="1:12" s="108" customFormat="1" ht="18.75" customHeight="1">
      <c r="A35" s="199" t="s">
        <v>251</v>
      </c>
      <c r="B35" s="200"/>
      <c r="C35" s="205"/>
      <c r="D35" s="1">
        <v>280000</v>
      </c>
      <c r="E35" s="2"/>
      <c r="F35" s="1">
        <v>0</v>
      </c>
      <c r="G35" s="2"/>
      <c r="H35" s="2">
        <v>0</v>
      </c>
      <c r="I35" s="2"/>
      <c r="J35" s="1">
        <v>0</v>
      </c>
    </row>
    <row r="36" spans="1:12" s="108" customFormat="1" ht="18.75" customHeight="1">
      <c r="A36" s="199" t="s">
        <v>37</v>
      </c>
      <c r="B36" s="200"/>
      <c r="D36" s="1">
        <v>112314</v>
      </c>
      <c r="E36" s="2"/>
      <c r="F36" s="1">
        <v>107952</v>
      </c>
      <c r="G36" s="2"/>
      <c r="H36" s="2">
        <v>9112</v>
      </c>
      <c r="I36" s="2"/>
      <c r="J36" s="1">
        <v>9089</v>
      </c>
    </row>
    <row r="37" spans="1:12" s="108" customFormat="1" ht="18.75" customHeight="1">
      <c r="A37" s="203" t="s">
        <v>38</v>
      </c>
      <c r="B37" s="110"/>
      <c r="D37" s="94">
        <v>11874779</v>
      </c>
      <c r="E37" s="3"/>
      <c r="F37" s="94">
        <v>11436375</v>
      </c>
      <c r="G37" s="3"/>
      <c r="H37" s="94">
        <v>8329185</v>
      </c>
      <c r="I37" s="3"/>
      <c r="J37" s="94">
        <v>8332270</v>
      </c>
      <c r="K37" s="204"/>
      <c r="L37" s="204"/>
    </row>
    <row r="38" spans="1:12" s="108" customFormat="1" ht="18.75" customHeight="1">
      <c r="A38" s="203"/>
      <c r="B38" s="110"/>
      <c r="D38" s="209"/>
      <c r="E38" s="209"/>
      <c r="F38" s="209"/>
      <c r="G38" s="209"/>
      <c r="H38" s="209"/>
      <c r="I38" s="209"/>
      <c r="J38" s="209"/>
    </row>
    <row r="39" spans="1:12" s="108" customFormat="1" ht="18.75" customHeight="1" thickBot="1">
      <c r="A39" s="203" t="s">
        <v>39</v>
      </c>
      <c r="B39" s="110"/>
      <c r="D39" s="224">
        <v>17020013</v>
      </c>
      <c r="E39" s="209"/>
      <c r="F39" s="224">
        <v>16399753</v>
      </c>
      <c r="G39" s="209"/>
      <c r="H39" s="224">
        <v>10991339</v>
      </c>
      <c r="I39" s="209"/>
      <c r="J39" s="224">
        <v>10700453</v>
      </c>
      <c r="K39" s="204"/>
      <c r="L39" s="204"/>
    </row>
    <row r="40" spans="1:12" s="151" customFormat="1" ht="18.75" customHeight="1" thickTop="1">
      <c r="B40" s="152"/>
      <c r="C40" s="210"/>
      <c r="D40" s="153"/>
      <c r="F40" s="153"/>
      <c r="G40" s="210"/>
    </row>
    <row r="41" spans="1:12" s="190" customFormat="1" ht="18.75" customHeight="1">
      <c r="A41" s="105" t="s">
        <v>0</v>
      </c>
      <c r="B41" s="152"/>
      <c r="D41" s="153"/>
      <c r="E41" s="151"/>
      <c r="F41" s="153"/>
      <c r="G41" s="151"/>
      <c r="H41" s="151"/>
      <c r="I41" s="151"/>
      <c r="J41" s="151"/>
    </row>
    <row r="42" spans="1:12" ht="18.75" customHeight="1">
      <c r="A42" s="192" t="s">
        <v>1</v>
      </c>
      <c r="D42" s="153"/>
      <c r="E42" s="151"/>
      <c r="F42" s="153"/>
      <c r="G42" s="151"/>
      <c r="H42" s="151"/>
      <c r="I42" s="151"/>
      <c r="J42" s="151"/>
    </row>
    <row r="43" spans="1:12" ht="18.75" customHeight="1">
      <c r="A43" s="192"/>
      <c r="D43" s="153"/>
      <c r="E43" s="151"/>
      <c r="F43" s="153"/>
      <c r="G43" s="151"/>
      <c r="H43" s="151"/>
      <c r="I43" s="151"/>
      <c r="J43" s="151"/>
    </row>
    <row r="44" spans="1:12" s="151" customFormat="1" ht="15.6" customHeight="1">
      <c r="A44" s="106"/>
      <c r="B44" s="152"/>
      <c r="D44" s="258" t="s">
        <v>2</v>
      </c>
      <c r="E44" s="258"/>
      <c r="F44" s="258"/>
      <c r="H44" s="258" t="s">
        <v>3</v>
      </c>
      <c r="I44" s="258"/>
      <c r="J44" s="258"/>
    </row>
    <row r="45" spans="1:12" s="151" customFormat="1" ht="18.75" customHeight="1">
      <c r="A45" s="166"/>
      <c r="B45" s="149"/>
      <c r="D45" s="258" t="s">
        <v>4</v>
      </c>
      <c r="E45" s="258"/>
      <c r="F45" s="258"/>
      <c r="G45" s="258"/>
      <c r="H45" s="258" t="s">
        <v>4</v>
      </c>
      <c r="I45" s="258"/>
      <c r="J45" s="258"/>
    </row>
    <row r="46" spans="1:12" s="151" customFormat="1" ht="18.75" customHeight="1">
      <c r="C46" s="147"/>
      <c r="D46" s="177" t="s">
        <v>214</v>
      </c>
      <c r="E46" s="194"/>
      <c r="F46" s="177" t="s">
        <v>5</v>
      </c>
      <c r="G46" s="148"/>
      <c r="H46" s="177" t="s">
        <v>214</v>
      </c>
      <c r="I46" s="194"/>
      <c r="J46" s="177" t="s">
        <v>5</v>
      </c>
      <c r="K46" s="148"/>
      <c r="L46" s="148"/>
    </row>
    <row r="47" spans="1:12" s="151" customFormat="1" ht="18.75" customHeight="1">
      <c r="A47" s="192" t="s">
        <v>40</v>
      </c>
      <c r="B47" s="149" t="s">
        <v>7</v>
      </c>
      <c r="C47" s="147"/>
      <c r="D47" s="147">
        <v>2026</v>
      </c>
      <c r="E47" s="147"/>
      <c r="F47" s="147">
        <v>2025</v>
      </c>
      <c r="G47" s="147"/>
      <c r="H47" s="147">
        <v>2026</v>
      </c>
      <c r="I47" s="147"/>
      <c r="J47" s="147">
        <v>2025</v>
      </c>
      <c r="K47" s="147"/>
      <c r="L47" s="147"/>
    </row>
    <row r="48" spans="1:12" s="151" customFormat="1" ht="18.75" customHeight="1">
      <c r="A48" s="192"/>
      <c r="B48" s="149"/>
      <c r="C48" s="147"/>
      <c r="D48" s="147" t="s">
        <v>209</v>
      </c>
      <c r="E48" s="147"/>
      <c r="F48" s="147"/>
      <c r="G48" s="147"/>
      <c r="H48" s="147" t="s">
        <v>209</v>
      </c>
      <c r="I48" s="147"/>
      <c r="J48" s="147"/>
      <c r="K48" s="147"/>
      <c r="L48" s="147"/>
    </row>
    <row r="49" spans="1:12" s="151" customFormat="1" ht="15.6" customHeight="1">
      <c r="A49" s="107"/>
      <c r="B49" s="149"/>
      <c r="C49" s="149"/>
      <c r="D49" s="259" t="s">
        <v>8</v>
      </c>
      <c r="E49" s="259"/>
      <c r="F49" s="259"/>
      <c r="G49" s="259"/>
      <c r="H49" s="259"/>
      <c r="I49" s="259"/>
      <c r="J49" s="259"/>
      <c r="K49" s="149"/>
      <c r="L49" s="149"/>
    </row>
    <row r="50" spans="1:12" s="108" customFormat="1" ht="18.75" customHeight="1">
      <c r="A50" s="195" t="s">
        <v>41</v>
      </c>
      <c r="B50" s="196"/>
      <c r="C50" s="205"/>
      <c r="D50" s="206"/>
      <c r="F50" s="206"/>
      <c r="G50" s="205"/>
    </row>
    <row r="51" spans="1:12" s="108" customFormat="1" ht="19.5" customHeight="1">
      <c r="A51" s="108" t="s">
        <v>205</v>
      </c>
      <c r="B51" s="200"/>
      <c r="D51" s="2"/>
      <c r="E51" s="2"/>
      <c r="F51" s="5"/>
      <c r="G51" s="2"/>
      <c r="H51" s="2"/>
      <c r="I51" s="2"/>
      <c r="J51" s="6"/>
    </row>
    <row r="52" spans="1:12" s="108" customFormat="1" ht="19.5" customHeight="1">
      <c r="A52" s="108" t="s">
        <v>44</v>
      </c>
      <c r="B52" s="200"/>
      <c r="D52" s="2">
        <v>70561</v>
      </c>
      <c r="E52" s="2"/>
      <c r="F52" s="2">
        <v>50000</v>
      </c>
      <c r="G52" s="2"/>
      <c r="H52" s="2">
        <v>20561</v>
      </c>
      <c r="I52" s="2"/>
      <c r="J52" s="2">
        <v>0</v>
      </c>
    </row>
    <row r="53" spans="1:12" s="108" customFormat="1" ht="18.75" customHeight="1">
      <c r="A53" s="108" t="s">
        <v>42</v>
      </c>
      <c r="B53" s="200">
        <v>2</v>
      </c>
      <c r="D53" s="2">
        <v>606287</v>
      </c>
      <c r="E53" s="2"/>
      <c r="F53" s="2">
        <v>410730</v>
      </c>
      <c r="G53" s="2"/>
      <c r="H53" s="2">
        <v>219203</v>
      </c>
      <c r="I53" s="2"/>
      <c r="J53" s="2">
        <v>187396</v>
      </c>
    </row>
    <row r="54" spans="1:12" s="108" customFormat="1" ht="18.75" customHeight="1">
      <c r="A54" s="108" t="s">
        <v>43</v>
      </c>
      <c r="B54" s="200"/>
      <c r="D54" s="254"/>
      <c r="E54" s="2"/>
      <c r="F54" s="254"/>
      <c r="G54" s="1"/>
      <c r="H54" s="254"/>
      <c r="I54" s="2"/>
      <c r="J54" s="254"/>
    </row>
    <row r="55" spans="1:12" s="108" customFormat="1" ht="18.75" customHeight="1">
      <c r="A55" s="108" t="s">
        <v>44</v>
      </c>
      <c r="B55" s="200">
        <v>10</v>
      </c>
      <c r="D55" s="2">
        <v>208565</v>
      </c>
      <c r="E55" s="2"/>
      <c r="F55" s="2">
        <v>227511</v>
      </c>
      <c r="G55" s="1"/>
      <c r="H55" s="2">
        <v>50000</v>
      </c>
      <c r="I55" s="2"/>
      <c r="J55" s="2">
        <v>49994</v>
      </c>
    </row>
    <row r="56" spans="1:12" s="108" customFormat="1" ht="18.600000000000001" customHeight="1">
      <c r="A56" s="108" t="s">
        <v>45</v>
      </c>
      <c r="B56" s="200" t="s">
        <v>27</v>
      </c>
      <c r="D56" s="2">
        <v>1908475</v>
      </c>
      <c r="E56" s="2"/>
      <c r="F56" s="2">
        <v>2387325</v>
      </c>
      <c r="G56" s="1"/>
      <c r="H56" s="2">
        <v>649461</v>
      </c>
      <c r="I56" s="2"/>
      <c r="J56" s="2">
        <v>1191306</v>
      </c>
    </row>
    <row r="57" spans="1:12" s="108" customFormat="1" ht="18.75" customHeight="1">
      <c r="A57" s="108" t="s">
        <v>46</v>
      </c>
      <c r="B57" s="200">
        <v>2</v>
      </c>
      <c r="D57" s="2">
        <v>449500</v>
      </c>
      <c r="E57" s="2"/>
      <c r="F57" s="2">
        <v>488500</v>
      </c>
      <c r="G57" s="206"/>
      <c r="H57" s="2">
        <v>482500</v>
      </c>
      <c r="I57" s="2"/>
      <c r="J57" s="2">
        <v>1547453</v>
      </c>
    </row>
    <row r="58" spans="1:12" s="108" customFormat="1" ht="18.75" customHeight="1">
      <c r="A58" s="108" t="s">
        <v>47</v>
      </c>
      <c r="B58" s="200">
        <v>7</v>
      </c>
      <c r="D58" s="2">
        <v>4029600</v>
      </c>
      <c r="E58" s="2"/>
      <c r="F58" s="2">
        <v>2001752</v>
      </c>
      <c r="G58" s="206"/>
      <c r="H58" s="2">
        <v>4029600</v>
      </c>
      <c r="I58" s="2"/>
      <c r="J58" s="2">
        <v>2001752</v>
      </c>
    </row>
    <row r="59" spans="1:12" s="108" customFormat="1" ht="18.75" customHeight="1">
      <c r="A59" s="108" t="s">
        <v>48</v>
      </c>
      <c r="B59" s="200"/>
      <c r="D59" s="2">
        <v>16648</v>
      </c>
      <c r="E59" s="2"/>
      <c r="F59" s="2">
        <v>15464</v>
      </c>
      <c r="G59" s="206"/>
      <c r="H59" s="2">
        <v>1242</v>
      </c>
      <c r="I59" s="2"/>
      <c r="J59" s="2">
        <v>1225</v>
      </c>
    </row>
    <row r="60" spans="1:12" s="108" customFormat="1" ht="18.75" customHeight="1">
      <c r="A60" s="108" t="s">
        <v>252</v>
      </c>
      <c r="B60" s="200">
        <v>4</v>
      </c>
      <c r="D60" s="2">
        <v>452811</v>
      </c>
      <c r="E60" s="2"/>
      <c r="F60" s="2">
        <v>788864</v>
      </c>
      <c r="G60" s="206"/>
      <c r="H60" s="2">
        <v>0</v>
      </c>
      <c r="I60" s="2"/>
      <c r="J60" s="2">
        <v>0</v>
      </c>
    </row>
    <row r="61" spans="1:12" s="108" customFormat="1" ht="18.75" customHeight="1">
      <c r="A61" s="108" t="s">
        <v>49</v>
      </c>
      <c r="B61" s="200"/>
      <c r="D61" s="2">
        <v>10426</v>
      </c>
      <c r="E61" s="2"/>
      <c r="F61" s="2">
        <v>8288</v>
      </c>
      <c r="G61" s="206"/>
      <c r="H61" s="2">
        <v>0</v>
      </c>
      <c r="I61" s="2"/>
      <c r="J61" s="2">
        <v>0</v>
      </c>
    </row>
    <row r="62" spans="1:12" s="108" customFormat="1" ht="18.75" customHeight="1">
      <c r="A62" s="108" t="s">
        <v>213</v>
      </c>
      <c r="B62" s="200"/>
      <c r="D62" s="2">
        <v>907</v>
      </c>
      <c r="E62" s="2"/>
      <c r="F62" s="2">
        <v>150445</v>
      </c>
      <c r="G62" s="1"/>
      <c r="H62" s="2">
        <v>857</v>
      </c>
      <c r="I62" s="2"/>
      <c r="J62" s="2">
        <v>445</v>
      </c>
    </row>
    <row r="63" spans="1:12" s="108" customFormat="1" ht="18.75" customHeight="1">
      <c r="A63" s="222" t="s">
        <v>57</v>
      </c>
      <c r="B63" s="200"/>
      <c r="D63" s="2"/>
      <c r="E63" s="2"/>
      <c r="F63" s="2"/>
      <c r="G63" s="1"/>
      <c r="H63" s="2"/>
      <c r="I63" s="2"/>
      <c r="J63" s="2"/>
    </row>
    <row r="64" spans="1:12" s="108" customFormat="1" ht="18.75" customHeight="1">
      <c r="A64" s="222" t="s">
        <v>215</v>
      </c>
      <c r="B64" s="200">
        <v>7</v>
      </c>
      <c r="D64" s="2">
        <v>194692</v>
      </c>
      <c r="E64" s="2"/>
      <c r="F64" s="2">
        <v>192556</v>
      </c>
      <c r="G64" s="1"/>
      <c r="H64" s="2">
        <v>194692</v>
      </c>
      <c r="I64" s="2"/>
      <c r="J64" s="2">
        <v>192556</v>
      </c>
    </row>
    <row r="65" spans="1:12" s="108" customFormat="1" ht="18.75" customHeight="1">
      <c r="A65" s="203" t="s">
        <v>50</v>
      </c>
      <c r="B65" s="110"/>
      <c r="D65" s="94">
        <v>7948472</v>
      </c>
      <c r="E65" s="8"/>
      <c r="F65" s="94">
        <v>6721435</v>
      </c>
      <c r="G65" s="8"/>
      <c r="H65" s="94">
        <v>5648116</v>
      </c>
      <c r="I65" s="8"/>
      <c r="J65" s="94">
        <v>5172127</v>
      </c>
      <c r="K65" s="204"/>
      <c r="L65" s="204"/>
    </row>
    <row r="66" spans="1:12" s="108" customFormat="1" ht="18.75" customHeight="1">
      <c r="A66" s="203"/>
      <c r="B66" s="110"/>
      <c r="C66" s="211"/>
      <c r="D66" s="9"/>
      <c r="E66" s="9"/>
      <c r="F66" s="9"/>
      <c r="G66" s="9"/>
      <c r="H66" s="9"/>
      <c r="I66" s="9"/>
      <c r="J66" s="9"/>
      <c r="K66" s="204"/>
      <c r="L66" s="204"/>
    </row>
    <row r="67" spans="1:12" s="108" customFormat="1" ht="18.75" customHeight="1">
      <c r="A67" s="195" t="s">
        <v>51</v>
      </c>
      <c r="B67" s="110"/>
      <c r="C67" s="211"/>
      <c r="D67" s="9"/>
      <c r="E67" s="9"/>
      <c r="F67" s="9"/>
      <c r="G67" s="9"/>
      <c r="H67" s="9"/>
      <c r="I67" s="9"/>
      <c r="J67" s="9"/>
    </row>
    <row r="68" spans="1:12" s="108" customFormat="1" ht="18.75" customHeight="1">
      <c r="A68" s="108" t="s">
        <v>52</v>
      </c>
      <c r="B68" s="200">
        <v>10</v>
      </c>
      <c r="C68" s="211"/>
      <c r="D68" s="2">
        <v>1503818</v>
      </c>
      <c r="E68" s="2"/>
      <c r="F68" s="2">
        <v>1622805</v>
      </c>
      <c r="G68" s="2"/>
      <c r="H68" s="2">
        <v>0</v>
      </c>
      <c r="I68" s="2"/>
      <c r="J68" s="2">
        <v>0</v>
      </c>
    </row>
    <row r="69" spans="1:12" s="108" customFormat="1" ht="18.75" customHeight="1">
      <c r="A69" s="199" t="s">
        <v>53</v>
      </c>
      <c r="B69" s="200" t="s">
        <v>27</v>
      </c>
      <c r="C69" s="211"/>
      <c r="D69" s="2">
        <v>398689</v>
      </c>
      <c r="E69" s="2"/>
      <c r="F69" s="2">
        <v>385000</v>
      </c>
      <c r="G69" s="7"/>
      <c r="H69" s="2">
        <v>398689</v>
      </c>
      <c r="I69" s="2"/>
      <c r="J69" s="2">
        <v>385000</v>
      </c>
    </row>
    <row r="70" spans="1:12" s="108" customFormat="1" ht="18.75" customHeight="1">
      <c r="A70" s="108" t="s">
        <v>54</v>
      </c>
      <c r="B70" s="200" t="s">
        <v>27</v>
      </c>
      <c r="C70" s="211"/>
      <c r="D70" s="2">
        <v>511029</v>
      </c>
      <c r="E70" s="2"/>
      <c r="F70" s="2">
        <v>818883</v>
      </c>
      <c r="G70" s="206"/>
      <c r="H70" s="2">
        <v>0</v>
      </c>
      <c r="I70" s="2"/>
      <c r="J70" s="2">
        <v>0</v>
      </c>
    </row>
    <row r="71" spans="1:12" s="108" customFormat="1" ht="18.75" customHeight="1">
      <c r="A71" s="108" t="s">
        <v>55</v>
      </c>
      <c r="B71" s="200"/>
      <c r="C71" s="211"/>
      <c r="D71" s="2">
        <v>1181960</v>
      </c>
      <c r="E71" s="2"/>
      <c r="F71" s="2">
        <v>1186620</v>
      </c>
      <c r="G71" s="206"/>
      <c r="H71" s="2">
        <v>154878</v>
      </c>
      <c r="I71" s="2"/>
      <c r="J71" s="2">
        <v>152901</v>
      </c>
      <c r="K71" s="212"/>
    </row>
    <row r="72" spans="1:12" s="108" customFormat="1" ht="18.75" customHeight="1">
      <c r="A72" s="108" t="s">
        <v>56</v>
      </c>
      <c r="B72" s="200"/>
      <c r="C72" s="211"/>
      <c r="D72" s="2">
        <v>77955</v>
      </c>
      <c r="E72" s="7"/>
      <c r="F72" s="2">
        <v>77304</v>
      </c>
      <c r="G72" s="7"/>
      <c r="H72" s="2">
        <v>60937</v>
      </c>
      <c r="I72" s="7"/>
      <c r="J72" s="2">
        <v>60730</v>
      </c>
      <c r="K72" s="212"/>
    </row>
    <row r="73" spans="1:12" s="108" customFormat="1" ht="18.75" customHeight="1">
      <c r="A73" s="108" t="s">
        <v>57</v>
      </c>
      <c r="B73" s="200"/>
      <c r="C73" s="211"/>
      <c r="E73" s="2"/>
      <c r="G73" s="206"/>
      <c r="I73" s="2"/>
    </row>
    <row r="74" spans="1:12" s="108" customFormat="1" ht="18.75" customHeight="1">
      <c r="A74" s="108" t="s">
        <v>58</v>
      </c>
      <c r="B74" s="200">
        <v>7</v>
      </c>
      <c r="C74" s="211"/>
      <c r="D74" s="2">
        <v>439850</v>
      </c>
      <c r="E74" s="2"/>
      <c r="F74" s="2">
        <v>489320</v>
      </c>
      <c r="G74" s="206"/>
      <c r="H74" s="2">
        <v>439850</v>
      </c>
      <c r="I74" s="2"/>
      <c r="J74" s="2">
        <v>489320</v>
      </c>
    </row>
    <row r="75" spans="1:12" s="108" customFormat="1" ht="18.75" customHeight="1">
      <c r="A75" s="108" t="s">
        <v>59</v>
      </c>
      <c r="B75" s="200">
        <v>2</v>
      </c>
      <c r="C75" s="211"/>
      <c r="D75" s="2">
        <v>178563</v>
      </c>
      <c r="E75" s="2"/>
      <c r="F75" s="2">
        <v>178300</v>
      </c>
      <c r="G75" s="7"/>
      <c r="H75" s="2">
        <v>45686</v>
      </c>
      <c r="I75" s="2"/>
      <c r="J75" s="2">
        <v>45686</v>
      </c>
    </row>
    <row r="76" spans="1:12" s="108" customFormat="1" ht="18.75" customHeight="1">
      <c r="A76" s="199" t="s">
        <v>60</v>
      </c>
      <c r="B76" s="200"/>
      <c r="C76" s="196"/>
      <c r="D76" s="2">
        <v>0</v>
      </c>
      <c r="E76" s="4"/>
      <c r="F76" s="2">
        <v>1502</v>
      </c>
      <c r="G76" s="4"/>
      <c r="H76" s="2">
        <v>0</v>
      </c>
      <c r="I76" s="206"/>
      <c r="J76" s="2">
        <v>0</v>
      </c>
    </row>
    <row r="77" spans="1:12" s="108" customFormat="1" ht="18.75" customHeight="1">
      <c r="A77" s="203" t="s">
        <v>61</v>
      </c>
      <c r="B77" s="213"/>
      <c r="C77" s="214"/>
      <c r="D77" s="94">
        <v>4291864</v>
      </c>
      <c r="E77" s="3"/>
      <c r="F77" s="94">
        <v>4759734</v>
      </c>
      <c r="G77" s="8"/>
      <c r="H77" s="94">
        <v>1100040</v>
      </c>
      <c r="I77" s="3"/>
      <c r="J77" s="94">
        <v>1133637</v>
      </c>
      <c r="K77" s="204"/>
      <c r="L77" s="204"/>
    </row>
    <row r="78" spans="1:12" s="108" customFormat="1" ht="18.75" customHeight="1">
      <c r="A78" s="203"/>
      <c r="B78" s="110"/>
      <c r="C78" s="211"/>
      <c r="D78" s="7"/>
      <c r="E78" s="2"/>
      <c r="F78" s="7"/>
      <c r="G78" s="7"/>
      <c r="H78" s="7"/>
      <c r="I78" s="2"/>
      <c r="J78" s="7"/>
    </row>
    <row r="79" spans="1:12" s="108" customFormat="1" ht="18.75" customHeight="1">
      <c r="A79" s="203" t="s">
        <v>62</v>
      </c>
      <c r="B79" s="110"/>
      <c r="C79" s="211"/>
      <c r="D79" s="13">
        <v>12240336</v>
      </c>
      <c r="E79" s="3"/>
      <c r="F79" s="13">
        <v>11481169</v>
      </c>
      <c r="G79" s="8"/>
      <c r="H79" s="13">
        <v>6748156</v>
      </c>
      <c r="I79" s="3"/>
      <c r="J79" s="13">
        <v>6305764</v>
      </c>
      <c r="K79" s="204"/>
      <c r="L79" s="204"/>
    </row>
    <row r="80" spans="1:12" s="151" customFormat="1" ht="18.75" customHeight="1">
      <c r="A80" s="180"/>
      <c r="B80" s="215"/>
      <c r="C80" s="216"/>
      <c r="D80" s="10"/>
      <c r="E80" s="176"/>
      <c r="F80" s="10"/>
      <c r="G80" s="181"/>
      <c r="H80" s="10"/>
      <c r="I80" s="176"/>
      <c r="J80" s="10"/>
      <c r="K80" s="181"/>
      <c r="L80" s="181"/>
    </row>
    <row r="81" spans="1:12" s="190" customFormat="1" ht="18.75" customHeight="1">
      <c r="A81" s="105" t="s">
        <v>0</v>
      </c>
      <c r="B81" s="152"/>
      <c r="D81" s="153"/>
      <c r="E81" s="151"/>
      <c r="F81" s="153"/>
      <c r="G81" s="151"/>
      <c r="H81" s="151"/>
      <c r="I81" s="151"/>
      <c r="J81" s="151"/>
    </row>
    <row r="82" spans="1:12" ht="18.75" customHeight="1">
      <c r="A82" s="192" t="s">
        <v>1</v>
      </c>
      <c r="D82" s="153"/>
      <c r="E82" s="151"/>
      <c r="F82" s="153"/>
      <c r="G82" s="151"/>
      <c r="H82" s="151"/>
      <c r="I82" s="151"/>
      <c r="J82" s="151"/>
    </row>
    <row r="83" spans="1:12" ht="18.75" customHeight="1">
      <c r="A83" s="192"/>
      <c r="D83" s="153"/>
      <c r="E83" s="151"/>
      <c r="F83" s="153"/>
      <c r="G83" s="151"/>
      <c r="H83" s="151"/>
      <c r="I83" s="151"/>
      <c r="J83" s="151"/>
    </row>
    <row r="84" spans="1:12" s="151" customFormat="1" ht="15.6" customHeight="1">
      <c r="A84" s="106"/>
      <c r="B84" s="152"/>
      <c r="D84" s="258" t="s">
        <v>2</v>
      </c>
      <c r="E84" s="258"/>
      <c r="F84" s="258"/>
      <c r="H84" s="258" t="s">
        <v>3</v>
      </c>
      <c r="I84" s="258"/>
      <c r="J84" s="258"/>
    </row>
    <row r="85" spans="1:12" s="151" customFormat="1" ht="18.75" customHeight="1">
      <c r="A85" s="166"/>
      <c r="B85" s="149"/>
      <c r="D85" s="258" t="s">
        <v>4</v>
      </c>
      <c r="E85" s="258"/>
      <c r="F85" s="258"/>
      <c r="G85" s="258"/>
      <c r="H85" s="258" t="s">
        <v>4</v>
      </c>
      <c r="I85" s="258"/>
      <c r="J85" s="258"/>
    </row>
    <row r="86" spans="1:12" s="151" customFormat="1" ht="18.75" customHeight="1">
      <c r="C86" s="147"/>
      <c r="D86" s="177" t="s">
        <v>214</v>
      </c>
      <c r="E86" s="194"/>
      <c r="F86" s="177" t="s">
        <v>5</v>
      </c>
      <c r="G86" s="148"/>
      <c r="H86" s="177" t="s">
        <v>214</v>
      </c>
      <c r="I86" s="194"/>
      <c r="J86" s="177" t="s">
        <v>5</v>
      </c>
      <c r="K86" s="148"/>
      <c r="L86" s="148"/>
    </row>
    <row r="87" spans="1:12" s="151" customFormat="1" ht="18.75" customHeight="1">
      <c r="A87" s="192" t="s">
        <v>40</v>
      </c>
      <c r="B87" s="149"/>
      <c r="C87" s="147"/>
      <c r="D87" s="147">
        <v>2026</v>
      </c>
      <c r="E87" s="147"/>
      <c r="F87" s="147">
        <v>2025</v>
      </c>
      <c r="G87" s="147"/>
      <c r="H87" s="147">
        <v>2026</v>
      </c>
      <c r="I87" s="147"/>
      <c r="J87" s="147">
        <v>2025</v>
      </c>
      <c r="K87" s="147"/>
      <c r="L87" s="147"/>
    </row>
    <row r="88" spans="1:12" s="151" customFormat="1" ht="18.75" customHeight="1">
      <c r="A88" s="192"/>
      <c r="B88" s="149"/>
      <c r="C88" s="147"/>
      <c r="D88" s="147" t="s">
        <v>209</v>
      </c>
      <c r="E88" s="147"/>
      <c r="F88" s="147"/>
      <c r="G88" s="147"/>
      <c r="H88" s="147" t="s">
        <v>209</v>
      </c>
      <c r="I88" s="147"/>
      <c r="J88" s="147"/>
      <c r="K88" s="147"/>
      <c r="L88" s="147"/>
    </row>
    <row r="89" spans="1:12" s="151" customFormat="1" ht="15.6" customHeight="1">
      <c r="A89" s="107"/>
      <c r="B89" s="149"/>
      <c r="C89" s="149"/>
      <c r="D89" s="259" t="s">
        <v>8</v>
      </c>
      <c r="E89" s="259"/>
      <c r="F89" s="259"/>
      <c r="G89" s="259"/>
      <c r="H89" s="259"/>
      <c r="I89" s="259"/>
      <c r="J89" s="259"/>
      <c r="K89" s="149"/>
      <c r="L89" s="149"/>
    </row>
    <row r="90" spans="1:12" s="108" customFormat="1" ht="18.75" customHeight="1">
      <c r="A90" s="195" t="s">
        <v>63</v>
      </c>
      <c r="B90" s="196"/>
      <c r="C90" s="111"/>
      <c r="D90" s="109"/>
      <c r="F90" s="109"/>
      <c r="G90" s="111"/>
      <c r="H90" s="207"/>
      <c r="J90" s="207"/>
    </row>
    <row r="91" spans="1:12" s="108" customFormat="1" ht="18" customHeight="1">
      <c r="A91" s="199" t="s">
        <v>64</v>
      </c>
      <c r="B91" s="196"/>
      <c r="C91" s="111"/>
      <c r="D91" s="109"/>
      <c r="F91" s="109"/>
      <c r="G91" s="111"/>
      <c r="H91" s="207"/>
      <c r="J91" s="207"/>
    </row>
    <row r="92" spans="1:12" s="108" customFormat="1" ht="18.75" customHeight="1">
      <c r="A92" s="199" t="s">
        <v>65</v>
      </c>
      <c r="B92" s="196"/>
      <c r="C92" s="111"/>
      <c r="D92" s="109"/>
      <c r="F92" s="109"/>
      <c r="G92" s="111"/>
      <c r="H92" s="207"/>
      <c r="J92" s="207"/>
    </row>
    <row r="93" spans="1:12" s="108" customFormat="1" ht="18" customHeight="1" thickBot="1">
      <c r="A93" s="112" t="s">
        <v>66</v>
      </c>
      <c r="C93" s="111"/>
      <c r="D93" s="223">
        <v>1454940</v>
      </c>
      <c r="E93" s="2"/>
      <c r="F93" s="223">
        <v>1454940</v>
      </c>
      <c r="G93" s="2"/>
      <c r="H93" s="11">
        <v>1454940</v>
      </c>
      <c r="I93" s="2"/>
      <c r="J93" s="223">
        <v>1454940</v>
      </c>
      <c r="K93" s="208"/>
      <c r="L93" s="208"/>
    </row>
    <row r="94" spans="1:12" s="108" customFormat="1" ht="18.75" customHeight="1" thickTop="1">
      <c r="A94" s="199" t="s">
        <v>67</v>
      </c>
      <c r="B94" s="196"/>
      <c r="C94" s="205"/>
      <c r="D94" s="206"/>
      <c r="F94" s="206"/>
      <c r="G94" s="205"/>
      <c r="H94" s="206"/>
      <c r="J94" s="206"/>
    </row>
    <row r="95" spans="1:12" s="108" customFormat="1" ht="18.75" customHeight="1">
      <c r="A95" s="112" t="s">
        <v>68</v>
      </c>
      <c r="B95" s="196"/>
      <c r="C95" s="205"/>
      <c r="D95" s="172">
        <v>1424208</v>
      </c>
      <c r="E95" s="2"/>
      <c r="F95" s="172">
        <v>1424208</v>
      </c>
      <c r="G95" s="2"/>
      <c r="H95" s="2">
        <v>1424208</v>
      </c>
      <c r="I95" s="2"/>
      <c r="J95" s="172">
        <v>1424208</v>
      </c>
    </row>
    <row r="96" spans="1:12" s="108" customFormat="1" ht="18.75" customHeight="1">
      <c r="A96" s="108" t="s">
        <v>69</v>
      </c>
      <c r="B96" s="196"/>
      <c r="C96" s="111"/>
      <c r="D96" s="172">
        <v>1983664</v>
      </c>
      <c r="E96" s="2"/>
      <c r="F96" s="172">
        <v>1983664</v>
      </c>
      <c r="G96" s="2"/>
      <c r="H96" s="2">
        <v>1983664</v>
      </c>
      <c r="I96" s="2"/>
      <c r="J96" s="172">
        <v>1983664</v>
      </c>
    </row>
    <row r="97" spans="1:19" s="108" customFormat="1" ht="18.75" customHeight="1">
      <c r="A97" s="199" t="s">
        <v>70</v>
      </c>
      <c r="B97" s="196"/>
      <c r="C97" s="111"/>
      <c r="D97" s="2"/>
      <c r="E97" s="2"/>
      <c r="F97" s="2"/>
      <c r="G97" s="2"/>
      <c r="H97" s="2"/>
      <c r="I97" s="2"/>
      <c r="J97" s="2"/>
    </row>
    <row r="98" spans="1:19" s="108" customFormat="1" ht="18.75" customHeight="1">
      <c r="A98" s="199" t="s">
        <v>71</v>
      </c>
      <c r="B98" s="196"/>
      <c r="C98" s="111"/>
      <c r="D98" s="2"/>
      <c r="E98" s="2"/>
      <c r="F98" s="2"/>
      <c r="G98" s="2"/>
      <c r="H98" s="2"/>
      <c r="I98" s="2"/>
      <c r="J98" s="2"/>
    </row>
    <row r="99" spans="1:19" s="108" customFormat="1" ht="18.75" customHeight="1">
      <c r="A99" s="199" t="s">
        <v>72</v>
      </c>
      <c r="B99" s="196"/>
      <c r="C99" s="111"/>
      <c r="D99" s="2">
        <v>111721</v>
      </c>
      <c r="E99" s="2"/>
      <c r="F99" s="2">
        <v>111721</v>
      </c>
      <c r="G99" s="2"/>
      <c r="H99" s="2">
        <v>111721</v>
      </c>
      <c r="I99" s="2"/>
      <c r="J99" s="2">
        <v>111721</v>
      </c>
    </row>
    <row r="100" spans="1:19" s="108" customFormat="1" ht="18.75" customHeight="1">
      <c r="A100" s="199" t="s">
        <v>73</v>
      </c>
      <c r="B100" s="196"/>
      <c r="C100" s="205"/>
      <c r="D100" s="2">
        <v>1474614</v>
      </c>
      <c r="E100" s="2"/>
      <c r="F100" s="2">
        <v>1630209</v>
      </c>
      <c r="G100" s="2"/>
      <c r="H100" s="2">
        <v>936711</v>
      </c>
      <c r="I100" s="2"/>
      <c r="J100" s="2">
        <v>1100426</v>
      </c>
      <c r="K100" s="208"/>
      <c r="L100" s="208"/>
    </row>
    <row r="101" spans="1:19" s="108" customFormat="1" ht="18.75" customHeight="1">
      <c r="A101" s="199" t="s">
        <v>74</v>
      </c>
      <c r="B101" s="196"/>
      <c r="C101" s="205"/>
      <c r="D101" s="2">
        <v>-257641</v>
      </c>
      <c r="E101" s="2"/>
      <c r="F101" s="2">
        <v>-275079</v>
      </c>
      <c r="G101" s="2"/>
      <c r="H101" s="4">
        <v>-213121</v>
      </c>
      <c r="I101" s="2"/>
      <c r="J101" s="2">
        <v>-225330</v>
      </c>
      <c r="K101" s="208"/>
      <c r="L101" s="208"/>
    </row>
    <row r="102" spans="1:19" s="108" customFormat="1" ht="18.75" customHeight="1">
      <c r="A102" s="113" t="s">
        <v>75</v>
      </c>
      <c r="B102" s="196"/>
      <c r="C102" s="205"/>
      <c r="D102" s="95">
        <v>4736566</v>
      </c>
      <c r="E102" s="2"/>
      <c r="F102" s="95">
        <v>4874723</v>
      </c>
      <c r="G102" s="3"/>
      <c r="H102" s="95">
        <v>4243183</v>
      </c>
      <c r="I102" s="2"/>
      <c r="J102" s="95">
        <v>4394689</v>
      </c>
    </row>
    <row r="103" spans="1:19" s="108" customFormat="1" ht="18.75" customHeight="1">
      <c r="A103" s="108" t="s">
        <v>76</v>
      </c>
      <c r="B103" s="196"/>
      <c r="C103" s="205"/>
      <c r="D103" s="2">
        <v>43111</v>
      </c>
      <c r="E103" s="2"/>
      <c r="F103" s="2">
        <v>43861</v>
      </c>
      <c r="G103" s="2"/>
      <c r="H103" s="2">
        <v>0</v>
      </c>
      <c r="I103" s="2"/>
      <c r="J103" s="2">
        <v>0</v>
      </c>
      <c r="K103" s="12"/>
      <c r="L103" s="12"/>
    </row>
    <row r="104" spans="1:19" s="108" customFormat="1" ht="18.75" customHeight="1">
      <c r="A104" s="203" t="s">
        <v>77</v>
      </c>
      <c r="B104" s="196"/>
      <c r="C104" s="205"/>
      <c r="D104" s="94">
        <v>4779677</v>
      </c>
      <c r="E104" s="2"/>
      <c r="F104" s="94">
        <v>4918584</v>
      </c>
      <c r="G104" s="3"/>
      <c r="H104" s="94">
        <v>4243183</v>
      </c>
      <c r="I104" s="2"/>
      <c r="J104" s="94">
        <v>4394689</v>
      </c>
      <c r="K104" s="217"/>
      <c r="L104" s="217"/>
    </row>
    <row r="105" spans="1:19" s="108" customFormat="1" ht="18.45" customHeight="1">
      <c r="A105" s="203"/>
      <c r="B105" s="196"/>
      <c r="C105" s="205"/>
      <c r="D105" s="206"/>
      <c r="E105" s="206"/>
      <c r="F105" s="206"/>
      <c r="G105" s="206"/>
      <c r="H105" s="206"/>
      <c r="I105" s="206"/>
      <c r="J105" s="206"/>
    </row>
    <row r="106" spans="1:19" s="108" customFormat="1" ht="18.75" customHeight="1" thickBot="1">
      <c r="A106" s="203" t="s">
        <v>78</v>
      </c>
      <c r="B106" s="112"/>
      <c r="C106" s="111"/>
      <c r="D106" s="14">
        <v>17020013</v>
      </c>
      <c r="E106" s="8"/>
      <c r="F106" s="14">
        <v>16399753</v>
      </c>
      <c r="G106" s="8"/>
      <c r="H106" s="14">
        <v>10991339</v>
      </c>
      <c r="I106" s="8"/>
      <c r="J106" s="14">
        <v>10700453</v>
      </c>
      <c r="K106" s="205"/>
      <c r="L106" s="205"/>
      <c r="M106" s="111"/>
      <c r="N106" s="111"/>
      <c r="O106" s="111"/>
      <c r="P106" s="111"/>
      <c r="Q106" s="111"/>
      <c r="R106" s="111"/>
      <c r="S106" s="111"/>
    </row>
    <row r="107" spans="1:19" s="218" customFormat="1" ht="18" customHeight="1" thickTop="1">
      <c r="B107" s="112"/>
      <c r="D107" s="109"/>
      <c r="E107" s="108"/>
      <c r="F107" s="109"/>
      <c r="G107" s="108"/>
      <c r="H107" s="109"/>
      <c r="I107" s="108"/>
      <c r="J107" s="109"/>
    </row>
    <row r="108" spans="1:19" ht="18" customHeight="1">
      <c r="E108" s="193"/>
      <c r="G108" s="193"/>
      <c r="H108" s="193"/>
      <c r="I108" s="193"/>
      <c r="J108" s="193"/>
    </row>
    <row r="109" spans="1:19" ht="18" customHeight="1">
      <c r="E109" s="193"/>
      <c r="G109" s="193"/>
      <c r="H109" s="193"/>
      <c r="I109" s="193"/>
      <c r="J109" s="193"/>
    </row>
    <row r="110" spans="1:19" ht="18" customHeight="1">
      <c r="H110" s="193"/>
      <c r="J110" s="193"/>
    </row>
  </sheetData>
  <sheetProtection formatCells="0" formatColumns="0" formatRows="0" insertColumns="0" insertRows="0" insertHyperlinks="0" deleteColumns="0" deleteRows="0" sort="0" autoFilter="0" pivotTables="0"/>
  <mergeCells count="15">
    <mergeCell ref="D49:J49"/>
    <mergeCell ref="H45:J45"/>
    <mergeCell ref="D4:F4"/>
    <mergeCell ref="H4:J4"/>
    <mergeCell ref="H5:J5"/>
    <mergeCell ref="H44:J44"/>
    <mergeCell ref="D5:G5"/>
    <mergeCell ref="D9:J9"/>
    <mergeCell ref="D44:F44"/>
    <mergeCell ref="D45:G45"/>
    <mergeCell ref="D84:F84"/>
    <mergeCell ref="H84:J84"/>
    <mergeCell ref="D85:G85"/>
    <mergeCell ref="H85:J85"/>
    <mergeCell ref="D89:J89"/>
  </mergeCells>
  <phoneticPr fontId="191" type="noConversion"/>
  <pageMargins left="0.8" right="0.8" top="0.48" bottom="0.5" header="0.5" footer="0.5"/>
  <pageSetup paperSize="9" scale="70" firstPageNumber="3" fitToHeight="0" orientation="portrait" useFirstPageNumber="1" r:id="rId1"/>
  <headerFooter>
    <oddFooter>&amp;L The accompanying notes form an integral part of the interim financial statements.
&amp;C&amp;P</oddFooter>
  </headerFooter>
  <rowBreaks count="2" manualBreakCount="2">
    <brk id="40" max="16383" man="1"/>
    <brk id="80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5BFFA-E71C-479D-97B2-A838C971E91E}">
  <sheetPr>
    <pageSetUpPr fitToPage="1"/>
  </sheetPr>
  <dimension ref="A1:K74"/>
  <sheetViews>
    <sheetView zoomScale="85" zoomScaleNormal="85" zoomScaleSheetLayoutView="85" workbookViewId="0">
      <selection activeCell="A3" sqref="A3"/>
    </sheetView>
  </sheetViews>
  <sheetFormatPr defaultColWidth="8.59765625" defaultRowHeight="18.75" customHeight="1"/>
  <cols>
    <col min="1" max="1" width="53.59765625" style="169" customWidth="1"/>
    <col min="2" max="2" width="5.59765625" style="151" customWidth="1"/>
    <col min="3" max="3" width="12" style="151" customWidth="1"/>
    <col min="4" max="4" width="2" style="151" customWidth="1"/>
    <col min="5" max="5" width="12" style="151" customWidth="1"/>
    <col min="6" max="6" width="2" style="151" customWidth="1"/>
    <col min="7" max="7" width="12" style="151" customWidth="1"/>
    <col min="8" max="8" width="2" style="151" customWidth="1"/>
    <col min="9" max="9" width="12" style="151" customWidth="1"/>
    <col min="10" max="16384" width="8.59765625" style="169"/>
  </cols>
  <sheetData>
    <row r="1" spans="1:11" ht="19.5" customHeight="1">
      <c r="A1" s="105" t="s">
        <v>0</v>
      </c>
      <c r="B1" s="152"/>
    </row>
    <row r="2" spans="1:11" ht="19.5" customHeight="1">
      <c r="A2" s="170" t="s">
        <v>79</v>
      </c>
      <c r="B2" s="152"/>
    </row>
    <row r="3" spans="1:11" ht="19.5" customHeight="1">
      <c r="A3" s="106"/>
      <c r="B3" s="152"/>
    </row>
    <row r="4" spans="1:11" ht="19.5" customHeight="1">
      <c r="A4" s="106"/>
      <c r="B4" s="152"/>
      <c r="C4" s="258" t="s">
        <v>80</v>
      </c>
      <c r="D4" s="258"/>
      <c r="E4" s="258"/>
      <c r="F4" s="106"/>
      <c r="G4" s="258" t="s">
        <v>81</v>
      </c>
      <c r="H4" s="258"/>
      <c r="I4" s="258"/>
    </row>
    <row r="5" spans="1:11" ht="19.5" customHeight="1">
      <c r="A5" s="107"/>
      <c r="C5" s="258" t="s">
        <v>4</v>
      </c>
      <c r="D5" s="258"/>
      <c r="E5" s="258"/>
      <c r="F5" s="106"/>
      <c r="G5" s="258" t="s">
        <v>4</v>
      </c>
      <c r="H5" s="258"/>
      <c r="I5" s="258"/>
    </row>
    <row r="6" spans="1:11" ht="19.5" customHeight="1">
      <c r="A6" s="107"/>
      <c r="C6" s="261" t="s">
        <v>100</v>
      </c>
      <c r="D6" s="261"/>
      <c r="E6" s="261"/>
      <c r="G6" s="261" t="s">
        <v>100</v>
      </c>
      <c r="H6" s="261"/>
      <c r="I6" s="261"/>
    </row>
    <row r="7" spans="1:11" ht="19.5" customHeight="1">
      <c r="A7" s="107"/>
      <c r="C7" s="262" t="s">
        <v>214</v>
      </c>
      <c r="D7" s="262"/>
      <c r="E7" s="262"/>
      <c r="G7" s="262" t="s">
        <v>214</v>
      </c>
      <c r="H7" s="262"/>
      <c r="I7" s="262"/>
    </row>
    <row r="8" spans="1:11" ht="19.5" customHeight="1">
      <c r="A8" s="107"/>
      <c r="B8" s="149" t="s">
        <v>7</v>
      </c>
      <c r="C8" s="147">
        <v>2026</v>
      </c>
      <c r="D8" s="147"/>
      <c r="E8" s="147">
        <v>2025</v>
      </c>
      <c r="F8" s="147"/>
      <c r="G8" s="147">
        <v>2026</v>
      </c>
      <c r="H8" s="147"/>
      <c r="I8" s="147">
        <v>2025</v>
      </c>
    </row>
    <row r="9" spans="1:11" ht="19.5" customHeight="1">
      <c r="A9" s="107"/>
      <c r="B9" s="149"/>
      <c r="C9" s="259" t="s">
        <v>8</v>
      </c>
      <c r="D9" s="259"/>
      <c r="E9" s="259"/>
      <c r="F9" s="259"/>
      <c r="G9" s="259"/>
      <c r="H9" s="259"/>
      <c r="I9" s="259"/>
    </row>
    <row r="10" spans="1:11" ht="19.5" customHeight="1">
      <c r="A10" s="165" t="s">
        <v>82</v>
      </c>
      <c r="B10" s="149"/>
      <c r="C10" s="150"/>
      <c r="E10" s="150"/>
    </row>
    <row r="11" spans="1:11" s="173" customFormat="1" ht="19.5" customHeight="1">
      <c r="A11" s="151" t="s">
        <v>83</v>
      </c>
      <c r="B11" s="149">
        <v>8</v>
      </c>
      <c r="C11" s="172">
        <v>82129</v>
      </c>
      <c r="D11" s="178"/>
      <c r="E11" s="175">
        <v>80540</v>
      </c>
      <c r="F11" s="178"/>
      <c r="G11" s="172">
        <v>82129</v>
      </c>
      <c r="H11" s="178"/>
      <c r="I11" s="175">
        <v>80540</v>
      </c>
    </row>
    <row r="12" spans="1:11" s="173" customFormat="1" ht="19.5" customHeight="1">
      <c r="A12" s="151" t="s">
        <v>84</v>
      </c>
      <c r="B12" s="149">
        <v>8</v>
      </c>
      <c r="C12" s="172">
        <v>62733</v>
      </c>
      <c r="D12" s="178"/>
      <c r="E12" s="175">
        <v>186710</v>
      </c>
      <c r="F12" s="178"/>
      <c r="G12" s="172">
        <v>8115</v>
      </c>
      <c r="H12" s="178"/>
      <c r="I12" s="175">
        <v>8114</v>
      </c>
    </row>
    <row r="13" spans="1:11" s="173" customFormat="1" ht="19.5" customHeight="1">
      <c r="A13" s="151" t="s">
        <v>85</v>
      </c>
      <c r="B13" s="149">
        <v>8</v>
      </c>
      <c r="C13" s="172">
        <v>44580</v>
      </c>
      <c r="D13" s="178"/>
      <c r="E13" s="175">
        <v>37311</v>
      </c>
      <c r="F13" s="178"/>
      <c r="G13" s="15">
        <v>0</v>
      </c>
      <c r="H13" s="15"/>
      <c r="I13" s="15">
        <v>0</v>
      </c>
    </row>
    <row r="14" spans="1:11" s="173" customFormat="1" ht="19.5" customHeight="1">
      <c r="A14" s="151" t="s">
        <v>86</v>
      </c>
      <c r="B14" s="149">
        <v>4</v>
      </c>
      <c r="C14" s="15">
        <v>134330</v>
      </c>
      <c r="D14" s="15"/>
      <c r="E14" s="15">
        <v>74586</v>
      </c>
      <c r="F14" s="15"/>
      <c r="G14" s="15">
        <v>61584</v>
      </c>
      <c r="H14" s="15"/>
      <c r="I14" s="15">
        <v>94121</v>
      </c>
      <c r="J14" s="174"/>
      <c r="K14" s="15"/>
    </row>
    <row r="15" spans="1:11" ht="19.5" customHeight="1">
      <c r="A15" s="151" t="s">
        <v>87</v>
      </c>
      <c r="B15" s="149"/>
      <c r="C15" s="172">
        <v>20877</v>
      </c>
      <c r="D15" s="175"/>
      <c r="E15" s="175">
        <v>15844</v>
      </c>
      <c r="F15" s="175"/>
      <c r="G15" s="172">
        <v>16400</v>
      </c>
      <c r="H15" s="175"/>
      <c r="I15" s="175">
        <v>12965</v>
      </c>
    </row>
    <row r="16" spans="1:11" ht="19.5" customHeight="1">
      <c r="A16" s="106" t="s">
        <v>88</v>
      </c>
      <c r="B16" s="149"/>
      <c r="C16" s="96">
        <f>SUM(C11:C15)</f>
        <v>344649</v>
      </c>
      <c r="D16" s="182"/>
      <c r="E16" s="96">
        <f>SUM(E11:E15)</f>
        <v>394991</v>
      </c>
      <c r="F16" s="182"/>
      <c r="G16" s="96">
        <f>SUM(G11:G15)</f>
        <v>168228</v>
      </c>
      <c r="H16" s="182"/>
      <c r="I16" s="96">
        <f>SUM(I11:I15)</f>
        <v>195740</v>
      </c>
    </row>
    <row r="17" spans="1:9" ht="19.5" customHeight="1">
      <c r="A17" s="106"/>
      <c r="B17" s="149"/>
      <c r="C17" s="16"/>
      <c r="D17" s="167"/>
      <c r="E17" s="16"/>
      <c r="F17" s="167"/>
      <c r="G17" s="16"/>
      <c r="H17" s="167"/>
      <c r="I17" s="16"/>
    </row>
    <row r="18" spans="1:9" ht="19.5" customHeight="1">
      <c r="A18" s="165" t="s">
        <v>89</v>
      </c>
      <c r="B18" s="149"/>
      <c r="C18" s="175"/>
      <c r="D18" s="176"/>
      <c r="E18" s="175"/>
      <c r="F18" s="176"/>
      <c r="G18" s="176"/>
      <c r="H18" s="176"/>
      <c r="I18" s="176"/>
    </row>
    <row r="19" spans="1:9" s="173" customFormat="1" ht="19.5" customHeight="1">
      <c r="A19" s="151" t="s">
        <v>90</v>
      </c>
      <c r="B19" s="161"/>
      <c r="C19" s="15">
        <v>62437</v>
      </c>
      <c r="D19" s="17"/>
      <c r="E19" s="15">
        <v>65221</v>
      </c>
      <c r="F19" s="17"/>
      <c r="G19" s="15">
        <v>62437</v>
      </c>
      <c r="H19" s="17"/>
      <c r="I19" s="15">
        <v>65221</v>
      </c>
    </row>
    <row r="20" spans="1:9" s="173" customFormat="1" ht="19.5" customHeight="1">
      <c r="A20" s="151" t="s">
        <v>91</v>
      </c>
      <c r="B20" s="161"/>
      <c r="C20" s="15">
        <v>47526</v>
      </c>
      <c r="D20" s="17"/>
      <c r="E20" s="15">
        <v>102683</v>
      </c>
      <c r="F20" s="17"/>
      <c r="G20" s="15">
        <v>1051</v>
      </c>
      <c r="H20" s="17"/>
      <c r="I20" s="15">
        <v>1051</v>
      </c>
    </row>
    <row r="21" spans="1:9" s="173" customFormat="1" ht="19.5" customHeight="1">
      <c r="A21" s="151" t="s">
        <v>92</v>
      </c>
      <c r="B21" s="161"/>
      <c r="C21" s="15">
        <v>12209</v>
      </c>
      <c r="D21" s="17"/>
      <c r="E21" s="15">
        <v>12171</v>
      </c>
      <c r="F21" s="17"/>
      <c r="G21" s="15">
        <v>0</v>
      </c>
      <c r="H21" s="17"/>
      <c r="I21" s="15">
        <v>0</v>
      </c>
    </row>
    <row r="22" spans="1:9" s="173" customFormat="1" ht="19.5" customHeight="1">
      <c r="A22" s="151" t="s">
        <v>93</v>
      </c>
      <c r="B22" s="161"/>
      <c r="C22" s="15">
        <v>15061</v>
      </c>
      <c r="D22" s="17"/>
      <c r="E22" s="15">
        <v>20434</v>
      </c>
      <c r="F22" s="17"/>
      <c r="G22" s="15">
        <v>7306</v>
      </c>
      <c r="H22" s="17"/>
      <c r="I22" s="15">
        <v>10113</v>
      </c>
    </row>
    <row r="23" spans="1:9" s="173" customFormat="1" ht="19.5" customHeight="1">
      <c r="A23" s="151" t="s">
        <v>94</v>
      </c>
      <c r="B23" s="161"/>
      <c r="C23" s="15">
        <v>113238</v>
      </c>
      <c r="D23" s="17"/>
      <c r="E23" s="15">
        <v>122875</v>
      </c>
      <c r="F23" s="17"/>
      <c r="G23" s="15">
        <v>71369</v>
      </c>
      <c r="H23" s="17"/>
      <c r="I23" s="15">
        <v>70694</v>
      </c>
    </row>
    <row r="24" spans="1:9" s="173" customFormat="1" ht="19.5" customHeight="1">
      <c r="A24" s="151" t="s">
        <v>246</v>
      </c>
      <c r="B24" s="184"/>
      <c r="C24" s="15">
        <v>43750</v>
      </c>
      <c r="D24" s="17"/>
      <c r="E24" s="15">
        <v>0</v>
      </c>
      <c r="F24" s="17"/>
      <c r="G24" s="15">
        <v>43750</v>
      </c>
      <c r="H24" s="17"/>
      <c r="I24" s="15">
        <v>0</v>
      </c>
    </row>
    <row r="25" spans="1:9" ht="19.5" customHeight="1">
      <c r="A25" s="106" t="s">
        <v>96</v>
      </c>
      <c r="B25" s="149"/>
      <c r="C25" s="96">
        <f>SUM(C19:C24)</f>
        <v>294221</v>
      </c>
      <c r="D25" s="19"/>
      <c r="E25" s="96">
        <f>SUM(E19:E24)</f>
        <v>323384</v>
      </c>
      <c r="F25" s="19"/>
      <c r="G25" s="96">
        <f>SUM(G19:G24)</f>
        <v>185913</v>
      </c>
      <c r="H25" s="17"/>
      <c r="I25" s="96">
        <f>SUM(I19:I24)</f>
        <v>147079</v>
      </c>
    </row>
    <row r="26" spans="1:9" ht="19.5" customHeight="1">
      <c r="A26" s="106"/>
      <c r="B26" s="149"/>
      <c r="C26" s="16"/>
      <c r="D26" s="167"/>
      <c r="E26" s="16"/>
      <c r="F26" s="167"/>
      <c r="G26" s="16"/>
      <c r="H26" s="167"/>
      <c r="I26" s="16"/>
    </row>
    <row r="27" spans="1:9" ht="19.5" customHeight="1">
      <c r="A27" s="106" t="s">
        <v>247</v>
      </c>
      <c r="B27" s="149"/>
      <c r="C27" s="225">
        <f>C16-C25</f>
        <v>50428</v>
      </c>
      <c r="D27" s="167"/>
      <c r="E27" s="225">
        <f>E16-E25</f>
        <v>71607</v>
      </c>
      <c r="F27" s="167"/>
      <c r="G27" s="225">
        <f>G16-G25</f>
        <v>-17685</v>
      </c>
      <c r="H27" s="167"/>
      <c r="I27" s="225">
        <f>I16-I25</f>
        <v>48661</v>
      </c>
    </row>
    <row r="28" spans="1:9" ht="19.5" customHeight="1">
      <c r="A28" s="151" t="s">
        <v>97</v>
      </c>
      <c r="B28" s="149"/>
      <c r="C28" s="15">
        <v>-215034</v>
      </c>
      <c r="D28" s="20"/>
      <c r="E28" s="15">
        <v>-202165</v>
      </c>
      <c r="F28" s="20"/>
      <c r="G28" s="15">
        <v>-146030</v>
      </c>
      <c r="H28" s="20"/>
      <c r="I28" s="15">
        <v>-143593</v>
      </c>
    </row>
    <row r="29" spans="1:9" ht="19.5" hidden="1" customHeight="1">
      <c r="A29" s="151" t="s">
        <v>210</v>
      </c>
      <c r="B29" s="149"/>
      <c r="C29" s="15"/>
      <c r="D29" s="20"/>
      <c r="E29" s="15"/>
      <c r="F29" s="20"/>
      <c r="G29" s="15"/>
      <c r="H29" s="20"/>
      <c r="I29" s="15"/>
    </row>
    <row r="30" spans="1:9" ht="19.5" customHeight="1">
      <c r="A30" s="151" t="s">
        <v>216</v>
      </c>
      <c r="C30" s="15"/>
      <c r="D30" s="15"/>
      <c r="E30" s="15"/>
      <c r="F30" s="15"/>
      <c r="G30" s="15"/>
      <c r="H30" s="20"/>
      <c r="I30" s="15"/>
    </row>
    <row r="31" spans="1:9" ht="19.5" customHeight="1">
      <c r="A31" s="151" t="s">
        <v>98</v>
      </c>
      <c r="B31" s="149">
        <v>4</v>
      </c>
      <c r="C31" s="21">
        <v>381</v>
      </c>
      <c r="D31" s="20"/>
      <c r="E31" s="21">
        <v>1211</v>
      </c>
      <c r="F31" s="20"/>
      <c r="G31" s="21">
        <v>0</v>
      </c>
      <c r="H31" s="20"/>
      <c r="I31" s="21">
        <v>0</v>
      </c>
    </row>
    <row r="32" spans="1:9" ht="19.5" customHeight="1">
      <c r="A32" s="106"/>
      <c r="B32" s="149"/>
      <c r="C32" s="185"/>
      <c r="D32" s="164"/>
      <c r="E32" s="185"/>
      <c r="F32" s="164"/>
      <c r="G32" s="186"/>
      <c r="H32" s="164"/>
      <c r="I32" s="186"/>
    </row>
    <row r="33" spans="1:9" ht="19.5" customHeight="1">
      <c r="A33" s="106" t="s">
        <v>207</v>
      </c>
      <c r="B33" s="149"/>
      <c r="C33" s="25">
        <f>C27+C31+C28+C29</f>
        <v>-164225</v>
      </c>
      <c r="D33" s="10"/>
      <c r="E33" s="25">
        <f>E27+E31+E28+E29</f>
        <v>-129347</v>
      </c>
      <c r="F33" s="10"/>
      <c r="G33" s="25">
        <f>G27+G31+G28+G29</f>
        <v>-163715</v>
      </c>
      <c r="H33" s="10"/>
      <c r="I33" s="25">
        <f>I27+I31+I28+I29</f>
        <v>-94932</v>
      </c>
    </row>
    <row r="34" spans="1:9" ht="19.5" customHeight="1">
      <c r="A34" s="151" t="s">
        <v>239</v>
      </c>
      <c r="B34" s="149">
        <v>9</v>
      </c>
      <c r="C34" s="21">
        <v>6931</v>
      </c>
      <c r="D34" s="20"/>
      <c r="E34" s="21">
        <v>1169</v>
      </c>
      <c r="F34" s="20"/>
      <c r="G34" s="21">
        <v>0</v>
      </c>
      <c r="H34" s="20"/>
      <c r="I34" s="21">
        <v>367</v>
      </c>
    </row>
    <row r="35" spans="1:9" ht="19.5" customHeight="1" thickBot="1">
      <c r="A35" s="106" t="s">
        <v>99</v>
      </c>
      <c r="B35" s="149"/>
      <c r="C35" s="26">
        <f>C33+C34</f>
        <v>-157294</v>
      </c>
      <c r="D35" s="19"/>
      <c r="E35" s="26">
        <f>E33+E34</f>
        <v>-128178</v>
      </c>
      <c r="F35" s="19"/>
      <c r="G35" s="26">
        <f>G33+G34</f>
        <v>-163715</v>
      </c>
      <c r="H35" s="19"/>
      <c r="I35" s="26">
        <f>I33+I34</f>
        <v>-94565</v>
      </c>
    </row>
    <row r="36" spans="1:9" ht="19.5" customHeight="1" thickTop="1">
      <c r="A36" s="106"/>
      <c r="B36" s="149"/>
      <c r="C36" s="10"/>
      <c r="D36" s="167"/>
      <c r="E36" s="187"/>
      <c r="F36" s="167"/>
      <c r="G36" s="10"/>
      <c r="H36" s="167"/>
      <c r="I36" s="187"/>
    </row>
    <row r="37" spans="1:9" ht="18.75" customHeight="1">
      <c r="A37" s="106"/>
      <c r="B37" s="149"/>
      <c r="C37" s="10"/>
      <c r="D37" s="22"/>
      <c r="E37" s="10"/>
      <c r="F37" s="15"/>
      <c r="G37" s="10"/>
      <c r="H37" s="22"/>
      <c r="I37" s="10"/>
    </row>
    <row r="38" spans="1:9" ht="20.25" customHeight="1">
      <c r="A38" s="105" t="s">
        <v>0</v>
      </c>
      <c r="B38" s="152"/>
    </row>
    <row r="39" spans="1:9" ht="20.25" customHeight="1">
      <c r="A39" s="170" t="s">
        <v>79</v>
      </c>
      <c r="B39" s="152"/>
    </row>
    <row r="40" spans="1:9" ht="20.25" customHeight="1">
      <c r="A40" s="106"/>
      <c r="B40" s="152"/>
    </row>
    <row r="41" spans="1:9" ht="20.25" customHeight="1">
      <c r="A41" s="106"/>
      <c r="B41" s="152"/>
      <c r="C41" s="258" t="s">
        <v>80</v>
      </c>
      <c r="D41" s="258"/>
      <c r="E41" s="258"/>
      <c r="F41" s="106"/>
      <c r="G41" s="258" t="s">
        <v>81</v>
      </c>
      <c r="H41" s="258"/>
      <c r="I41" s="258"/>
    </row>
    <row r="42" spans="1:9" ht="20.25" customHeight="1">
      <c r="A42" s="107"/>
      <c r="C42" s="258" t="s">
        <v>4</v>
      </c>
      <c r="D42" s="258"/>
      <c r="E42" s="258"/>
      <c r="F42" s="106"/>
      <c r="G42" s="258" t="s">
        <v>4</v>
      </c>
      <c r="H42" s="258"/>
      <c r="I42" s="258"/>
    </row>
    <row r="43" spans="1:9" ht="20.25" customHeight="1">
      <c r="A43" s="107"/>
      <c r="C43" s="261" t="s">
        <v>100</v>
      </c>
      <c r="D43" s="261"/>
      <c r="E43" s="261"/>
      <c r="G43" s="261" t="s">
        <v>100</v>
      </c>
      <c r="H43" s="261"/>
      <c r="I43" s="261"/>
    </row>
    <row r="44" spans="1:9" ht="20.25" customHeight="1">
      <c r="A44" s="107"/>
      <c r="C44" s="262" t="s">
        <v>214</v>
      </c>
      <c r="D44" s="262"/>
      <c r="E44" s="262"/>
      <c r="G44" s="262" t="s">
        <v>214</v>
      </c>
      <c r="H44" s="262"/>
      <c r="I44" s="262"/>
    </row>
    <row r="45" spans="1:9" ht="20.25" customHeight="1">
      <c r="A45" s="107"/>
      <c r="B45" s="149"/>
      <c r="C45" s="147">
        <v>2026</v>
      </c>
      <c r="D45" s="147"/>
      <c r="E45" s="147">
        <v>2025</v>
      </c>
      <c r="F45" s="147"/>
      <c r="G45" s="147">
        <v>2026</v>
      </c>
      <c r="H45" s="147"/>
      <c r="I45" s="147">
        <v>2025</v>
      </c>
    </row>
    <row r="46" spans="1:9" ht="20.25" customHeight="1">
      <c r="A46" s="107"/>
      <c r="B46" s="149"/>
      <c r="C46" s="259" t="s">
        <v>8</v>
      </c>
      <c r="D46" s="259"/>
      <c r="E46" s="259"/>
      <c r="F46" s="259"/>
      <c r="G46" s="259"/>
      <c r="H46" s="259"/>
      <c r="I46" s="259"/>
    </row>
    <row r="47" spans="1:9" ht="20.25" customHeight="1">
      <c r="A47" s="107" t="s">
        <v>101</v>
      </c>
      <c r="B47" s="149"/>
      <c r="C47" s="149"/>
      <c r="D47" s="149"/>
      <c r="E47" s="149"/>
      <c r="F47" s="149"/>
      <c r="G47" s="149"/>
      <c r="H47" s="149"/>
      <c r="I47" s="149"/>
    </row>
    <row r="48" spans="1:9" ht="20.25" customHeight="1">
      <c r="A48" s="114" t="s">
        <v>102</v>
      </c>
      <c r="B48" s="149"/>
      <c r="C48" s="149"/>
      <c r="D48" s="149"/>
      <c r="E48" s="149"/>
      <c r="F48" s="149"/>
      <c r="G48" s="149"/>
      <c r="H48" s="149"/>
      <c r="I48" s="149"/>
    </row>
    <row r="49" spans="1:10" ht="20.25" customHeight="1">
      <c r="A49" s="115" t="s">
        <v>103</v>
      </c>
      <c r="B49" s="149"/>
      <c r="C49" s="21">
        <v>4745</v>
      </c>
      <c r="D49" s="20"/>
      <c r="E49" s="21">
        <v>-343</v>
      </c>
      <c r="F49" s="15"/>
      <c r="G49" s="21">
        <v>0</v>
      </c>
      <c r="H49" s="15"/>
      <c r="I49" s="21">
        <v>0</v>
      </c>
    </row>
    <row r="50" spans="1:10" ht="20.25" customHeight="1">
      <c r="A50" s="107" t="s">
        <v>104</v>
      </c>
      <c r="B50" s="149"/>
      <c r="C50" s="27">
        <v>4745</v>
      </c>
      <c r="D50" s="19"/>
      <c r="E50" s="27">
        <v>-343</v>
      </c>
      <c r="F50" s="19"/>
      <c r="G50" s="27">
        <v>0</v>
      </c>
      <c r="H50" s="19"/>
      <c r="I50" s="27">
        <v>0</v>
      </c>
    </row>
    <row r="51" spans="1:10" ht="20.25" customHeight="1">
      <c r="A51" s="107"/>
      <c r="B51" s="149"/>
      <c r="C51" s="23"/>
      <c r="D51" s="167"/>
      <c r="E51" s="23"/>
      <c r="F51" s="167"/>
      <c r="G51" s="23"/>
      <c r="H51" s="167"/>
      <c r="I51" s="23"/>
    </row>
    <row r="52" spans="1:10" ht="20.25" customHeight="1">
      <c r="A52" s="114" t="s">
        <v>105</v>
      </c>
      <c r="B52" s="149"/>
      <c r="C52" s="149"/>
      <c r="D52" s="149"/>
      <c r="E52" s="149"/>
      <c r="F52" s="149"/>
      <c r="G52" s="149"/>
      <c r="H52" s="149"/>
      <c r="I52" s="149"/>
    </row>
    <row r="53" spans="1:10" ht="20.25" customHeight="1">
      <c r="A53" s="115" t="s">
        <v>238</v>
      </c>
      <c r="B53" s="149"/>
    </row>
    <row r="54" spans="1:10" ht="20.25" customHeight="1">
      <c r="A54" s="115" t="s">
        <v>106</v>
      </c>
      <c r="B54" s="149"/>
      <c r="C54" s="93">
        <f>13642-C56</f>
        <v>14000</v>
      </c>
      <c r="D54" s="93"/>
      <c r="E54" s="20">
        <v>-312394</v>
      </c>
      <c r="F54" s="93"/>
      <c r="G54" s="15">
        <v>12209</v>
      </c>
      <c r="H54" s="93"/>
      <c r="I54" s="20">
        <v>-278365</v>
      </c>
      <c r="J54" s="188"/>
    </row>
    <row r="55" spans="1:10" ht="20.25" customHeight="1">
      <c r="A55" s="115" t="s">
        <v>107</v>
      </c>
      <c r="B55" s="149"/>
      <c r="C55" s="93"/>
      <c r="D55" s="20"/>
      <c r="E55" s="20"/>
      <c r="F55" s="20"/>
      <c r="G55" s="251"/>
      <c r="H55" s="20"/>
      <c r="I55" s="20"/>
      <c r="J55" s="188"/>
    </row>
    <row r="56" spans="1:10" ht="20.25" customHeight="1">
      <c r="A56" s="115" t="s">
        <v>108</v>
      </c>
      <c r="B56" s="149"/>
      <c r="C56" s="256">
        <v>-358</v>
      </c>
      <c r="D56" s="20"/>
      <c r="E56" s="21">
        <v>53200</v>
      </c>
      <c r="F56" s="20"/>
      <c r="G56" s="257">
        <v>0</v>
      </c>
      <c r="H56" s="20"/>
      <c r="I56" s="21">
        <v>46394</v>
      </c>
      <c r="J56" s="188"/>
    </row>
    <row r="57" spans="1:10" ht="20.25" customHeight="1">
      <c r="A57" s="107" t="s">
        <v>109</v>
      </c>
      <c r="B57" s="149"/>
      <c r="C57" s="20"/>
      <c r="D57" s="20"/>
      <c r="E57" s="20"/>
      <c r="F57" s="20"/>
      <c r="G57" s="20"/>
      <c r="H57" s="20"/>
      <c r="I57" s="20"/>
    </row>
    <row r="58" spans="1:10" ht="20.25" customHeight="1">
      <c r="A58" s="107" t="s">
        <v>110</v>
      </c>
      <c r="B58" s="149"/>
      <c r="C58" s="27">
        <v>13642</v>
      </c>
      <c r="D58" s="19"/>
      <c r="E58" s="27">
        <v>-259194</v>
      </c>
      <c r="F58" s="19"/>
      <c r="G58" s="27">
        <v>12209</v>
      </c>
      <c r="H58" s="19"/>
      <c r="I58" s="27">
        <v>-231971</v>
      </c>
    </row>
    <row r="59" spans="1:10" ht="20.25" customHeight="1">
      <c r="A59" s="107"/>
      <c r="B59" s="149"/>
      <c r="C59" s="97"/>
      <c r="D59" s="19"/>
      <c r="E59" s="22"/>
      <c r="F59" s="19"/>
      <c r="G59" s="15"/>
      <c r="H59" s="19"/>
      <c r="I59" s="98"/>
    </row>
    <row r="60" spans="1:10" s="179" customFormat="1" ht="18.75" customHeight="1">
      <c r="A60" s="107" t="s">
        <v>248</v>
      </c>
      <c r="B60" s="149"/>
      <c r="C60" s="28">
        <v>18387</v>
      </c>
      <c r="D60" s="22"/>
      <c r="E60" s="28">
        <v>-259537</v>
      </c>
      <c r="F60" s="15"/>
      <c r="G60" s="28">
        <v>12209</v>
      </c>
      <c r="H60" s="15"/>
      <c r="I60" s="28">
        <v>-231971</v>
      </c>
      <c r="J60" s="24"/>
    </row>
    <row r="61" spans="1:10" ht="20.25" customHeight="1" thickBot="1">
      <c r="A61" s="107" t="s">
        <v>240</v>
      </c>
      <c r="B61" s="149"/>
      <c r="C61" s="26">
        <v>-138907</v>
      </c>
      <c r="D61" s="19"/>
      <c r="E61" s="26">
        <v>-387715</v>
      </c>
      <c r="F61" s="19"/>
      <c r="G61" s="26">
        <v>-151506</v>
      </c>
      <c r="H61" s="19"/>
      <c r="I61" s="26">
        <v>-326536</v>
      </c>
    </row>
    <row r="62" spans="1:10" ht="20.25" customHeight="1" thickTop="1">
      <c r="A62" s="107"/>
      <c r="B62" s="149"/>
      <c r="C62" s="149"/>
      <c r="D62" s="149"/>
      <c r="E62" s="149"/>
      <c r="F62" s="149"/>
      <c r="G62" s="149"/>
      <c r="H62" s="149"/>
      <c r="I62" s="149"/>
    </row>
    <row r="63" spans="1:10" ht="20.25" customHeight="1">
      <c r="A63" s="180" t="s">
        <v>111</v>
      </c>
      <c r="B63" s="149"/>
      <c r="C63" s="187"/>
      <c r="D63" s="167"/>
      <c r="E63" s="187"/>
      <c r="F63" s="167"/>
      <c r="G63" s="187"/>
      <c r="H63" s="167"/>
      <c r="I63" s="187"/>
    </row>
    <row r="64" spans="1:10" ht="20.25" customHeight="1">
      <c r="A64" s="151" t="s">
        <v>112</v>
      </c>
      <c r="B64" s="149"/>
      <c r="C64" s="20">
        <v>-155595</v>
      </c>
      <c r="D64" s="20"/>
      <c r="E64" s="20">
        <v>-126659</v>
      </c>
      <c r="F64" s="20"/>
      <c r="G64" s="20">
        <f>G35</f>
        <v>-163715</v>
      </c>
      <c r="H64" s="20"/>
      <c r="I64" s="15">
        <v>-94565</v>
      </c>
    </row>
    <row r="65" spans="1:9" ht="20.25" customHeight="1">
      <c r="A65" s="151" t="s">
        <v>113</v>
      </c>
      <c r="B65" s="149"/>
      <c r="C65" s="21">
        <v>-1699</v>
      </c>
      <c r="D65" s="20"/>
      <c r="E65" s="21">
        <v>-1519</v>
      </c>
      <c r="F65" s="20"/>
      <c r="G65" s="15">
        <v>0</v>
      </c>
      <c r="H65" s="18"/>
      <c r="I65" s="15">
        <v>0</v>
      </c>
    </row>
    <row r="66" spans="1:9" ht="20.25" customHeight="1" thickBot="1">
      <c r="A66" s="180" t="s">
        <v>99</v>
      </c>
      <c r="B66" s="149"/>
      <c r="C66" s="26">
        <v>-157294</v>
      </c>
      <c r="D66" s="19"/>
      <c r="E66" s="26">
        <v>-128178</v>
      </c>
      <c r="F66" s="19"/>
      <c r="G66" s="26">
        <v>-163715</v>
      </c>
      <c r="H66" s="19"/>
      <c r="I66" s="26">
        <v>-94565</v>
      </c>
    </row>
    <row r="67" spans="1:9" ht="20.25" customHeight="1" thickTop="1">
      <c r="A67" s="106"/>
      <c r="B67" s="149"/>
      <c r="C67" s="16"/>
      <c r="D67" s="167"/>
      <c r="E67" s="16"/>
      <c r="F67" s="167"/>
      <c r="G67" s="16"/>
      <c r="H67" s="167"/>
      <c r="I67" s="16"/>
    </row>
    <row r="68" spans="1:9" ht="20.25" customHeight="1">
      <c r="A68" s="106" t="s">
        <v>114</v>
      </c>
      <c r="B68" s="149"/>
      <c r="C68" s="181"/>
      <c r="D68" s="182"/>
      <c r="E68" s="181"/>
      <c r="F68" s="182"/>
      <c r="G68" s="181"/>
      <c r="H68" s="182"/>
      <c r="I68" s="181"/>
    </row>
    <row r="69" spans="1:9" ht="20.25" customHeight="1">
      <c r="A69" s="151" t="s">
        <v>112</v>
      </c>
      <c r="B69" s="149"/>
      <c r="C69" s="15">
        <v>-138157</v>
      </c>
      <c r="D69" s="20"/>
      <c r="E69" s="15">
        <v>-386127</v>
      </c>
      <c r="F69" s="20"/>
      <c r="G69" s="15">
        <f>G61</f>
        <v>-151506</v>
      </c>
      <c r="H69" s="20"/>
      <c r="I69" s="15">
        <v>-326536</v>
      </c>
    </row>
    <row r="70" spans="1:9" ht="20.25" customHeight="1">
      <c r="A70" s="151" t="s">
        <v>113</v>
      </c>
      <c r="B70" s="149"/>
      <c r="C70" s="15">
        <v>-750</v>
      </c>
      <c r="D70" s="20"/>
      <c r="E70" s="21">
        <v>-1588</v>
      </c>
      <c r="F70" s="20"/>
      <c r="G70" s="15">
        <v>0</v>
      </c>
      <c r="H70" s="18"/>
      <c r="I70" s="21">
        <v>0</v>
      </c>
    </row>
    <row r="71" spans="1:9" ht="20.25" customHeight="1" thickBot="1">
      <c r="A71" s="106" t="s">
        <v>240</v>
      </c>
      <c r="B71" s="149"/>
      <c r="C71" s="26">
        <v>-138907</v>
      </c>
      <c r="D71" s="19"/>
      <c r="E71" s="26">
        <v>-387715</v>
      </c>
      <c r="F71" s="19"/>
      <c r="G71" s="26">
        <v>-151506</v>
      </c>
      <c r="H71" s="19"/>
      <c r="I71" s="26">
        <v>-326536</v>
      </c>
    </row>
    <row r="72" spans="1:9" ht="20.100000000000001" customHeight="1" thickTop="1">
      <c r="A72" s="106"/>
      <c r="B72" s="149"/>
      <c r="C72" s="181"/>
      <c r="D72" s="182"/>
      <c r="E72" s="181"/>
      <c r="F72" s="182"/>
      <c r="G72" s="181"/>
      <c r="H72" s="182"/>
      <c r="I72" s="181"/>
    </row>
    <row r="73" spans="1:9" ht="20.25" customHeight="1" thickBot="1">
      <c r="A73" s="106" t="s">
        <v>206</v>
      </c>
      <c r="B73" s="149"/>
      <c r="C73" s="226">
        <v>-0.11</v>
      </c>
      <c r="D73" s="183"/>
      <c r="E73" s="226">
        <v>-0.09</v>
      </c>
      <c r="F73" s="183"/>
      <c r="G73" s="226">
        <v>-0.11</v>
      </c>
      <c r="H73" s="183"/>
      <c r="I73" s="226">
        <v>-7.0000000000000007E-2</v>
      </c>
    </row>
    <row r="74" spans="1:9" ht="18.75" customHeight="1" thickTop="1">
      <c r="C74" s="189"/>
    </row>
  </sheetData>
  <sheetProtection formatCells="0" formatColumns="0" formatRows="0" insertColumns="0" insertRows="0" insertHyperlinks="0" deleteColumns="0" deleteRows="0" sort="0" autoFilter="0" pivotTables="0"/>
  <mergeCells count="18">
    <mergeCell ref="C42:E42"/>
    <mergeCell ref="G42:I42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1:E41"/>
    <mergeCell ref="G41:I41"/>
    <mergeCell ref="C43:E43"/>
    <mergeCell ref="G43:I43"/>
    <mergeCell ref="C44:E44"/>
    <mergeCell ref="G44:I44"/>
    <mergeCell ref="C46:I46"/>
  </mergeCells>
  <pageMargins left="0.8" right="0.8" top="0.48" bottom="0.5" header="0.5" footer="0.5"/>
  <pageSetup paperSize="9" scale="70" firstPageNumber="6" fitToHeight="0" orientation="portrait" useFirstPageNumber="1" horizontalDpi="300" verticalDpi="300" r:id="rId1"/>
  <headerFooter>
    <oddFooter>&amp;L The accompanying notes form an integral part of the interim financial statements.
&amp;C&amp;P</oddFooter>
  </headerFooter>
  <rowBreaks count="1" manualBreakCount="1">
    <brk id="37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7556E-C074-4C1C-9A94-8BB2072C0371}">
  <sheetPr>
    <pageSetUpPr fitToPage="1"/>
  </sheetPr>
  <dimension ref="A1:AA39"/>
  <sheetViews>
    <sheetView zoomScale="75" zoomScaleNormal="75" zoomScaleSheetLayoutView="70" workbookViewId="0">
      <selection activeCell="A3" sqref="A3"/>
    </sheetView>
  </sheetViews>
  <sheetFormatPr defaultRowHeight="20.25" customHeight="1"/>
  <cols>
    <col min="1" max="1" width="46.8984375" style="123" customWidth="1"/>
    <col min="2" max="2" width="9.09765625" style="123" customWidth="1"/>
    <col min="3" max="3" width="0.59765625" style="123" customWidth="1"/>
    <col min="4" max="4" width="12.8984375" style="108" customWidth="1"/>
    <col min="5" max="5" width="1.09765625" style="108" customWidth="1"/>
    <col min="6" max="6" width="12.59765625" style="108" customWidth="1"/>
    <col min="7" max="7" width="1.09765625" style="108" customWidth="1"/>
    <col min="8" max="8" width="12.09765625" style="108" customWidth="1"/>
    <col min="9" max="9" width="1.59765625" style="108" customWidth="1"/>
    <col min="10" max="10" width="13.3984375" style="108" customWidth="1"/>
    <col min="11" max="11" width="1.59765625" style="108" customWidth="1"/>
    <col min="12" max="12" width="19.59765625" style="108" customWidth="1"/>
    <col min="13" max="13" width="1.5" style="108" customWidth="1"/>
    <col min="14" max="14" width="16.3984375" style="108" customWidth="1"/>
    <col min="15" max="15" width="1.3984375" style="108" customWidth="1"/>
    <col min="16" max="16" width="17.3984375" style="108" customWidth="1"/>
    <col min="17" max="17" width="1.3984375" style="108" customWidth="1"/>
    <col min="18" max="18" width="12.8984375" style="108" customWidth="1"/>
    <col min="19" max="19" width="0.8984375" style="108" customWidth="1"/>
    <col min="20" max="20" width="12.09765625" style="108" customWidth="1"/>
    <col min="21" max="21" width="1.3984375" style="108" customWidth="1"/>
    <col min="22" max="22" width="13.5" style="108" bestFit="1" customWidth="1"/>
    <col min="23" max="23" width="13.09765625" style="126" customWidth="1"/>
    <col min="24" max="24" width="0.8984375" style="126" customWidth="1"/>
    <col min="25" max="25" width="10.3984375" style="126" customWidth="1"/>
    <col min="26" max="27" width="8.69921875" style="126"/>
    <col min="28" max="255" width="8.69921875" style="108"/>
    <col min="256" max="256" width="41.59765625" style="108" customWidth="1"/>
    <col min="257" max="257" width="4.59765625" style="108" customWidth="1"/>
    <col min="258" max="258" width="1.59765625" style="108" customWidth="1"/>
    <col min="259" max="259" width="11.8984375" style="108" customWidth="1"/>
    <col min="260" max="260" width="1.59765625" style="108" customWidth="1"/>
    <col min="261" max="261" width="10.59765625" style="108" customWidth="1"/>
    <col min="262" max="262" width="1.09765625" style="108" customWidth="1"/>
    <col min="263" max="263" width="10.09765625" style="108" customWidth="1"/>
    <col min="264" max="264" width="1.59765625" style="108" customWidth="1"/>
    <col min="265" max="265" width="11" style="108" customWidth="1"/>
    <col min="266" max="266" width="1.59765625" style="108" customWidth="1"/>
    <col min="267" max="267" width="10.59765625" style="108" customWidth="1"/>
    <col min="268" max="268" width="1.59765625" style="108" customWidth="1"/>
    <col min="269" max="269" width="10.09765625" style="108" customWidth="1"/>
    <col min="270" max="270" width="1.59765625" style="108" customWidth="1"/>
    <col min="271" max="271" width="10.09765625" style="108" customWidth="1"/>
    <col min="272" max="272" width="1.59765625" style="108" customWidth="1"/>
    <col min="273" max="273" width="10.09765625" style="108" customWidth="1"/>
    <col min="274" max="274" width="0.8984375" style="108" customWidth="1"/>
    <col min="275" max="275" width="13.59765625" style="108" customWidth="1"/>
    <col min="276" max="276" width="1.3984375" style="108" customWidth="1"/>
    <col min="277" max="277" width="12.3984375" style="108" customWidth="1"/>
    <col min="278" max="278" width="1" style="108" customWidth="1"/>
    <col min="279" max="279" width="13.09765625" style="108" customWidth="1"/>
    <col min="280" max="280" width="0.8984375" style="108" customWidth="1"/>
    <col min="281" max="281" width="10.3984375" style="108" customWidth="1"/>
    <col min="282" max="511" width="8.69921875" style="108"/>
    <col min="512" max="512" width="41.59765625" style="108" customWidth="1"/>
    <col min="513" max="513" width="4.59765625" style="108" customWidth="1"/>
    <col min="514" max="514" width="1.59765625" style="108" customWidth="1"/>
    <col min="515" max="515" width="11.8984375" style="108" customWidth="1"/>
    <col min="516" max="516" width="1.59765625" style="108" customWidth="1"/>
    <col min="517" max="517" width="10.59765625" style="108" customWidth="1"/>
    <col min="518" max="518" width="1.09765625" style="108" customWidth="1"/>
    <col min="519" max="519" width="10.09765625" style="108" customWidth="1"/>
    <col min="520" max="520" width="1.59765625" style="108" customWidth="1"/>
    <col min="521" max="521" width="11" style="108" customWidth="1"/>
    <col min="522" max="522" width="1.59765625" style="108" customWidth="1"/>
    <col min="523" max="523" width="10.59765625" style="108" customWidth="1"/>
    <col min="524" max="524" width="1.59765625" style="108" customWidth="1"/>
    <col min="525" max="525" width="10.09765625" style="108" customWidth="1"/>
    <col min="526" max="526" width="1.59765625" style="108" customWidth="1"/>
    <col min="527" max="527" width="10.09765625" style="108" customWidth="1"/>
    <col min="528" max="528" width="1.59765625" style="108" customWidth="1"/>
    <col min="529" max="529" width="10.09765625" style="108" customWidth="1"/>
    <col min="530" max="530" width="0.8984375" style="108" customWidth="1"/>
    <col min="531" max="531" width="13.59765625" style="108" customWidth="1"/>
    <col min="532" max="532" width="1.3984375" style="108" customWidth="1"/>
    <col min="533" max="533" width="12.3984375" style="108" customWidth="1"/>
    <col min="534" max="534" width="1" style="108" customWidth="1"/>
    <col min="535" max="535" width="13.09765625" style="108" customWidth="1"/>
    <col min="536" max="536" width="0.8984375" style="108" customWidth="1"/>
    <col min="537" max="537" width="10.3984375" style="108" customWidth="1"/>
    <col min="538" max="767" width="8.69921875" style="108"/>
    <col min="768" max="768" width="41.59765625" style="108" customWidth="1"/>
    <col min="769" max="769" width="4.59765625" style="108" customWidth="1"/>
    <col min="770" max="770" width="1.59765625" style="108" customWidth="1"/>
    <col min="771" max="771" width="11.8984375" style="108" customWidth="1"/>
    <col min="772" max="772" width="1.59765625" style="108" customWidth="1"/>
    <col min="773" max="773" width="10.59765625" style="108" customWidth="1"/>
    <col min="774" max="774" width="1.09765625" style="108" customWidth="1"/>
    <col min="775" max="775" width="10.09765625" style="108" customWidth="1"/>
    <col min="776" max="776" width="1.59765625" style="108" customWidth="1"/>
    <col min="777" max="777" width="11" style="108" customWidth="1"/>
    <col min="778" max="778" width="1.59765625" style="108" customWidth="1"/>
    <col min="779" max="779" width="10.59765625" style="108" customWidth="1"/>
    <col min="780" max="780" width="1.59765625" style="108" customWidth="1"/>
    <col min="781" max="781" width="10.09765625" style="108" customWidth="1"/>
    <col min="782" max="782" width="1.59765625" style="108" customWidth="1"/>
    <col min="783" max="783" width="10.09765625" style="108" customWidth="1"/>
    <col min="784" max="784" width="1.59765625" style="108" customWidth="1"/>
    <col min="785" max="785" width="10.09765625" style="108" customWidth="1"/>
    <col min="786" max="786" width="0.8984375" style="108" customWidth="1"/>
    <col min="787" max="787" width="13.59765625" style="108" customWidth="1"/>
    <col min="788" max="788" width="1.3984375" style="108" customWidth="1"/>
    <col min="789" max="789" width="12.3984375" style="108" customWidth="1"/>
    <col min="790" max="790" width="1" style="108" customWidth="1"/>
    <col min="791" max="791" width="13.09765625" style="108" customWidth="1"/>
    <col min="792" max="792" width="0.8984375" style="108" customWidth="1"/>
    <col min="793" max="793" width="10.3984375" style="108" customWidth="1"/>
    <col min="794" max="1023" width="8.69921875" style="108"/>
    <col min="1024" max="1024" width="41.59765625" style="108" customWidth="1"/>
    <col min="1025" max="1025" width="4.59765625" style="108" customWidth="1"/>
    <col min="1026" max="1026" width="1.59765625" style="108" customWidth="1"/>
    <col min="1027" max="1027" width="11.8984375" style="108" customWidth="1"/>
    <col min="1028" max="1028" width="1.59765625" style="108" customWidth="1"/>
    <col min="1029" max="1029" width="10.59765625" style="108" customWidth="1"/>
    <col min="1030" max="1030" width="1.09765625" style="108" customWidth="1"/>
    <col min="1031" max="1031" width="10.09765625" style="108" customWidth="1"/>
    <col min="1032" max="1032" width="1.59765625" style="108" customWidth="1"/>
    <col min="1033" max="1033" width="11" style="108" customWidth="1"/>
    <col min="1034" max="1034" width="1.59765625" style="108" customWidth="1"/>
    <col min="1035" max="1035" width="10.59765625" style="108" customWidth="1"/>
    <col min="1036" max="1036" width="1.59765625" style="108" customWidth="1"/>
    <col min="1037" max="1037" width="10.09765625" style="108" customWidth="1"/>
    <col min="1038" max="1038" width="1.59765625" style="108" customWidth="1"/>
    <col min="1039" max="1039" width="10.09765625" style="108" customWidth="1"/>
    <col min="1040" max="1040" width="1.59765625" style="108" customWidth="1"/>
    <col min="1041" max="1041" width="10.09765625" style="108" customWidth="1"/>
    <col min="1042" max="1042" width="0.8984375" style="108" customWidth="1"/>
    <col min="1043" max="1043" width="13.59765625" style="108" customWidth="1"/>
    <col min="1044" max="1044" width="1.3984375" style="108" customWidth="1"/>
    <col min="1045" max="1045" width="12.3984375" style="108" customWidth="1"/>
    <col min="1046" max="1046" width="1" style="108" customWidth="1"/>
    <col min="1047" max="1047" width="13.09765625" style="108" customWidth="1"/>
    <col min="1048" max="1048" width="0.8984375" style="108" customWidth="1"/>
    <col min="1049" max="1049" width="10.3984375" style="108" customWidth="1"/>
    <col min="1050" max="1279" width="8.69921875" style="108"/>
    <col min="1280" max="1280" width="41.59765625" style="108" customWidth="1"/>
    <col min="1281" max="1281" width="4.59765625" style="108" customWidth="1"/>
    <col min="1282" max="1282" width="1.59765625" style="108" customWidth="1"/>
    <col min="1283" max="1283" width="11.8984375" style="108" customWidth="1"/>
    <col min="1284" max="1284" width="1.59765625" style="108" customWidth="1"/>
    <col min="1285" max="1285" width="10.59765625" style="108" customWidth="1"/>
    <col min="1286" max="1286" width="1.09765625" style="108" customWidth="1"/>
    <col min="1287" max="1287" width="10.09765625" style="108" customWidth="1"/>
    <col min="1288" max="1288" width="1.59765625" style="108" customWidth="1"/>
    <col min="1289" max="1289" width="11" style="108" customWidth="1"/>
    <col min="1290" max="1290" width="1.59765625" style="108" customWidth="1"/>
    <col min="1291" max="1291" width="10.59765625" style="108" customWidth="1"/>
    <col min="1292" max="1292" width="1.59765625" style="108" customWidth="1"/>
    <col min="1293" max="1293" width="10.09765625" style="108" customWidth="1"/>
    <col min="1294" max="1294" width="1.59765625" style="108" customWidth="1"/>
    <col min="1295" max="1295" width="10.09765625" style="108" customWidth="1"/>
    <col min="1296" max="1296" width="1.59765625" style="108" customWidth="1"/>
    <col min="1297" max="1297" width="10.09765625" style="108" customWidth="1"/>
    <col min="1298" max="1298" width="0.8984375" style="108" customWidth="1"/>
    <col min="1299" max="1299" width="13.59765625" style="108" customWidth="1"/>
    <col min="1300" max="1300" width="1.3984375" style="108" customWidth="1"/>
    <col min="1301" max="1301" width="12.3984375" style="108" customWidth="1"/>
    <col min="1302" max="1302" width="1" style="108" customWidth="1"/>
    <col min="1303" max="1303" width="13.09765625" style="108" customWidth="1"/>
    <col min="1304" max="1304" width="0.8984375" style="108" customWidth="1"/>
    <col min="1305" max="1305" width="10.3984375" style="108" customWidth="1"/>
    <col min="1306" max="1535" width="8.69921875" style="108"/>
    <col min="1536" max="1536" width="41.59765625" style="108" customWidth="1"/>
    <col min="1537" max="1537" width="4.59765625" style="108" customWidth="1"/>
    <col min="1538" max="1538" width="1.59765625" style="108" customWidth="1"/>
    <col min="1539" max="1539" width="11.8984375" style="108" customWidth="1"/>
    <col min="1540" max="1540" width="1.59765625" style="108" customWidth="1"/>
    <col min="1541" max="1541" width="10.59765625" style="108" customWidth="1"/>
    <col min="1542" max="1542" width="1.09765625" style="108" customWidth="1"/>
    <col min="1543" max="1543" width="10.09765625" style="108" customWidth="1"/>
    <col min="1544" max="1544" width="1.59765625" style="108" customWidth="1"/>
    <col min="1545" max="1545" width="11" style="108" customWidth="1"/>
    <col min="1546" max="1546" width="1.59765625" style="108" customWidth="1"/>
    <col min="1547" max="1547" width="10.59765625" style="108" customWidth="1"/>
    <col min="1548" max="1548" width="1.59765625" style="108" customWidth="1"/>
    <col min="1549" max="1549" width="10.09765625" style="108" customWidth="1"/>
    <col min="1550" max="1550" width="1.59765625" style="108" customWidth="1"/>
    <col min="1551" max="1551" width="10.09765625" style="108" customWidth="1"/>
    <col min="1552" max="1552" width="1.59765625" style="108" customWidth="1"/>
    <col min="1553" max="1553" width="10.09765625" style="108" customWidth="1"/>
    <col min="1554" max="1554" width="0.8984375" style="108" customWidth="1"/>
    <col min="1555" max="1555" width="13.59765625" style="108" customWidth="1"/>
    <col min="1556" max="1556" width="1.3984375" style="108" customWidth="1"/>
    <col min="1557" max="1557" width="12.3984375" style="108" customWidth="1"/>
    <col min="1558" max="1558" width="1" style="108" customWidth="1"/>
    <col min="1559" max="1559" width="13.09765625" style="108" customWidth="1"/>
    <col min="1560" max="1560" width="0.8984375" style="108" customWidth="1"/>
    <col min="1561" max="1561" width="10.3984375" style="108" customWidth="1"/>
    <col min="1562" max="1791" width="8.69921875" style="108"/>
    <col min="1792" max="1792" width="41.59765625" style="108" customWidth="1"/>
    <col min="1793" max="1793" width="4.59765625" style="108" customWidth="1"/>
    <col min="1794" max="1794" width="1.59765625" style="108" customWidth="1"/>
    <col min="1795" max="1795" width="11.8984375" style="108" customWidth="1"/>
    <col min="1796" max="1796" width="1.59765625" style="108" customWidth="1"/>
    <col min="1797" max="1797" width="10.59765625" style="108" customWidth="1"/>
    <col min="1798" max="1798" width="1.09765625" style="108" customWidth="1"/>
    <col min="1799" max="1799" width="10.09765625" style="108" customWidth="1"/>
    <col min="1800" max="1800" width="1.59765625" style="108" customWidth="1"/>
    <col min="1801" max="1801" width="11" style="108" customWidth="1"/>
    <col min="1802" max="1802" width="1.59765625" style="108" customWidth="1"/>
    <col min="1803" max="1803" width="10.59765625" style="108" customWidth="1"/>
    <col min="1804" max="1804" width="1.59765625" style="108" customWidth="1"/>
    <col min="1805" max="1805" width="10.09765625" style="108" customWidth="1"/>
    <col min="1806" max="1806" width="1.59765625" style="108" customWidth="1"/>
    <col min="1807" max="1807" width="10.09765625" style="108" customWidth="1"/>
    <col min="1808" max="1808" width="1.59765625" style="108" customWidth="1"/>
    <col min="1809" max="1809" width="10.09765625" style="108" customWidth="1"/>
    <col min="1810" max="1810" width="0.8984375" style="108" customWidth="1"/>
    <col min="1811" max="1811" width="13.59765625" style="108" customWidth="1"/>
    <col min="1812" max="1812" width="1.3984375" style="108" customWidth="1"/>
    <col min="1813" max="1813" width="12.3984375" style="108" customWidth="1"/>
    <col min="1814" max="1814" width="1" style="108" customWidth="1"/>
    <col min="1815" max="1815" width="13.09765625" style="108" customWidth="1"/>
    <col min="1816" max="1816" width="0.8984375" style="108" customWidth="1"/>
    <col min="1817" max="1817" width="10.3984375" style="108" customWidth="1"/>
    <col min="1818" max="2047" width="8.69921875" style="108"/>
    <col min="2048" max="2048" width="41.59765625" style="108" customWidth="1"/>
    <col min="2049" max="2049" width="4.59765625" style="108" customWidth="1"/>
    <col min="2050" max="2050" width="1.59765625" style="108" customWidth="1"/>
    <col min="2051" max="2051" width="11.8984375" style="108" customWidth="1"/>
    <col min="2052" max="2052" width="1.59765625" style="108" customWidth="1"/>
    <col min="2053" max="2053" width="10.59765625" style="108" customWidth="1"/>
    <col min="2054" max="2054" width="1.09765625" style="108" customWidth="1"/>
    <col min="2055" max="2055" width="10.09765625" style="108" customWidth="1"/>
    <col min="2056" max="2056" width="1.59765625" style="108" customWidth="1"/>
    <col min="2057" max="2057" width="11" style="108" customWidth="1"/>
    <col min="2058" max="2058" width="1.59765625" style="108" customWidth="1"/>
    <col min="2059" max="2059" width="10.59765625" style="108" customWidth="1"/>
    <col min="2060" max="2060" width="1.59765625" style="108" customWidth="1"/>
    <col min="2061" max="2061" width="10.09765625" style="108" customWidth="1"/>
    <col min="2062" max="2062" width="1.59765625" style="108" customWidth="1"/>
    <col min="2063" max="2063" width="10.09765625" style="108" customWidth="1"/>
    <col min="2064" max="2064" width="1.59765625" style="108" customWidth="1"/>
    <col min="2065" max="2065" width="10.09765625" style="108" customWidth="1"/>
    <col min="2066" max="2066" width="0.8984375" style="108" customWidth="1"/>
    <col min="2067" max="2067" width="13.59765625" style="108" customWidth="1"/>
    <col min="2068" max="2068" width="1.3984375" style="108" customWidth="1"/>
    <col min="2069" max="2069" width="12.3984375" style="108" customWidth="1"/>
    <col min="2070" max="2070" width="1" style="108" customWidth="1"/>
    <col min="2071" max="2071" width="13.09765625" style="108" customWidth="1"/>
    <col min="2072" max="2072" width="0.8984375" style="108" customWidth="1"/>
    <col min="2073" max="2073" width="10.3984375" style="108" customWidth="1"/>
    <col min="2074" max="2303" width="8.69921875" style="108"/>
    <col min="2304" max="2304" width="41.59765625" style="108" customWidth="1"/>
    <col min="2305" max="2305" width="4.59765625" style="108" customWidth="1"/>
    <col min="2306" max="2306" width="1.59765625" style="108" customWidth="1"/>
    <col min="2307" max="2307" width="11.8984375" style="108" customWidth="1"/>
    <col min="2308" max="2308" width="1.59765625" style="108" customWidth="1"/>
    <col min="2309" max="2309" width="10.59765625" style="108" customWidth="1"/>
    <col min="2310" max="2310" width="1.09765625" style="108" customWidth="1"/>
    <col min="2311" max="2311" width="10.09765625" style="108" customWidth="1"/>
    <col min="2312" max="2312" width="1.59765625" style="108" customWidth="1"/>
    <col min="2313" max="2313" width="11" style="108" customWidth="1"/>
    <col min="2314" max="2314" width="1.59765625" style="108" customWidth="1"/>
    <col min="2315" max="2315" width="10.59765625" style="108" customWidth="1"/>
    <col min="2316" max="2316" width="1.59765625" style="108" customWidth="1"/>
    <col min="2317" max="2317" width="10.09765625" style="108" customWidth="1"/>
    <col min="2318" max="2318" width="1.59765625" style="108" customWidth="1"/>
    <col min="2319" max="2319" width="10.09765625" style="108" customWidth="1"/>
    <col min="2320" max="2320" width="1.59765625" style="108" customWidth="1"/>
    <col min="2321" max="2321" width="10.09765625" style="108" customWidth="1"/>
    <col min="2322" max="2322" width="0.8984375" style="108" customWidth="1"/>
    <col min="2323" max="2323" width="13.59765625" style="108" customWidth="1"/>
    <col min="2324" max="2324" width="1.3984375" style="108" customWidth="1"/>
    <col min="2325" max="2325" width="12.3984375" style="108" customWidth="1"/>
    <col min="2326" max="2326" width="1" style="108" customWidth="1"/>
    <col min="2327" max="2327" width="13.09765625" style="108" customWidth="1"/>
    <col min="2328" max="2328" width="0.8984375" style="108" customWidth="1"/>
    <col min="2329" max="2329" width="10.3984375" style="108" customWidth="1"/>
    <col min="2330" max="2559" width="8.69921875" style="108"/>
    <col min="2560" max="2560" width="41.59765625" style="108" customWidth="1"/>
    <col min="2561" max="2561" width="4.59765625" style="108" customWidth="1"/>
    <col min="2562" max="2562" width="1.59765625" style="108" customWidth="1"/>
    <col min="2563" max="2563" width="11.8984375" style="108" customWidth="1"/>
    <col min="2564" max="2564" width="1.59765625" style="108" customWidth="1"/>
    <col min="2565" max="2565" width="10.59765625" style="108" customWidth="1"/>
    <col min="2566" max="2566" width="1.09765625" style="108" customWidth="1"/>
    <col min="2567" max="2567" width="10.09765625" style="108" customWidth="1"/>
    <col min="2568" max="2568" width="1.59765625" style="108" customWidth="1"/>
    <col min="2569" max="2569" width="11" style="108" customWidth="1"/>
    <col min="2570" max="2570" width="1.59765625" style="108" customWidth="1"/>
    <col min="2571" max="2571" width="10.59765625" style="108" customWidth="1"/>
    <col min="2572" max="2572" width="1.59765625" style="108" customWidth="1"/>
    <col min="2573" max="2573" width="10.09765625" style="108" customWidth="1"/>
    <col min="2574" max="2574" width="1.59765625" style="108" customWidth="1"/>
    <col min="2575" max="2575" width="10.09765625" style="108" customWidth="1"/>
    <col min="2576" max="2576" width="1.59765625" style="108" customWidth="1"/>
    <col min="2577" max="2577" width="10.09765625" style="108" customWidth="1"/>
    <col min="2578" max="2578" width="0.8984375" style="108" customWidth="1"/>
    <col min="2579" max="2579" width="13.59765625" style="108" customWidth="1"/>
    <col min="2580" max="2580" width="1.3984375" style="108" customWidth="1"/>
    <col min="2581" max="2581" width="12.3984375" style="108" customWidth="1"/>
    <col min="2582" max="2582" width="1" style="108" customWidth="1"/>
    <col min="2583" max="2583" width="13.09765625" style="108" customWidth="1"/>
    <col min="2584" max="2584" width="0.8984375" style="108" customWidth="1"/>
    <col min="2585" max="2585" width="10.3984375" style="108" customWidth="1"/>
    <col min="2586" max="2815" width="8.69921875" style="108"/>
    <col min="2816" max="2816" width="41.59765625" style="108" customWidth="1"/>
    <col min="2817" max="2817" width="4.59765625" style="108" customWidth="1"/>
    <col min="2818" max="2818" width="1.59765625" style="108" customWidth="1"/>
    <col min="2819" max="2819" width="11.8984375" style="108" customWidth="1"/>
    <col min="2820" max="2820" width="1.59765625" style="108" customWidth="1"/>
    <col min="2821" max="2821" width="10.59765625" style="108" customWidth="1"/>
    <col min="2822" max="2822" width="1.09765625" style="108" customWidth="1"/>
    <col min="2823" max="2823" width="10.09765625" style="108" customWidth="1"/>
    <col min="2824" max="2824" width="1.59765625" style="108" customWidth="1"/>
    <col min="2825" max="2825" width="11" style="108" customWidth="1"/>
    <col min="2826" max="2826" width="1.59765625" style="108" customWidth="1"/>
    <col min="2827" max="2827" width="10.59765625" style="108" customWidth="1"/>
    <col min="2828" max="2828" width="1.59765625" style="108" customWidth="1"/>
    <col min="2829" max="2829" width="10.09765625" style="108" customWidth="1"/>
    <col min="2830" max="2830" width="1.59765625" style="108" customWidth="1"/>
    <col min="2831" max="2831" width="10.09765625" style="108" customWidth="1"/>
    <col min="2832" max="2832" width="1.59765625" style="108" customWidth="1"/>
    <col min="2833" max="2833" width="10.09765625" style="108" customWidth="1"/>
    <col min="2834" max="2834" width="0.8984375" style="108" customWidth="1"/>
    <col min="2835" max="2835" width="13.59765625" style="108" customWidth="1"/>
    <col min="2836" max="2836" width="1.3984375" style="108" customWidth="1"/>
    <col min="2837" max="2837" width="12.3984375" style="108" customWidth="1"/>
    <col min="2838" max="2838" width="1" style="108" customWidth="1"/>
    <col min="2839" max="2839" width="13.09765625" style="108" customWidth="1"/>
    <col min="2840" max="2840" width="0.8984375" style="108" customWidth="1"/>
    <col min="2841" max="2841" width="10.3984375" style="108" customWidth="1"/>
    <col min="2842" max="3071" width="8.69921875" style="108"/>
    <col min="3072" max="3072" width="41.59765625" style="108" customWidth="1"/>
    <col min="3073" max="3073" width="4.59765625" style="108" customWidth="1"/>
    <col min="3074" max="3074" width="1.59765625" style="108" customWidth="1"/>
    <col min="3075" max="3075" width="11.8984375" style="108" customWidth="1"/>
    <col min="3076" max="3076" width="1.59765625" style="108" customWidth="1"/>
    <col min="3077" max="3077" width="10.59765625" style="108" customWidth="1"/>
    <col min="3078" max="3078" width="1.09765625" style="108" customWidth="1"/>
    <col min="3079" max="3079" width="10.09765625" style="108" customWidth="1"/>
    <col min="3080" max="3080" width="1.59765625" style="108" customWidth="1"/>
    <col min="3081" max="3081" width="11" style="108" customWidth="1"/>
    <col min="3082" max="3082" width="1.59765625" style="108" customWidth="1"/>
    <col min="3083" max="3083" width="10.59765625" style="108" customWidth="1"/>
    <col min="3084" max="3084" width="1.59765625" style="108" customWidth="1"/>
    <col min="3085" max="3085" width="10.09765625" style="108" customWidth="1"/>
    <col min="3086" max="3086" width="1.59765625" style="108" customWidth="1"/>
    <col min="3087" max="3087" width="10.09765625" style="108" customWidth="1"/>
    <col min="3088" max="3088" width="1.59765625" style="108" customWidth="1"/>
    <col min="3089" max="3089" width="10.09765625" style="108" customWidth="1"/>
    <col min="3090" max="3090" width="0.8984375" style="108" customWidth="1"/>
    <col min="3091" max="3091" width="13.59765625" style="108" customWidth="1"/>
    <col min="3092" max="3092" width="1.3984375" style="108" customWidth="1"/>
    <col min="3093" max="3093" width="12.3984375" style="108" customWidth="1"/>
    <col min="3094" max="3094" width="1" style="108" customWidth="1"/>
    <col min="3095" max="3095" width="13.09765625" style="108" customWidth="1"/>
    <col min="3096" max="3096" width="0.8984375" style="108" customWidth="1"/>
    <col min="3097" max="3097" width="10.3984375" style="108" customWidth="1"/>
    <col min="3098" max="3327" width="8.69921875" style="108"/>
    <col min="3328" max="3328" width="41.59765625" style="108" customWidth="1"/>
    <col min="3329" max="3329" width="4.59765625" style="108" customWidth="1"/>
    <col min="3330" max="3330" width="1.59765625" style="108" customWidth="1"/>
    <col min="3331" max="3331" width="11.8984375" style="108" customWidth="1"/>
    <col min="3332" max="3332" width="1.59765625" style="108" customWidth="1"/>
    <col min="3333" max="3333" width="10.59765625" style="108" customWidth="1"/>
    <col min="3334" max="3334" width="1.09765625" style="108" customWidth="1"/>
    <col min="3335" max="3335" width="10.09765625" style="108" customWidth="1"/>
    <col min="3336" max="3336" width="1.59765625" style="108" customWidth="1"/>
    <col min="3337" max="3337" width="11" style="108" customWidth="1"/>
    <col min="3338" max="3338" width="1.59765625" style="108" customWidth="1"/>
    <col min="3339" max="3339" width="10.59765625" style="108" customWidth="1"/>
    <col min="3340" max="3340" width="1.59765625" style="108" customWidth="1"/>
    <col min="3341" max="3341" width="10.09765625" style="108" customWidth="1"/>
    <col min="3342" max="3342" width="1.59765625" style="108" customWidth="1"/>
    <col min="3343" max="3343" width="10.09765625" style="108" customWidth="1"/>
    <col min="3344" max="3344" width="1.59765625" style="108" customWidth="1"/>
    <col min="3345" max="3345" width="10.09765625" style="108" customWidth="1"/>
    <col min="3346" max="3346" width="0.8984375" style="108" customWidth="1"/>
    <col min="3347" max="3347" width="13.59765625" style="108" customWidth="1"/>
    <col min="3348" max="3348" width="1.3984375" style="108" customWidth="1"/>
    <col min="3349" max="3349" width="12.3984375" style="108" customWidth="1"/>
    <col min="3350" max="3350" width="1" style="108" customWidth="1"/>
    <col min="3351" max="3351" width="13.09765625" style="108" customWidth="1"/>
    <col min="3352" max="3352" width="0.8984375" style="108" customWidth="1"/>
    <col min="3353" max="3353" width="10.3984375" style="108" customWidth="1"/>
    <col min="3354" max="3583" width="8.69921875" style="108"/>
    <col min="3584" max="3584" width="41.59765625" style="108" customWidth="1"/>
    <col min="3585" max="3585" width="4.59765625" style="108" customWidth="1"/>
    <col min="3586" max="3586" width="1.59765625" style="108" customWidth="1"/>
    <col min="3587" max="3587" width="11.8984375" style="108" customWidth="1"/>
    <col min="3588" max="3588" width="1.59765625" style="108" customWidth="1"/>
    <col min="3589" max="3589" width="10.59765625" style="108" customWidth="1"/>
    <col min="3590" max="3590" width="1.09765625" style="108" customWidth="1"/>
    <col min="3591" max="3591" width="10.09765625" style="108" customWidth="1"/>
    <col min="3592" max="3592" width="1.59765625" style="108" customWidth="1"/>
    <col min="3593" max="3593" width="11" style="108" customWidth="1"/>
    <col min="3594" max="3594" width="1.59765625" style="108" customWidth="1"/>
    <col min="3595" max="3595" width="10.59765625" style="108" customWidth="1"/>
    <col min="3596" max="3596" width="1.59765625" style="108" customWidth="1"/>
    <col min="3597" max="3597" width="10.09765625" style="108" customWidth="1"/>
    <col min="3598" max="3598" width="1.59765625" style="108" customWidth="1"/>
    <col min="3599" max="3599" width="10.09765625" style="108" customWidth="1"/>
    <col min="3600" max="3600" width="1.59765625" style="108" customWidth="1"/>
    <col min="3601" max="3601" width="10.09765625" style="108" customWidth="1"/>
    <col min="3602" max="3602" width="0.8984375" style="108" customWidth="1"/>
    <col min="3603" max="3603" width="13.59765625" style="108" customWidth="1"/>
    <col min="3604" max="3604" width="1.3984375" style="108" customWidth="1"/>
    <col min="3605" max="3605" width="12.3984375" style="108" customWidth="1"/>
    <col min="3606" max="3606" width="1" style="108" customWidth="1"/>
    <col min="3607" max="3607" width="13.09765625" style="108" customWidth="1"/>
    <col min="3608" max="3608" width="0.8984375" style="108" customWidth="1"/>
    <col min="3609" max="3609" width="10.3984375" style="108" customWidth="1"/>
    <col min="3610" max="3839" width="8.69921875" style="108"/>
    <col min="3840" max="3840" width="41.59765625" style="108" customWidth="1"/>
    <col min="3841" max="3841" width="4.59765625" style="108" customWidth="1"/>
    <col min="3842" max="3842" width="1.59765625" style="108" customWidth="1"/>
    <col min="3843" max="3843" width="11.8984375" style="108" customWidth="1"/>
    <col min="3844" max="3844" width="1.59765625" style="108" customWidth="1"/>
    <col min="3845" max="3845" width="10.59765625" style="108" customWidth="1"/>
    <col min="3846" max="3846" width="1.09765625" style="108" customWidth="1"/>
    <col min="3847" max="3847" width="10.09765625" style="108" customWidth="1"/>
    <col min="3848" max="3848" width="1.59765625" style="108" customWidth="1"/>
    <col min="3849" max="3849" width="11" style="108" customWidth="1"/>
    <col min="3850" max="3850" width="1.59765625" style="108" customWidth="1"/>
    <col min="3851" max="3851" width="10.59765625" style="108" customWidth="1"/>
    <col min="3852" max="3852" width="1.59765625" style="108" customWidth="1"/>
    <col min="3853" max="3853" width="10.09765625" style="108" customWidth="1"/>
    <col min="3854" max="3854" width="1.59765625" style="108" customWidth="1"/>
    <col min="3855" max="3855" width="10.09765625" style="108" customWidth="1"/>
    <col min="3856" max="3856" width="1.59765625" style="108" customWidth="1"/>
    <col min="3857" max="3857" width="10.09765625" style="108" customWidth="1"/>
    <col min="3858" max="3858" width="0.8984375" style="108" customWidth="1"/>
    <col min="3859" max="3859" width="13.59765625" style="108" customWidth="1"/>
    <col min="3860" max="3860" width="1.3984375" style="108" customWidth="1"/>
    <col min="3861" max="3861" width="12.3984375" style="108" customWidth="1"/>
    <col min="3862" max="3862" width="1" style="108" customWidth="1"/>
    <col min="3863" max="3863" width="13.09765625" style="108" customWidth="1"/>
    <col min="3864" max="3864" width="0.8984375" style="108" customWidth="1"/>
    <col min="3865" max="3865" width="10.3984375" style="108" customWidth="1"/>
    <col min="3866" max="4095" width="8.69921875" style="108"/>
    <col min="4096" max="4096" width="41.59765625" style="108" customWidth="1"/>
    <col min="4097" max="4097" width="4.59765625" style="108" customWidth="1"/>
    <col min="4098" max="4098" width="1.59765625" style="108" customWidth="1"/>
    <col min="4099" max="4099" width="11.8984375" style="108" customWidth="1"/>
    <col min="4100" max="4100" width="1.59765625" style="108" customWidth="1"/>
    <col min="4101" max="4101" width="10.59765625" style="108" customWidth="1"/>
    <col min="4102" max="4102" width="1.09765625" style="108" customWidth="1"/>
    <col min="4103" max="4103" width="10.09765625" style="108" customWidth="1"/>
    <col min="4104" max="4104" width="1.59765625" style="108" customWidth="1"/>
    <col min="4105" max="4105" width="11" style="108" customWidth="1"/>
    <col min="4106" max="4106" width="1.59765625" style="108" customWidth="1"/>
    <col min="4107" max="4107" width="10.59765625" style="108" customWidth="1"/>
    <col min="4108" max="4108" width="1.59765625" style="108" customWidth="1"/>
    <col min="4109" max="4109" width="10.09765625" style="108" customWidth="1"/>
    <col min="4110" max="4110" width="1.59765625" style="108" customWidth="1"/>
    <col min="4111" max="4111" width="10.09765625" style="108" customWidth="1"/>
    <col min="4112" max="4112" width="1.59765625" style="108" customWidth="1"/>
    <col min="4113" max="4113" width="10.09765625" style="108" customWidth="1"/>
    <col min="4114" max="4114" width="0.8984375" style="108" customWidth="1"/>
    <col min="4115" max="4115" width="13.59765625" style="108" customWidth="1"/>
    <col min="4116" max="4116" width="1.3984375" style="108" customWidth="1"/>
    <col min="4117" max="4117" width="12.3984375" style="108" customWidth="1"/>
    <col min="4118" max="4118" width="1" style="108" customWidth="1"/>
    <col min="4119" max="4119" width="13.09765625" style="108" customWidth="1"/>
    <col min="4120" max="4120" width="0.8984375" style="108" customWidth="1"/>
    <col min="4121" max="4121" width="10.3984375" style="108" customWidth="1"/>
    <col min="4122" max="4351" width="8.69921875" style="108"/>
    <col min="4352" max="4352" width="41.59765625" style="108" customWidth="1"/>
    <col min="4353" max="4353" width="4.59765625" style="108" customWidth="1"/>
    <col min="4354" max="4354" width="1.59765625" style="108" customWidth="1"/>
    <col min="4355" max="4355" width="11.8984375" style="108" customWidth="1"/>
    <col min="4356" max="4356" width="1.59765625" style="108" customWidth="1"/>
    <col min="4357" max="4357" width="10.59765625" style="108" customWidth="1"/>
    <col min="4358" max="4358" width="1.09765625" style="108" customWidth="1"/>
    <col min="4359" max="4359" width="10.09765625" style="108" customWidth="1"/>
    <col min="4360" max="4360" width="1.59765625" style="108" customWidth="1"/>
    <col min="4361" max="4361" width="11" style="108" customWidth="1"/>
    <col min="4362" max="4362" width="1.59765625" style="108" customWidth="1"/>
    <col min="4363" max="4363" width="10.59765625" style="108" customWidth="1"/>
    <col min="4364" max="4364" width="1.59765625" style="108" customWidth="1"/>
    <col min="4365" max="4365" width="10.09765625" style="108" customWidth="1"/>
    <col min="4366" max="4366" width="1.59765625" style="108" customWidth="1"/>
    <col min="4367" max="4367" width="10.09765625" style="108" customWidth="1"/>
    <col min="4368" max="4368" width="1.59765625" style="108" customWidth="1"/>
    <col min="4369" max="4369" width="10.09765625" style="108" customWidth="1"/>
    <col min="4370" max="4370" width="0.8984375" style="108" customWidth="1"/>
    <col min="4371" max="4371" width="13.59765625" style="108" customWidth="1"/>
    <col min="4372" max="4372" width="1.3984375" style="108" customWidth="1"/>
    <col min="4373" max="4373" width="12.3984375" style="108" customWidth="1"/>
    <col min="4374" max="4374" width="1" style="108" customWidth="1"/>
    <col min="4375" max="4375" width="13.09765625" style="108" customWidth="1"/>
    <col min="4376" max="4376" width="0.8984375" style="108" customWidth="1"/>
    <col min="4377" max="4377" width="10.3984375" style="108" customWidth="1"/>
    <col min="4378" max="4607" width="8.69921875" style="108"/>
    <col min="4608" max="4608" width="41.59765625" style="108" customWidth="1"/>
    <col min="4609" max="4609" width="4.59765625" style="108" customWidth="1"/>
    <col min="4610" max="4610" width="1.59765625" style="108" customWidth="1"/>
    <col min="4611" max="4611" width="11.8984375" style="108" customWidth="1"/>
    <col min="4612" max="4612" width="1.59765625" style="108" customWidth="1"/>
    <col min="4613" max="4613" width="10.59765625" style="108" customWidth="1"/>
    <col min="4614" max="4614" width="1.09765625" style="108" customWidth="1"/>
    <col min="4615" max="4615" width="10.09765625" style="108" customWidth="1"/>
    <col min="4616" max="4616" width="1.59765625" style="108" customWidth="1"/>
    <col min="4617" max="4617" width="11" style="108" customWidth="1"/>
    <col min="4618" max="4618" width="1.59765625" style="108" customWidth="1"/>
    <col min="4619" max="4619" width="10.59765625" style="108" customWidth="1"/>
    <col min="4620" max="4620" width="1.59765625" style="108" customWidth="1"/>
    <col min="4621" max="4621" width="10.09765625" style="108" customWidth="1"/>
    <col min="4622" max="4622" width="1.59765625" style="108" customWidth="1"/>
    <col min="4623" max="4623" width="10.09765625" style="108" customWidth="1"/>
    <col min="4624" max="4624" width="1.59765625" style="108" customWidth="1"/>
    <col min="4625" max="4625" width="10.09765625" style="108" customWidth="1"/>
    <col min="4626" max="4626" width="0.8984375" style="108" customWidth="1"/>
    <col min="4627" max="4627" width="13.59765625" style="108" customWidth="1"/>
    <col min="4628" max="4628" width="1.3984375" style="108" customWidth="1"/>
    <col min="4629" max="4629" width="12.3984375" style="108" customWidth="1"/>
    <col min="4630" max="4630" width="1" style="108" customWidth="1"/>
    <col min="4631" max="4631" width="13.09765625" style="108" customWidth="1"/>
    <col min="4632" max="4632" width="0.8984375" style="108" customWidth="1"/>
    <col min="4633" max="4633" width="10.3984375" style="108" customWidth="1"/>
    <col min="4634" max="4863" width="8.69921875" style="108"/>
    <col min="4864" max="4864" width="41.59765625" style="108" customWidth="1"/>
    <col min="4865" max="4865" width="4.59765625" style="108" customWidth="1"/>
    <col min="4866" max="4866" width="1.59765625" style="108" customWidth="1"/>
    <col min="4867" max="4867" width="11.8984375" style="108" customWidth="1"/>
    <col min="4868" max="4868" width="1.59765625" style="108" customWidth="1"/>
    <col min="4869" max="4869" width="10.59765625" style="108" customWidth="1"/>
    <col min="4870" max="4870" width="1.09765625" style="108" customWidth="1"/>
    <col min="4871" max="4871" width="10.09765625" style="108" customWidth="1"/>
    <col min="4872" max="4872" width="1.59765625" style="108" customWidth="1"/>
    <col min="4873" max="4873" width="11" style="108" customWidth="1"/>
    <col min="4874" max="4874" width="1.59765625" style="108" customWidth="1"/>
    <col min="4875" max="4875" width="10.59765625" style="108" customWidth="1"/>
    <col min="4876" max="4876" width="1.59765625" style="108" customWidth="1"/>
    <col min="4877" max="4877" width="10.09765625" style="108" customWidth="1"/>
    <col min="4878" max="4878" width="1.59765625" style="108" customWidth="1"/>
    <col min="4879" max="4879" width="10.09765625" style="108" customWidth="1"/>
    <col min="4880" max="4880" width="1.59765625" style="108" customWidth="1"/>
    <col min="4881" max="4881" width="10.09765625" style="108" customWidth="1"/>
    <col min="4882" max="4882" width="0.8984375" style="108" customWidth="1"/>
    <col min="4883" max="4883" width="13.59765625" style="108" customWidth="1"/>
    <col min="4884" max="4884" width="1.3984375" style="108" customWidth="1"/>
    <col min="4885" max="4885" width="12.3984375" style="108" customWidth="1"/>
    <col min="4886" max="4886" width="1" style="108" customWidth="1"/>
    <col min="4887" max="4887" width="13.09765625" style="108" customWidth="1"/>
    <col min="4888" max="4888" width="0.8984375" style="108" customWidth="1"/>
    <col min="4889" max="4889" width="10.3984375" style="108" customWidth="1"/>
    <col min="4890" max="5119" width="8.69921875" style="108"/>
    <col min="5120" max="5120" width="41.59765625" style="108" customWidth="1"/>
    <col min="5121" max="5121" width="4.59765625" style="108" customWidth="1"/>
    <col min="5122" max="5122" width="1.59765625" style="108" customWidth="1"/>
    <col min="5123" max="5123" width="11.8984375" style="108" customWidth="1"/>
    <col min="5124" max="5124" width="1.59765625" style="108" customWidth="1"/>
    <col min="5125" max="5125" width="10.59765625" style="108" customWidth="1"/>
    <col min="5126" max="5126" width="1.09765625" style="108" customWidth="1"/>
    <col min="5127" max="5127" width="10.09765625" style="108" customWidth="1"/>
    <col min="5128" max="5128" width="1.59765625" style="108" customWidth="1"/>
    <col min="5129" max="5129" width="11" style="108" customWidth="1"/>
    <col min="5130" max="5130" width="1.59765625" style="108" customWidth="1"/>
    <col min="5131" max="5131" width="10.59765625" style="108" customWidth="1"/>
    <col min="5132" max="5132" width="1.59765625" style="108" customWidth="1"/>
    <col min="5133" max="5133" width="10.09765625" style="108" customWidth="1"/>
    <col min="5134" max="5134" width="1.59765625" style="108" customWidth="1"/>
    <col min="5135" max="5135" width="10.09765625" style="108" customWidth="1"/>
    <col min="5136" max="5136" width="1.59765625" style="108" customWidth="1"/>
    <col min="5137" max="5137" width="10.09765625" style="108" customWidth="1"/>
    <col min="5138" max="5138" width="0.8984375" style="108" customWidth="1"/>
    <col min="5139" max="5139" width="13.59765625" style="108" customWidth="1"/>
    <col min="5140" max="5140" width="1.3984375" style="108" customWidth="1"/>
    <col min="5141" max="5141" width="12.3984375" style="108" customWidth="1"/>
    <col min="5142" max="5142" width="1" style="108" customWidth="1"/>
    <col min="5143" max="5143" width="13.09765625" style="108" customWidth="1"/>
    <col min="5144" max="5144" width="0.8984375" style="108" customWidth="1"/>
    <col min="5145" max="5145" width="10.3984375" style="108" customWidth="1"/>
    <col min="5146" max="5375" width="8.69921875" style="108"/>
    <col min="5376" max="5376" width="41.59765625" style="108" customWidth="1"/>
    <col min="5377" max="5377" width="4.59765625" style="108" customWidth="1"/>
    <col min="5378" max="5378" width="1.59765625" style="108" customWidth="1"/>
    <col min="5379" max="5379" width="11.8984375" style="108" customWidth="1"/>
    <col min="5380" max="5380" width="1.59765625" style="108" customWidth="1"/>
    <col min="5381" max="5381" width="10.59765625" style="108" customWidth="1"/>
    <col min="5382" max="5382" width="1.09765625" style="108" customWidth="1"/>
    <col min="5383" max="5383" width="10.09765625" style="108" customWidth="1"/>
    <col min="5384" max="5384" width="1.59765625" style="108" customWidth="1"/>
    <col min="5385" max="5385" width="11" style="108" customWidth="1"/>
    <col min="5386" max="5386" width="1.59765625" style="108" customWidth="1"/>
    <col min="5387" max="5387" width="10.59765625" style="108" customWidth="1"/>
    <col min="5388" max="5388" width="1.59765625" style="108" customWidth="1"/>
    <col min="5389" max="5389" width="10.09765625" style="108" customWidth="1"/>
    <col min="5390" max="5390" width="1.59765625" style="108" customWidth="1"/>
    <col min="5391" max="5391" width="10.09765625" style="108" customWidth="1"/>
    <col min="5392" max="5392" width="1.59765625" style="108" customWidth="1"/>
    <col min="5393" max="5393" width="10.09765625" style="108" customWidth="1"/>
    <col min="5394" max="5394" width="0.8984375" style="108" customWidth="1"/>
    <col min="5395" max="5395" width="13.59765625" style="108" customWidth="1"/>
    <col min="5396" max="5396" width="1.3984375" style="108" customWidth="1"/>
    <col min="5397" max="5397" width="12.3984375" style="108" customWidth="1"/>
    <col min="5398" max="5398" width="1" style="108" customWidth="1"/>
    <col min="5399" max="5399" width="13.09765625" style="108" customWidth="1"/>
    <col min="5400" max="5400" width="0.8984375" style="108" customWidth="1"/>
    <col min="5401" max="5401" width="10.3984375" style="108" customWidth="1"/>
    <col min="5402" max="5631" width="8.69921875" style="108"/>
    <col min="5632" max="5632" width="41.59765625" style="108" customWidth="1"/>
    <col min="5633" max="5633" width="4.59765625" style="108" customWidth="1"/>
    <col min="5634" max="5634" width="1.59765625" style="108" customWidth="1"/>
    <col min="5635" max="5635" width="11.8984375" style="108" customWidth="1"/>
    <col min="5636" max="5636" width="1.59765625" style="108" customWidth="1"/>
    <col min="5637" max="5637" width="10.59765625" style="108" customWidth="1"/>
    <col min="5638" max="5638" width="1.09765625" style="108" customWidth="1"/>
    <col min="5639" max="5639" width="10.09765625" style="108" customWidth="1"/>
    <col min="5640" max="5640" width="1.59765625" style="108" customWidth="1"/>
    <col min="5641" max="5641" width="11" style="108" customWidth="1"/>
    <col min="5642" max="5642" width="1.59765625" style="108" customWidth="1"/>
    <col min="5643" max="5643" width="10.59765625" style="108" customWidth="1"/>
    <col min="5644" max="5644" width="1.59765625" style="108" customWidth="1"/>
    <col min="5645" max="5645" width="10.09765625" style="108" customWidth="1"/>
    <col min="5646" max="5646" width="1.59765625" style="108" customWidth="1"/>
    <col min="5647" max="5647" width="10.09765625" style="108" customWidth="1"/>
    <col min="5648" max="5648" width="1.59765625" style="108" customWidth="1"/>
    <col min="5649" max="5649" width="10.09765625" style="108" customWidth="1"/>
    <col min="5650" max="5650" width="0.8984375" style="108" customWidth="1"/>
    <col min="5651" max="5651" width="13.59765625" style="108" customWidth="1"/>
    <col min="5652" max="5652" width="1.3984375" style="108" customWidth="1"/>
    <col min="5653" max="5653" width="12.3984375" style="108" customWidth="1"/>
    <col min="5654" max="5654" width="1" style="108" customWidth="1"/>
    <col min="5655" max="5655" width="13.09765625" style="108" customWidth="1"/>
    <col min="5656" max="5656" width="0.8984375" style="108" customWidth="1"/>
    <col min="5657" max="5657" width="10.3984375" style="108" customWidth="1"/>
    <col min="5658" max="5887" width="8.69921875" style="108"/>
    <col min="5888" max="5888" width="41.59765625" style="108" customWidth="1"/>
    <col min="5889" max="5889" width="4.59765625" style="108" customWidth="1"/>
    <col min="5890" max="5890" width="1.59765625" style="108" customWidth="1"/>
    <col min="5891" max="5891" width="11.8984375" style="108" customWidth="1"/>
    <col min="5892" max="5892" width="1.59765625" style="108" customWidth="1"/>
    <col min="5893" max="5893" width="10.59765625" style="108" customWidth="1"/>
    <col min="5894" max="5894" width="1.09765625" style="108" customWidth="1"/>
    <col min="5895" max="5895" width="10.09765625" style="108" customWidth="1"/>
    <col min="5896" max="5896" width="1.59765625" style="108" customWidth="1"/>
    <col min="5897" max="5897" width="11" style="108" customWidth="1"/>
    <col min="5898" max="5898" width="1.59765625" style="108" customWidth="1"/>
    <col min="5899" max="5899" width="10.59765625" style="108" customWidth="1"/>
    <col min="5900" max="5900" width="1.59765625" style="108" customWidth="1"/>
    <col min="5901" max="5901" width="10.09765625" style="108" customWidth="1"/>
    <col min="5902" max="5902" width="1.59765625" style="108" customWidth="1"/>
    <col min="5903" max="5903" width="10.09765625" style="108" customWidth="1"/>
    <col min="5904" max="5904" width="1.59765625" style="108" customWidth="1"/>
    <col min="5905" max="5905" width="10.09765625" style="108" customWidth="1"/>
    <col min="5906" max="5906" width="0.8984375" style="108" customWidth="1"/>
    <col min="5907" max="5907" width="13.59765625" style="108" customWidth="1"/>
    <col min="5908" max="5908" width="1.3984375" style="108" customWidth="1"/>
    <col min="5909" max="5909" width="12.3984375" style="108" customWidth="1"/>
    <col min="5910" max="5910" width="1" style="108" customWidth="1"/>
    <col min="5911" max="5911" width="13.09765625" style="108" customWidth="1"/>
    <col min="5912" max="5912" width="0.8984375" style="108" customWidth="1"/>
    <col min="5913" max="5913" width="10.3984375" style="108" customWidth="1"/>
    <col min="5914" max="6143" width="8.69921875" style="108"/>
    <col min="6144" max="6144" width="41.59765625" style="108" customWidth="1"/>
    <col min="6145" max="6145" width="4.59765625" style="108" customWidth="1"/>
    <col min="6146" max="6146" width="1.59765625" style="108" customWidth="1"/>
    <col min="6147" max="6147" width="11.8984375" style="108" customWidth="1"/>
    <col min="6148" max="6148" width="1.59765625" style="108" customWidth="1"/>
    <col min="6149" max="6149" width="10.59765625" style="108" customWidth="1"/>
    <col min="6150" max="6150" width="1.09765625" style="108" customWidth="1"/>
    <col min="6151" max="6151" width="10.09765625" style="108" customWidth="1"/>
    <col min="6152" max="6152" width="1.59765625" style="108" customWidth="1"/>
    <col min="6153" max="6153" width="11" style="108" customWidth="1"/>
    <col min="6154" max="6154" width="1.59765625" style="108" customWidth="1"/>
    <col min="6155" max="6155" width="10.59765625" style="108" customWidth="1"/>
    <col min="6156" max="6156" width="1.59765625" style="108" customWidth="1"/>
    <col min="6157" max="6157" width="10.09765625" style="108" customWidth="1"/>
    <col min="6158" max="6158" width="1.59765625" style="108" customWidth="1"/>
    <col min="6159" max="6159" width="10.09765625" style="108" customWidth="1"/>
    <col min="6160" max="6160" width="1.59765625" style="108" customWidth="1"/>
    <col min="6161" max="6161" width="10.09765625" style="108" customWidth="1"/>
    <col min="6162" max="6162" width="0.8984375" style="108" customWidth="1"/>
    <col min="6163" max="6163" width="13.59765625" style="108" customWidth="1"/>
    <col min="6164" max="6164" width="1.3984375" style="108" customWidth="1"/>
    <col min="6165" max="6165" width="12.3984375" style="108" customWidth="1"/>
    <col min="6166" max="6166" width="1" style="108" customWidth="1"/>
    <col min="6167" max="6167" width="13.09765625" style="108" customWidth="1"/>
    <col min="6168" max="6168" width="0.8984375" style="108" customWidth="1"/>
    <col min="6169" max="6169" width="10.3984375" style="108" customWidth="1"/>
    <col min="6170" max="6399" width="8.69921875" style="108"/>
    <col min="6400" max="6400" width="41.59765625" style="108" customWidth="1"/>
    <col min="6401" max="6401" width="4.59765625" style="108" customWidth="1"/>
    <col min="6402" max="6402" width="1.59765625" style="108" customWidth="1"/>
    <col min="6403" max="6403" width="11.8984375" style="108" customWidth="1"/>
    <col min="6404" max="6404" width="1.59765625" style="108" customWidth="1"/>
    <col min="6405" max="6405" width="10.59765625" style="108" customWidth="1"/>
    <col min="6406" max="6406" width="1.09765625" style="108" customWidth="1"/>
    <col min="6407" max="6407" width="10.09765625" style="108" customWidth="1"/>
    <col min="6408" max="6408" width="1.59765625" style="108" customWidth="1"/>
    <col min="6409" max="6409" width="11" style="108" customWidth="1"/>
    <col min="6410" max="6410" width="1.59765625" style="108" customWidth="1"/>
    <col min="6411" max="6411" width="10.59765625" style="108" customWidth="1"/>
    <col min="6412" max="6412" width="1.59765625" style="108" customWidth="1"/>
    <col min="6413" max="6413" width="10.09765625" style="108" customWidth="1"/>
    <col min="6414" max="6414" width="1.59765625" style="108" customWidth="1"/>
    <col min="6415" max="6415" width="10.09765625" style="108" customWidth="1"/>
    <col min="6416" max="6416" width="1.59765625" style="108" customWidth="1"/>
    <col min="6417" max="6417" width="10.09765625" style="108" customWidth="1"/>
    <col min="6418" max="6418" width="0.8984375" style="108" customWidth="1"/>
    <col min="6419" max="6419" width="13.59765625" style="108" customWidth="1"/>
    <col min="6420" max="6420" width="1.3984375" style="108" customWidth="1"/>
    <col min="6421" max="6421" width="12.3984375" style="108" customWidth="1"/>
    <col min="6422" max="6422" width="1" style="108" customWidth="1"/>
    <col min="6423" max="6423" width="13.09765625" style="108" customWidth="1"/>
    <col min="6424" max="6424" width="0.8984375" style="108" customWidth="1"/>
    <col min="6425" max="6425" width="10.3984375" style="108" customWidth="1"/>
    <col min="6426" max="6655" width="8.69921875" style="108"/>
    <col min="6656" max="6656" width="41.59765625" style="108" customWidth="1"/>
    <col min="6657" max="6657" width="4.59765625" style="108" customWidth="1"/>
    <col min="6658" max="6658" width="1.59765625" style="108" customWidth="1"/>
    <col min="6659" max="6659" width="11.8984375" style="108" customWidth="1"/>
    <col min="6660" max="6660" width="1.59765625" style="108" customWidth="1"/>
    <col min="6661" max="6661" width="10.59765625" style="108" customWidth="1"/>
    <col min="6662" max="6662" width="1.09765625" style="108" customWidth="1"/>
    <col min="6663" max="6663" width="10.09765625" style="108" customWidth="1"/>
    <col min="6664" max="6664" width="1.59765625" style="108" customWidth="1"/>
    <col min="6665" max="6665" width="11" style="108" customWidth="1"/>
    <col min="6666" max="6666" width="1.59765625" style="108" customWidth="1"/>
    <col min="6667" max="6667" width="10.59765625" style="108" customWidth="1"/>
    <col min="6668" max="6668" width="1.59765625" style="108" customWidth="1"/>
    <col min="6669" max="6669" width="10.09765625" style="108" customWidth="1"/>
    <col min="6670" max="6670" width="1.59765625" style="108" customWidth="1"/>
    <col min="6671" max="6671" width="10.09765625" style="108" customWidth="1"/>
    <col min="6672" max="6672" width="1.59765625" style="108" customWidth="1"/>
    <col min="6673" max="6673" width="10.09765625" style="108" customWidth="1"/>
    <col min="6674" max="6674" width="0.8984375" style="108" customWidth="1"/>
    <col min="6675" max="6675" width="13.59765625" style="108" customWidth="1"/>
    <col min="6676" max="6676" width="1.3984375" style="108" customWidth="1"/>
    <col min="6677" max="6677" width="12.3984375" style="108" customWidth="1"/>
    <col min="6678" max="6678" width="1" style="108" customWidth="1"/>
    <col min="6679" max="6679" width="13.09765625" style="108" customWidth="1"/>
    <col min="6680" max="6680" width="0.8984375" style="108" customWidth="1"/>
    <col min="6681" max="6681" width="10.3984375" style="108" customWidth="1"/>
    <col min="6682" max="6911" width="8.69921875" style="108"/>
    <col min="6912" max="6912" width="41.59765625" style="108" customWidth="1"/>
    <col min="6913" max="6913" width="4.59765625" style="108" customWidth="1"/>
    <col min="6914" max="6914" width="1.59765625" style="108" customWidth="1"/>
    <col min="6915" max="6915" width="11.8984375" style="108" customWidth="1"/>
    <col min="6916" max="6916" width="1.59765625" style="108" customWidth="1"/>
    <col min="6917" max="6917" width="10.59765625" style="108" customWidth="1"/>
    <col min="6918" max="6918" width="1.09765625" style="108" customWidth="1"/>
    <col min="6919" max="6919" width="10.09765625" style="108" customWidth="1"/>
    <col min="6920" max="6920" width="1.59765625" style="108" customWidth="1"/>
    <col min="6921" max="6921" width="11" style="108" customWidth="1"/>
    <col min="6922" max="6922" width="1.59765625" style="108" customWidth="1"/>
    <col min="6923" max="6923" width="10.59765625" style="108" customWidth="1"/>
    <col min="6924" max="6924" width="1.59765625" style="108" customWidth="1"/>
    <col min="6925" max="6925" width="10.09765625" style="108" customWidth="1"/>
    <col min="6926" max="6926" width="1.59765625" style="108" customWidth="1"/>
    <col min="6927" max="6927" width="10.09765625" style="108" customWidth="1"/>
    <col min="6928" max="6928" width="1.59765625" style="108" customWidth="1"/>
    <col min="6929" max="6929" width="10.09765625" style="108" customWidth="1"/>
    <col min="6930" max="6930" width="0.8984375" style="108" customWidth="1"/>
    <col min="6931" max="6931" width="13.59765625" style="108" customWidth="1"/>
    <col min="6932" max="6932" width="1.3984375" style="108" customWidth="1"/>
    <col min="6933" max="6933" width="12.3984375" style="108" customWidth="1"/>
    <col min="6934" max="6934" width="1" style="108" customWidth="1"/>
    <col min="6935" max="6935" width="13.09765625" style="108" customWidth="1"/>
    <col min="6936" max="6936" width="0.8984375" style="108" customWidth="1"/>
    <col min="6937" max="6937" width="10.3984375" style="108" customWidth="1"/>
    <col min="6938" max="7167" width="8.69921875" style="108"/>
    <col min="7168" max="7168" width="41.59765625" style="108" customWidth="1"/>
    <col min="7169" max="7169" width="4.59765625" style="108" customWidth="1"/>
    <col min="7170" max="7170" width="1.59765625" style="108" customWidth="1"/>
    <col min="7171" max="7171" width="11.8984375" style="108" customWidth="1"/>
    <col min="7172" max="7172" width="1.59765625" style="108" customWidth="1"/>
    <col min="7173" max="7173" width="10.59765625" style="108" customWidth="1"/>
    <col min="7174" max="7174" width="1.09765625" style="108" customWidth="1"/>
    <col min="7175" max="7175" width="10.09765625" style="108" customWidth="1"/>
    <col min="7176" max="7176" width="1.59765625" style="108" customWidth="1"/>
    <col min="7177" max="7177" width="11" style="108" customWidth="1"/>
    <col min="7178" max="7178" width="1.59765625" style="108" customWidth="1"/>
    <col min="7179" max="7179" width="10.59765625" style="108" customWidth="1"/>
    <col min="7180" max="7180" width="1.59765625" style="108" customWidth="1"/>
    <col min="7181" max="7181" width="10.09765625" style="108" customWidth="1"/>
    <col min="7182" max="7182" width="1.59765625" style="108" customWidth="1"/>
    <col min="7183" max="7183" width="10.09765625" style="108" customWidth="1"/>
    <col min="7184" max="7184" width="1.59765625" style="108" customWidth="1"/>
    <col min="7185" max="7185" width="10.09765625" style="108" customWidth="1"/>
    <col min="7186" max="7186" width="0.8984375" style="108" customWidth="1"/>
    <col min="7187" max="7187" width="13.59765625" style="108" customWidth="1"/>
    <col min="7188" max="7188" width="1.3984375" style="108" customWidth="1"/>
    <col min="7189" max="7189" width="12.3984375" style="108" customWidth="1"/>
    <col min="7190" max="7190" width="1" style="108" customWidth="1"/>
    <col min="7191" max="7191" width="13.09765625" style="108" customWidth="1"/>
    <col min="7192" max="7192" width="0.8984375" style="108" customWidth="1"/>
    <col min="7193" max="7193" width="10.3984375" style="108" customWidth="1"/>
    <col min="7194" max="7423" width="8.69921875" style="108"/>
    <col min="7424" max="7424" width="41.59765625" style="108" customWidth="1"/>
    <col min="7425" max="7425" width="4.59765625" style="108" customWidth="1"/>
    <col min="7426" max="7426" width="1.59765625" style="108" customWidth="1"/>
    <col min="7427" max="7427" width="11.8984375" style="108" customWidth="1"/>
    <col min="7428" max="7428" width="1.59765625" style="108" customWidth="1"/>
    <col min="7429" max="7429" width="10.59765625" style="108" customWidth="1"/>
    <col min="7430" max="7430" width="1.09765625" style="108" customWidth="1"/>
    <col min="7431" max="7431" width="10.09765625" style="108" customWidth="1"/>
    <col min="7432" max="7432" width="1.59765625" style="108" customWidth="1"/>
    <col min="7433" max="7433" width="11" style="108" customWidth="1"/>
    <col min="7434" max="7434" width="1.59765625" style="108" customWidth="1"/>
    <col min="7435" max="7435" width="10.59765625" style="108" customWidth="1"/>
    <col min="7436" max="7436" width="1.59765625" style="108" customWidth="1"/>
    <col min="7437" max="7437" width="10.09765625" style="108" customWidth="1"/>
    <col min="7438" max="7438" width="1.59765625" style="108" customWidth="1"/>
    <col min="7439" max="7439" width="10.09765625" style="108" customWidth="1"/>
    <col min="7440" max="7440" width="1.59765625" style="108" customWidth="1"/>
    <col min="7441" max="7441" width="10.09765625" style="108" customWidth="1"/>
    <col min="7442" max="7442" width="0.8984375" style="108" customWidth="1"/>
    <col min="7443" max="7443" width="13.59765625" style="108" customWidth="1"/>
    <col min="7444" max="7444" width="1.3984375" style="108" customWidth="1"/>
    <col min="7445" max="7445" width="12.3984375" style="108" customWidth="1"/>
    <col min="7446" max="7446" width="1" style="108" customWidth="1"/>
    <col min="7447" max="7447" width="13.09765625" style="108" customWidth="1"/>
    <col min="7448" max="7448" width="0.8984375" style="108" customWidth="1"/>
    <col min="7449" max="7449" width="10.3984375" style="108" customWidth="1"/>
    <col min="7450" max="7679" width="8.69921875" style="108"/>
    <col min="7680" max="7680" width="41.59765625" style="108" customWidth="1"/>
    <col min="7681" max="7681" width="4.59765625" style="108" customWidth="1"/>
    <col min="7682" max="7682" width="1.59765625" style="108" customWidth="1"/>
    <col min="7683" max="7683" width="11.8984375" style="108" customWidth="1"/>
    <col min="7684" max="7684" width="1.59765625" style="108" customWidth="1"/>
    <col min="7685" max="7685" width="10.59765625" style="108" customWidth="1"/>
    <col min="7686" max="7686" width="1.09765625" style="108" customWidth="1"/>
    <col min="7687" max="7687" width="10.09765625" style="108" customWidth="1"/>
    <col min="7688" max="7688" width="1.59765625" style="108" customWidth="1"/>
    <col min="7689" max="7689" width="11" style="108" customWidth="1"/>
    <col min="7690" max="7690" width="1.59765625" style="108" customWidth="1"/>
    <col min="7691" max="7691" width="10.59765625" style="108" customWidth="1"/>
    <col min="7692" max="7692" width="1.59765625" style="108" customWidth="1"/>
    <col min="7693" max="7693" width="10.09765625" style="108" customWidth="1"/>
    <col min="7694" max="7694" width="1.59765625" style="108" customWidth="1"/>
    <col min="7695" max="7695" width="10.09765625" style="108" customWidth="1"/>
    <col min="7696" max="7696" width="1.59765625" style="108" customWidth="1"/>
    <col min="7697" max="7697" width="10.09765625" style="108" customWidth="1"/>
    <col min="7698" max="7698" width="0.8984375" style="108" customWidth="1"/>
    <col min="7699" max="7699" width="13.59765625" style="108" customWidth="1"/>
    <col min="7700" max="7700" width="1.3984375" style="108" customWidth="1"/>
    <col min="7701" max="7701" width="12.3984375" style="108" customWidth="1"/>
    <col min="7702" max="7702" width="1" style="108" customWidth="1"/>
    <col min="7703" max="7703" width="13.09765625" style="108" customWidth="1"/>
    <col min="7704" max="7704" width="0.8984375" style="108" customWidth="1"/>
    <col min="7705" max="7705" width="10.3984375" style="108" customWidth="1"/>
    <col min="7706" max="7935" width="8.69921875" style="108"/>
    <col min="7936" max="7936" width="41.59765625" style="108" customWidth="1"/>
    <col min="7937" max="7937" width="4.59765625" style="108" customWidth="1"/>
    <col min="7938" max="7938" width="1.59765625" style="108" customWidth="1"/>
    <col min="7939" max="7939" width="11.8984375" style="108" customWidth="1"/>
    <col min="7940" max="7940" width="1.59765625" style="108" customWidth="1"/>
    <col min="7941" max="7941" width="10.59765625" style="108" customWidth="1"/>
    <col min="7942" max="7942" width="1.09765625" style="108" customWidth="1"/>
    <col min="7943" max="7943" width="10.09765625" style="108" customWidth="1"/>
    <col min="7944" max="7944" width="1.59765625" style="108" customWidth="1"/>
    <col min="7945" max="7945" width="11" style="108" customWidth="1"/>
    <col min="7946" max="7946" width="1.59765625" style="108" customWidth="1"/>
    <col min="7947" max="7947" width="10.59765625" style="108" customWidth="1"/>
    <col min="7948" max="7948" width="1.59765625" style="108" customWidth="1"/>
    <col min="7949" max="7949" width="10.09765625" style="108" customWidth="1"/>
    <col min="7950" max="7950" width="1.59765625" style="108" customWidth="1"/>
    <col min="7951" max="7951" width="10.09765625" style="108" customWidth="1"/>
    <col min="7952" max="7952" width="1.59765625" style="108" customWidth="1"/>
    <col min="7953" max="7953" width="10.09765625" style="108" customWidth="1"/>
    <col min="7954" max="7954" width="0.8984375" style="108" customWidth="1"/>
    <col min="7955" max="7955" width="13.59765625" style="108" customWidth="1"/>
    <col min="7956" max="7956" width="1.3984375" style="108" customWidth="1"/>
    <col min="7957" max="7957" width="12.3984375" style="108" customWidth="1"/>
    <col min="7958" max="7958" width="1" style="108" customWidth="1"/>
    <col min="7959" max="7959" width="13.09765625" style="108" customWidth="1"/>
    <col min="7960" max="7960" width="0.8984375" style="108" customWidth="1"/>
    <col min="7961" max="7961" width="10.3984375" style="108" customWidth="1"/>
    <col min="7962" max="8191" width="8.69921875" style="108"/>
    <col min="8192" max="8192" width="41.59765625" style="108" customWidth="1"/>
    <col min="8193" max="8193" width="4.59765625" style="108" customWidth="1"/>
    <col min="8194" max="8194" width="1.59765625" style="108" customWidth="1"/>
    <col min="8195" max="8195" width="11.8984375" style="108" customWidth="1"/>
    <col min="8196" max="8196" width="1.59765625" style="108" customWidth="1"/>
    <col min="8197" max="8197" width="10.59765625" style="108" customWidth="1"/>
    <col min="8198" max="8198" width="1.09765625" style="108" customWidth="1"/>
    <col min="8199" max="8199" width="10.09765625" style="108" customWidth="1"/>
    <col min="8200" max="8200" width="1.59765625" style="108" customWidth="1"/>
    <col min="8201" max="8201" width="11" style="108" customWidth="1"/>
    <col min="8202" max="8202" width="1.59765625" style="108" customWidth="1"/>
    <col min="8203" max="8203" width="10.59765625" style="108" customWidth="1"/>
    <col min="8204" max="8204" width="1.59765625" style="108" customWidth="1"/>
    <col min="8205" max="8205" width="10.09765625" style="108" customWidth="1"/>
    <col min="8206" max="8206" width="1.59765625" style="108" customWidth="1"/>
    <col min="8207" max="8207" width="10.09765625" style="108" customWidth="1"/>
    <col min="8208" max="8208" width="1.59765625" style="108" customWidth="1"/>
    <col min="8209" max="8209" width="10.09765625" style="108" customWidth="1"/>
    <col min="8210" max="8210" width="0.8984375" style="108" customWidth="1"/>
    <col min="8211" max="8211" width="13.59765625" style="108" customWidth="1"/>
    <col min="8212" max="8212" width="1.3984375" style="108" customWidth="1"/>
    <col min="8213" max="8213" width="12.3984375" style="108" customWidth="1"/>
    <col min="8214" max="8214" width="1" style="108" customWidth="1"/>
    <col min="8215" max="8215" width="13.09765625" style="108" customWidth="1"/>
    <col min="8216" max="8216" width="0.8984375" style="108" customWidth="1"/>
    <col min="8217" max="8217" width="10.3984375" style="108" customWidth="1"/>
    <col min="8218" max="8447" width="8.69921875" style="108"/>
    <col min="8448" max="8448" width="41.59765625" style="108" customWidth="1"/>
    <col min="8449" max="8449" width="4.59765625" style="108" customWidth="1"/>
    <col min="8450" max="8450" width="1.59765625" style="108" customWidth="1"/>
    <col min="8451" max="8451" width="11.8984375" style="108" customWidth="1"/>
    <col min="8452" max="8452" width="1.59765625" style="108" customWidth="1"/>
    <col min="8453" max="8453" width="10.59765625" style="108" customWidth="1"/>
    <col min="8454" max="8454" width="1.09765625" style="108" customWidth="1"/>
    <col min="8455" max="8455" width="10.09765625" style="108" customWidth="1"/>
    <col min="8456" max="8456" width="1.59765625" style="108" customWidth="1"/>
    <col min="8457" max="8457" width="11" style="108" customWidth="1"/>
    <col min="8458" max="8458" width="1.59765625" style="108" customWidth="1"/>
    <col min="8459" max="8459" width="10.59765625" style="108" customWidth="1"/>
    <col min="8460" max="8460" width="1.59765625" style="108" customWidth="1"/>
    <col min="8461" max="8461" width="10.09765625" style="108" customWidth="1"/>
    <col min="8462" max="8462" width="1.59765625" style="108" customWidth="1"/>
    <col min="8463" max="8463" width="10.09765625" style="108" customWidth="1"/>
    <col min="8464" max="8464" width="1.59765625" style="108" customWidth="1"/>
    <col min="8465" max="8465" width="10.09765625" style="108" customWidth="1"/>
    <col min="8466" max="8466" width="0.8984375" style="108" customWidth="1"/>
    <col min="8467" max="8467" width="13.59765625" style="108" customWidth="1"/>
    <col min="8468" max="8468" width="1.3984375" style="108" customWidth="1"/>
    <col min="8469" max="8469" width="12.3984375" style="108" customWidth="1"/>
    <col min="8470" max="8470" width="1" style="108" customWidth="1"/>
    <col min="8471" max="8471" width="13.09765625" style="108" customWidth="1"/>
    <col min="8472" max="8472" width="0.8984375" style="108" customWidth="1"/>
    <col min="8473" max="8473" width="10.3984375" style="108" customWidth="1"/>
    <col min="8474" max="8703" width="8.69921875" style="108"/>
    <col min="8704" max="8704" width="41.59765625" style="108" customWidth="1"/>
    <col min="8705" max="8705" width="4.59765625" style="108" customWidth="1"/>
    <col min="8706" max="8706" width="1.59765625" style="108" customWidth="1"/>
    <col min="8707" max="8707" width="11.8984375" style="108" customWidth="1"/>
    <col min="8708" max="8708" width="1.59765625" style="108" customWidth="1"/>
    <col min="8709" max="8709" width="10.59765625" style="108" customWidth="1"/>
    <col min="8710" max="8710" width="1.09765625" style="108" customWidth="1"/>
    <col min="8711" max="8711" width="10.09765625" style="108" customWidth="1"/>
    <col min="8712" max="8712" width="1.59765625" style="108" customWidth="1"/>
    <col min="8713" max="8713" width="11" style="108" customWidth="1"/>
    <col min="8714" max="8714" width="1.59765625" style="108" customWidth="1"/>
    <col min="8715" max="8715" width="10.59765625" style="108" customWidth="1"/>
    <col min="8716" max="8716" width="1.59765625" style="108" customWidth="1"/>
    <col min="8717" max="8717" width="10.09765625" style="108" customWidth="1"/>
    <col min="8718" max="8718" width="1.59765625" style="108" customWidth="1"/>
    <col min="8719" max="8719" width="10.09765625" style="108" customWidth="1"/>
    <col min="8720" max="8720" width="1.59765625" style="108" customWidth="1"/>
    <col min="8721" max="8721" width="10.09765625" style="108" customWidth="1"/>
    <col min="8722" max="8722" width="0.8984375" style="108" customWidth="1"/>
    <col min="8723" max="8723" width="13.59765625" style="108" customWidth="1"/>
    <col min="8724" max="8724" width="1.3984375" style="108" customWidth="1"/>
    <col min="8725" max="8725" width="12.3984375" style="108" customWidth="1"/>
    <col min="8726" max="8726" width="1" style="108" customWidth="1"/>
    <col min="8727" max="8727" width="13.09765625" style="108" customWidth="1"/>
    <col min="8728" max="8728" width="0.8984375" style="108" customWidth="1"/>
    <col min="8729" max="8729" width="10.3984375" style="108" customWidth="1"/>
    <col min="8730" max="8959" width="8.69921875" style="108"/>
    <col min="8960" max="8960" width="41.59765625" style="108" customWidth="1"/>
    <col min="8961" max="8961" width="4.59765625" style="108" customWidth="1"/>
    <col min="8962" max="8962" width="1.59765625" style="108" customWidth="1"/>
    <col min="8963" max="8963" width="11.8984375" style="108" customWidth="1"/>
    <col min="8964" max="8964" width="1.59765625" style="108" customWidth="1"/>
    <col min="8965" max="8965" width="10.59765625" style="108" customWidth="1"/>
    <col min="8966" max="8966" width="1.09765625" style="108" customWidth="1"/>
    <col min="8967" max="8967" width="10.09765625" style="108" customWidth="1"/>
    <col min="8968" max="8968" width="1.59765625" style="108" customWidth="1"/>
    <col min="8969" max="8969" width="11" style="108" customWidth="1"/>
    <col min="8970" max="8970" width="1.59765625" style="108" customWidth="1"/>
    <col min="8971" max="8971" width="10.59765625" style="108" customWidth="1"/>
    <col min="8972" max="8972" width="1.59765625" style="108" customWidth="1"/>
    <col min="8973" max="8973" width="10.09765625" style="108" customWidth="1"/>
    <col min="8974" max="8974" width="1.59765625" style="108" customWidth="1"/>
    <col min="8975" max="8975" width="10.09765625" style="108" customWidth="1"/>
    <col min="8976" max="8976" width="1.59765625" style="108" customWidth="1"/>
    <col min="8977" max="8977" width="10.09765625" style="108" customWidth="1"/>
    <col min="8978" max="8978" width="0.8984375" style="108" customWidth="1"/>
    <col min="8979" max="8979" width="13.59765625" style="108" customWidth="1"/>
    <col min="8980" max="8980" width="1.3984375" style="108" customWidth="1"/>
    <col min="8981" max="8981" width="12.3984375" style="108" customWidth="1"/>
    <col min="8982" max="8982" width="1" style="108" customWidth="1"/>
    <col min="8983" max="8983" width="13.09765625" style="108" customWidth="1"/>
    <col min="8984" max="8984" width="0.8984375" style="108" customWidth="1"/>
    <col min="8985" max="8985" width="10.3984375" style="108" customWidth="1"/>
    <col min="8986" max="9215" width="8.69921875" style="108"/>
    <col min="9216" max="9216" width="41.59765625" style="108" customWidth="1"/>
    <col min="9217" max="9217" width="4.59765625" style="108" customWidth="1"/>
    <col min="9218" max="9218" width="1.59765625" style="108" customWidth="1"/>
    <col min="9219" max="9219" width="11.8984375" style="108" customWidth="1"/>
    <col min="9220" max="9220" width="1.59765625" style="108" customWidth="1"/>
    <col min="9221" max="9221" width="10.59765625" style="108" customWidth="1"/>
    <col min="9222" max="9222" width="1.09765625" style="108" customWidth="1"/>
    <col min="9223" max="9223" width="10.09765625" style="108" customWidth="1"/>
    <col min="9224" max="9224" width="1.59765625" style="108" customWidth="1"/>
    <col min="9225" max="9225" width="11" style="108" customWidth="1"/>
    <col min="9226" max="9226" width="1.59765625" style="108" customWidth="1"/>
    <col min="9227" max="9227" width="10.59765625" style="108" customWidth="1"/>
    <col min="9228" max="9228" width="1.59765625" style="108" customWidth="1"/>
    <col min="9229" max="9229" width="10.09765625" style="108" customWidth="1"/>
    <col min="9230" max="9230" width="1.59765625" style="108" customWidth="1"/>
    <col min="9231" max="9231" width="10.09765625" style="108" customWidth="1"/>
    <col min="9232" max="9232" width="1.59765625" style="108" customWidth="1"/>
    <col min="9233" max="9233" width="10.09765625" style="108" customWidth="1"/>
    <col min="9234" max="9234" width="0.8984375" style="108" customWidth="1"/>
    <col min="9235" max="9235" width="13.59765625" style="108" customWidth="1"/>
    <col min="9236" max="9236" width="1.3984375" style="108" customWidth="1"/>
    <col min="9237" max="9237" width="12.3984375" style="108" customWidth="1"/>
    <col min="9238" max="9238" width="1" style="108" customWidth="1"/>
    <col min="9239" max="9239" width="13.09765625" style="108" customWidth="1"/>
    <col min="9240" max="9240" width="0.8984375" style="108" customWidth="1"/>
    <col min="9241" max="9241" width="10.3984375" style="108" customWidth="1"/>
    <col min="9242" max="9471" width="8.69921875" style="108"/>
    <col min="9472" max="9472" width="41.59765625" style="108" customWidth="1"/>
    <col min="9473" max="9473" width="4.59765625" style="108" customWidth="1"/>
    <col min="9474" max="9474" width="1.59765625" style="108" customWidth="1"/>
    <col min="9475" max="9475" width="11.8984375" style="108" customWidth="1"/>
    <col min="9476" max="9476" width="1.59765625" style="108" customWidth="1"/>
    <col min="9477" max="9477" width="10.59765625" style="108" customWidth="1"/>
    <col min="9478" max="9478" width="1.09765625" style="108" customWidth="1"/>
    <col min="9479" max="9479" width="10.09765625" style="108" customWidth="1"/>
    <col min="9480" max="9480" width="1.59765625" style="108" customWidth="1"/>
    <col min="9481" max="9481" width="11" style="108" customWidth="1"/>
    <col min="9482" max="9482" width="1.59765625" style="108" customWidth="1"/>
    <col min="9483" max="9483" width="10.59765625" style="108" customWidth="1"/>
    <col min="9484" max="9484" width="1.59765625" style="108" customWidth="1"/>
    <col min="9485" max="9485" width="10.09765625" style="108" customWidth="1"/>
    <col min="9486" max="9486" width="1.59765625" style="108" customWidth="1"/>
    <col min="9487" max="9487" width="10.09765625" style="108" customWidth="1"/>
    <col min="9488" max="9488" width="1.59765625" style="108" customWidth="1"/>
    <col min="9489" max="9489" width="10.09765625" style="108" customWidth="1"/>
    <col min="9490" max="9490" width="0.8984375" style="108" customWidth="1"/>
    <col min="9491" max="9491" width="13.59765625" style="108" customWidth="1"/>
    <col min="9492" max="9492" width="1.3984375" style="108" customWidth="1"/>
    <col min="9493" max="9493" width="12.3984375" style="108" customWidth="1"/>
    <col min="9494" max="9494" width="1" style="108" customWidth="1"/>
    <col min="9495" max="9495" width="13.09765625" style="108" customWidth="1"/>
    <col min="9496" max="9496" width="0.8984375" style="108" customWidth="1"/>
    <col min="9497" max="9497" width="10.3984375" style="108" customWidth="1"/>
    <col min="9498" max="9727" width="8.69921875" style="108"/>
    <col min="9728" max="9728" width="41.59765625" style="108" customWidth="1"/>
    <col min="9729" max="9729" width="4.59765625" style="108" customWidth="1"/>
    <col min="9730" max="9730" width="1.59765625" style="108" customWidth="1"/>
    <col min="9731" max="9731" width="11.8984375" style="108" customWidth="1"/>
    <col min="9732" max="9732" width="1.59765625" style="108" customWidth="1"/>
    <col min="9733" max="9733" width="10.59765625" style="108" customWidth="1"/>
    <col min="9734" max="9734" width="1.09765625" style="108" customWidth="1"/>
    <col min="9735" max="9735" width="10.09765625" style="108" customWidth="1"/>
    <col min="9736" max="9736" width="1.59765625" style="108" customWidth="1"/>
    <col min="9737" max="9737" width="11" style="108" customWidth="1"/>
    <col min="9738" max="9738" width="1.59765625" style="108" customWidth="1"/>
    <col min="9739" max="9739" width="10.59765625" style="108" customWidth="1"/>
    <col min="9740" max="9740" width="1.59765625" style="108" customWidth="1"/>
    <col min="9741" max="9741" width="10.09765625" style="108" customWidth="1"/>
    <col min="9742" max="9742" width="1.59765625" style="108" customWidth="1"/>
    <col min="9743" max="9743" width="10.09765625" style="108" customWidth="1"/>
    <col min="9744" max="9744" width="1.59765625" style="108" customWidth="1"/>
    <col min="9745" max="9745" width="10.09765625" style="108" customWidth="1"/>
    <col min="9746" max="9746" width="0.8984375" style="108" customWidth="1"/>
    <col min="9747" max="9747" width="13.59765625" style="108" customWidth="1"/>
    <col min="9748" max="9748" width="1.3984375" style="108" customWidth="1"/>
    <col min="9749" max="9749" width="12.3984375" style="108" customWidth="1"/>
    <col min="9750" max="9750" width="1" style="108" customWidth="1"/>
    <col min="9751" max="9751" width="13.09765625" style="108" customWidth="1"/>
    <col min="9752" max="9752" width="0.8984375" style="108" customWidth="1"/>
    <col min="9753" max="9753" width="10.3984375" style="108" customWidth="1"/>
    <col min="9754" max="9983" width="8.69921875" style="108"/>
    <col min="9984" max="9984" width="41.59765625" style="108" customWidth="1"/>
    <col min="9985" max="9985" width="4.59765625" style="108" customWidth="1"/>
    <col min="9986" max="9986" width="1.59765625" style="108" customWidth="1"/>
    <col min="9987" max="9987" width="11.8984375" style="108" customWidth="1"/>
    <col min="9988" max="9988" width="1.59765625" style="108" customWidth="1"/>
    <col min="9989" max="9989" width="10.59765625" style="108" customWidth="1"/>
    <col min="9990" max="9990" width="1.09765625" style="108" customWidth="1"/>
    <col min="9991" max="9991" width="10.09765625" style="108" customWidth="1"/>
    <col min="9992" max="9992" width="1.59765625" style="108" customWidth="1"/>
    <col min="9993" max="9993" width="11" style="108" customWidth="1"/>
    <col min="9994" max="9994" width="1.59765625" style="108" customWidth="1"/>
    <col min="9995" max="9995" width="10.59765625" style="108" customWidth="1"/>
    <col min="9996" max="9996" width="1.59765625" style="108" customWidth="1"/>
    <col min="9997" max="9997" width="10.09765625" style="108" customWidth="1"/>
    <col min="9998" max="9998" width="1.59765625" style="108" customWidth="1"/>
    <col min="9999" max="9999" width="10.09765625" style="108" customWidth="1"/>
    <col min="10000" max="10000" width="1.59765625" style="108" customWidth="1"/>
    <col min="10001" max="10001" width="10.09765625" style="108" customWidth="1"/>
    <col min="10002" max="10002" width="0.8984375" style="108" customWidth="1"/>
    <col min="10003" max="10003" width="13.59765625" style="108" customWidth="1"/>
    <col min="10004" max="10004" width="1.3984375" style="108" customWidth="1"/>
    <col min="10005" max="10005" width="12.3984375" style="108" customWidth="1"/>
    <col min="10006" max="10006" width="1" style="108" customWidth="1"/>
    <col min="10007" max="10007" width="13.09765625" style="108" customWidth="1"/>
    <col min="10008" max="10008" width="0.8984375" style="108" customWidth="1"/>
    <col min="10009" max="10009" width="10.3984375" style="108" customWidth="1"/>
    <col min="10010" max="10239" width="8.69921875" style="108"/>
    <col min="10240" max="10240" width="41.59765625" style="108" customWidth="1"/>
    <col min="10241" max="10241" width="4.59765625" style="108" customWidth="1"/>
    <col min="10242" max="10242" width="1.59765625" style="108" customWidth="1"/>
    <col min="10243" max="10243" width="11.8984375" style="108" customWidth="1"/>
    <col min="10244" max="10244" width="1.59765625" style="108" customWidth="1"/>
    <col min="10245" max="10245" width="10.59765625" style="108" customWidth="1"/>
    <col min="10246" max="10246" width="1.09765625" style="108" customWidth="1"/>
    <col min="10247" max="10247" width="10.09765625" style="108" customWidth="1"/>
    <col min="10248" max="10248" width="1.59765625" style="108" customWidth="1"/>
    <col min="10249" max="10249" width="11" style="108" customWidth="1"/>
    <col min="10250" max="10250" width="1.59765625" style="108" customWidth="1"/>
    <col min="10251" max="10251" width="10.59765625" style="108" customWidth="1"/>
    <col min="10252" max="10252" width="1.59765625" style="108" customWidth="1"/>
    <col min="10253" max="10253" width="10.09765625" style="108" customWidth="1"/>
    <col min="10254" max="10254" width="1.59765625" style="108" customWidth="1"/>
    <col min="10255" max="10255" width="10.09765625" style="108" customWidth="1"/>
    <col min="10256" max="10256" width="1.59765625" style="108" customWidth="1"/>
    <col min="10257" max="10257" width="10.09765625" style="108" customWidth="1"/>
    <col min="10258" max="10258" width="0.8984375" style="108" customWidth="1"/>
    <col min="10259" max="10259" width="13.59765625" style="108" customWidth="1"/>
    <col min="10260" max="10260" width="1.3984375" style="108" customWidth="1"/>
    <col min="10261" max="10261" width="12.3984375" style="108" customWidth="1"/>
    <col min="10262" max="10262" width="1" style="108" customWidth="1"/>
    <col min="10263" max="10263" width="13.09765625" style="108" customWidth="1"/>
    <col min="10264" max="10264" width="0.8984375" style="108" customWidth="1"/>
    <col min="10265" max="10265" width="10.3984375" style="108" customWidth="1"/>
    <col min="10266" max="10495" width="8.69921875" style="108"/>
    <col min="10496" max="10496" width="41.59765625" style="108" customWidth="1"/>
    <col min="10497" max="10497" width="4.59765625" style="108" customWidth="1"/>
    <col min="10498" max="10498" width="1.59765625" style="108" customWidth="1"/>
    <col min="10499" max="10499" width="11.8984375" style="108" customWidth="1"/>
    <col min="10500" max="10500" width="1.59765625" style="108" customWidth="1"/>
    <col min="10501" max="10501" width="10.59765625" style="108" customWidth="1"/>
    <col min="10502" max="10502" width="1.09765625" style="108" customWidth="1"/>
    <col min="10503" max="10503" width="10.09765625" style="108" customWidth="1"/>
    <col min="10504" max="10504" width="1.59765625" style="108" customWidth="1"/>
    <col min="10505" max="10505" width="11" style="108" customWidth="1"/>
    <col min="10506" max="10506" width="1.59765625" style="108" customWidth="1"/>
    <col min="10507" max="10507" width="10.59765625" style="108" customWidth="1"/>
    <col min="10508" max="10508" width="1.59765625" style="108" customWidth="1"/>
    <col min="10509" max="10509" width="10.09765625" style="108" customWidth="1"/>
    <col min="10510" max="10510" width="1.59765625" style="108" customWidth="1"/>
    <col min="10511" max="10511" width="10.09765625" style="108" customWidth="1"/>
    <col min="10512" max="10512" width="1.59765625" style="108" customWidth="1"/>
    <col min="10513" max="10513" width="10.09765625" style="108" customWidth="1"/>
    <col min="10514" max="10514" width="0.8984375" style="108" customWidth="1"/>
    <col min="10515" max="10515" width="13.59765625" style="108" customWidth="1"/>
    <col min="10516" max="10516" width="1.3984375" style="108" customWidth="1"/>
    <col min="10517" max="10517" width="12.3984375" style="108" customWidth="1"/>
    <col min="10518" max="10518" width="1" style="108" customWidth="1"/>
    <col min="10519" max="10519" width="13.09765625" style="108" customWidth="1"/>
    <col min="10520" max="10520" width="0.8984375" style="108" customWidth="1"/>
    <col min="10521" max="10521" width="10.3984375" style="108" customWidth="1"/>
    <col min="10522" max="10751" width="8.69921875" style="108"/>
    <col min="10752" max="10752" width="41.59765625" style="108" customWidth="1"/>
    <col min="10753" max="10753" width="4.59765625" style="108" customWidth="1"/>
    <col min="10754" max="10754" width="1.59765625" style="108" customWidth="1"/>
    <col min="10755" max="10755" width="11.8984375" style="108" customWidth="1"/>
    <col min="10756" max="10756" width="1.59765625" style="108" customWidth="1"/>
    <col min="10757" max="10757" width="10.59765625" style="108" customWidth="1"/>
    <col min="10758" max="10758" width="1.09765625" style="108" customWidth="1"/>
    <col min="10759" max="10759" width="10.09765625" style="108" customWidth="1"/>
    <col min="10760" max="10760" width="1.59765625" style="108" customWidth="1"/>
    <col min="10761" max="10761" width="11" style="108" customWidth="1"/>
    <col min="10762" max="10762" width="1.59765625" style="108" customWidth="1"/>
    <col min="10763" max="10763" width="10.59765625" style="108" customWidth="1"/>
    <col min="10764" max="10764" width="1.59765625" style="108" customWidth="1"/>
    <col min="10765" max="10765" width="10.09765625" style="108" customWidth="1"/>
    <col min="10766" max="10766" width="1.59765625" style="108" customWidth="1"/>
    <col min="10767" max="10767" width="10.09765625" style="108" customWidth="1"/>
    <col min="10768" max="10768" width="1.59765625" style="108" customWidth="1"/>
    <col min="10769" max="10769" width="10.09765625" style="108" customWidth="1"/>
    <col min="10770" max="10770" width="0.8984375" style="108" customWidth="1"/>
    <col min="10771" max="10771" width="13.59765625" style="108" customWidth="1"/>
    <col min="10772" max="10772" width="1.3984375" style="108" customWidth="1"/>
    <col min="10773" max="10773" width="12.3984375" style="108" customWidth="1"/>
    <col min="10774" max="10774" width="1" style="108" customWidth="1"/>
    <col min="10775" max="10775" width="13.09765625" style="108" customWidth="1"/>
    <col min="10776" max="10776" width="0.8984375" style="108" customWidth="1"/>
    <col min="10777" max="10777" width="10.3984375" style="108" customWidth="1"/>
    <col min="10778" max="11007" width="8.69921875" style="108"/>
    <col min="11008" max="11008" width="41.59765625" style="108" customWidth="1"/>
    <col min="11009" max="11009" width="4.59765625" style="108" customWidth="1"/>
    <col min="11010" max="11010" width="1.59765625" style="108" customWidth="1"/>
    <col min="11011" max="11011" width="11.8984375" style="108" customWidth="1"/>
    <col min="11012" max="11012" width="1.59765625" style="108" customWidth="1"/>
    <col min="11013" max="11013" width="10.59765625" style="108" customWidth="1"/>
    <col min="11014" max="11014" width="1.09765625" style="108" customWidth="1"/>
    <col min="11015" max="11015" width="10.09765625" style="108" customWidth="1"/>
    <col min="11016" max="11016" width="1.59765625" style="108" customWidth="1"/>
    <col min="11017" max="11017" width="11" style="108" customWidth="1"/>
    <col min="11018" max="11018" width="1.59765625" style="108" customWidth="1"/>
    <col min="11019" max="11019" width="10.59765625" style="108" customWidth="1"/>
    <col min="11020" max="11020" width="1.59765625" style="108" customWidth="1"/>
    <col min="11021" max="11021" width="10.09765625" style="108" customWidth="1"/>
    <col min="11022" max="11022" width="1.59765625" style="108" customWidth="1"/>
    <col min="11023" max="11023" width="10.09765625" style="108" customWidth="1"/>
    <col min="11024" max="11024" width="1.59765625" style="108" customWidth="1"/>
    <col min="11025" max="11025" width="10.09765625" style="108" customWidth="1"/>
    <col min="11026" max="11026" width="0.8984375" style="108" customWidth="1"/>
    <col min="11027" max="11027" width="13.59765625" style="108" customWidth="1"/>
    <col min="11028" max="11028" width="1.3984375" style="108" customWidth="1"/>
    <col min="11029" max="11029" width="12.3984375" style="108" customWidth="1"/>
    <col min="11030" max="11030" width="1" style="108" customWidth="1"/>
    <col min="11031" max="11031" width="13.09765625" style="108" customWidth="1"/>
    <col min="11032" max="11032" width="0.8984375" style="108" customWidth="1"/>
    <col min="11033" max="11033" width="10.3984375" style="108" customWidth="1"/>
    <col min="11034" max="11263" width="8.69921875" style="108"/>
    <col min="11264" max="11264" width="41.59765625" style="108" customWidth="1"/>
    <col min="11265" max="11265" width="4.59765625" style="108" customWidth="1"/>
    <col min="11266" max="11266" width="1.59765625" style="108" customWidth="1"/>
    <col min="11267" max="11267" width="11.8984375" style="108" customWidth="1"/>
    <col min="11268" max="11268" width="1.59765625" style="108" customWidth="1"/>
    <col min="11269" max="11269" width="10.59765625" style="108" customWidth="1"/>
    <col min="11270" max="11270" width="1.09765625" style="108" customWidth="1"/>
    <col min="11271" max="11271" width="10.09765625" style="108" customWidth="1"/>
    <col min="11272" max="11272" width="1.59765625" style="108" customWidth="1"/>
    <col min="11273" max="11273" width="11" style="108" customWidth="1"/>
    <col min="11274" max="11274" width="1.59765625" style="108" customWidth="1"/>
    <col min="11275" max="11275" width="10.59765625" style="108" customWidth="1"/>
    <col min="11276" max="11276" width="1.59765625" style="108" customWidth="1"/>
    <col min="11277" max="11277" width="10.09765625" style="108" customWidth="1"/>
    <col min="11278" max="11278" width="1.59765625" style="108" customWidth="1"/>
    <col min="11279" max="11279" width="10.09765625" style="108" customWidth="1"/>
    <col min="11280" max="11280" width="1.59765625" style="108" customWidth="1"/>
    <col min="11281" max="11281" width="10.09765625" style="108" customWidth="1"/>
    <col min="11282" max="11282" width="0.8984375" style="108" customWidth="1"/>
    <col min="11283" max="11283" width="13.59765625" style="108" customWidth="1"/>
    <col min="11284" max="11284" width="1.3984375" style="108" customWidth="1"/>
    <col min="11285" max="11285" width="12.3984375" style="108" customWidth="1"/>
    <col min="11286" max="11286" width="1" style="108" customWidth="1"/>
    <col min="11287" max="11287" width="13.09765625" style="108" customWidth="1"/>
    <col min="11288" max="11288" width="0.8984375" style="108" customWidth="1"/>
    <col min="11289" max="11289" width="10.3984375" style="108" customWidth="1"/>
    <col min="11290" max="11519" width="8.69921875" style="108"/>
    <col min="11520" max="11520" width="41.59765625" style="108" customWidth="1"/>
    <col min="11521" max="11521" width="4.59765625" style="108" customWidth="1"/>
    <col min="11522" max="11522" width="1.59765625" style="108" customWidth="1"/>
    <col min="11523" max="11523" width="11.8984375" style="108" customWidth="1"/>
    <col min="11524" max="11524" width="1.59765625" style="108" customWidth="1"/>
    <col min="11525" max="11525" width="10.59765625" style="108" customWidth="1"/>
    <col min="11526" max="11526" width="1.09765625" style="108" customWidth="1"/>
    <col min="11527" max="11527" width="10.09765625" style="108" customWidth="1"/>
    <col min="11528" max="11528" width="1.59765625" style="108" customWidth="1"/>
    <col min="11529" max="11529" width="11" style="108" customWidth="1"/>
    <col min="11530" max="11530" width="1.59765625" style="108" customWidth="1"/>
    <col min="11531" max="11531" width="10.59765625" style="108" customWidth="1"/>
    <col min="11532" max="11532" width="1.59765625" style="108" customWidth="1"/>
    <col min="11533" max="11533" width="10.09765625" style="108" customWidth="1"/>
    <col min="11534" max="11534" width="1.59765625" style="108" customWidth="1"/>
    <col min="11535" max="11535" width="10.09765625" style="108" customWidth="1"/>
    <col min="11536" max="11536" width="1.59765625" style="108" customWidth="1"/>
    <col min="11537" max="11537" width="10.09765625" style="108" customWidth="1"/>
    <col min="11538" max="11538" width="0.8984375" style="108" customWidth="1"/>
    <col min="11539" max="11539" width="13.59765625" style="108" customWidth="1"/>
    <col min="11540" max="11540" width="1.3984375" style="108" customWidth="1"/>
    <col min="11541" max="11541" width="12.3984375" style="108" customWidth="1"/>
    <col min="11542" max="11542" width="1" style="108" customWidth="1"/>
    <col min="11543" max="11543" width="13.09765625" style="108" customWidth="1"/>
    <col min="11544" max="11544" width="0.8984375" style="108" customWidth="1"/>
    <col min="11545" max="11545" width="10.3984375" style="108" customWidth="1"/>
    <col min="11546" max="11775" width="8.69921875" style="108"/>
    <col min="11776" max="11776" width="41.59765625" style="108" customWidth="1"/>
    <col min="11777" max="11777" width="4.59765625" style="108" customWidth="1"/>
    <col min="11778" max="11778" width="1.59765625" style="108" customWidth="1"/>
    <col min="11779" max="11779" width="11.8984375" style="108" customWidth="1"/>
    <col min="11780" max="11780" width="1.59765625" style="108" customWidth="1"/>
    <col min="11781" max="11781" width="10.59765625" style="108" customWidth="1"/>
    <col min="11782" max="11782" width="1.09765625" style="108" customWidth="1"/>
    <col min="11783" max="11783" width="10.09765625" style="108" customWidth="1"/>
    <col min="11784" max="11784" width="1.59765625" style="108" customWidth="1"/>
    <col min="11785" max="11785" width="11" style="108" customWidth="1"/>
    <col min="11786" max="11786" width="1.59765625" style="108" customWidth="1"/>
    <col min="11787" max="11787" width="10.59765625" style="108" customWidth="1"/>
    <col min="11788" max="11788" width="1.59765625" style="108" customWidth="1"/>
    <col min="11789" max="11789" width="10.09765625" style="108" customWidth="1"/>
    <col min="11790" max="11790" width="1.59765625" style="108" customWidth="1"/>
    <col min="11791" max="11791" width="10.09765625" style="108" customWidth="1"/>
    <col min="11792" max="11792" width="1.59765625" style="108" customWidth="1"/>
    <col min="11793" max="11793" width="10.09765625" style="108" customWidth="1"/>
    <col min="11794" max="11794" width="0.8984375" style="108" customWidth="1"/>
    <col min="11795" max="11795" width="13.59765625" style="108" customWidth="1"/>
    <col min="11796" max="11796" width="1.3984375" style="108" customWidth="1"/>
    <col min="11797" max="11797" width="12.3984375" style="108" customWidth="1"/>
    <col min="11798" max="11798" width="1" style="108" customWidth="1"/>
    <col min="11799" max="11799" width="13.09765625" style="108" customWidth="1"/>
    <col min="11800" max="11800" width="0.8984375" style="108" customWidth="1"/>
    <col min="11801" max="11801" width="10.3984375" style="108" customWidth="1"/>
    <col min="11802" max="12031" width="8.69921875" style="108"/>
    <col min="12032" max="12032" width="41.59765625" style="108" customWidth="1"/>
    <col min="12033" max="12033" width="4.59765625" style="108" customWidth="1"/>
    <col min="12034" max="12034" width="1.59765625" style="108" customWidth="1"/>
    <col min="12035" max="12035" width="11.8984375" style="108" customWidth="1"/>
    <col min="12036" max="12036" width="1.59765625" style="108" customWidth="1"/>
    <col min="12037" max="12037" width="10.59765625" style="108" customWidth="1"/>
    <col min="12038" max="12038" width="1.09765625" style="108" customWidth="1"/>
    <col min="12039" max="12039" width="10.09765625" style="108" customWidth="1"/>
    <col min="12040" max="12040" width="1.59765625" style="108" customWidth="1"/>
    <col min="12041" max="12041" width="11" style="108" customWidth="1"/>
    <col min="12042" max="12042" width="1.59765625" style="108" customWidth="1"/>
    <col min="12043" max="12043" width="10.59765625" style="108" customWidth="1"/>
    <col min="12044" max="12044" width="1.59765625" style="108" customWidth="1"/>
    <col min="12045" max="12045" width="10.09765625" style="108" customWidth="1"/>
    <col min="12046" max="12046" width="1.59765625" style="108" customWidth="1"/>
    <col min="12047" max="12047" width="10.09765625" style="108" customWidth="1"/>
    <col min="12048" max="12048" width="1.59765625" style="108" customWidth="1"/>
    <col min="12049" max="12049" width="10.09765625" style="108" customWidth="1"/>
    <col min="12050" max="12050" width="0.8984375" style="108" customWidth="1"/>
    <col min="12051" max="12051" width="13.59765625" style="108" customWidth="1"/>
    <col min="12052" max="12052" width="1.3984375" style="108" customWidth="1"/>
    <col min="12053" max="12053" width="12.3984375" style="108" customWidth="1"/>
    <col min="12054" max="12054" width="1" style="108" customWidth="1"/>
    <col min="12055" max="12055" width="13.09765625" style="108" customWidth="1"/>
    <col min="12056" max="12056" width="0.8984375" style="108" customWidth="1"/>
    <col min="12057" max="12057" width="10.3984375" style="108" customWidth="1"/>
    <col min="12058" max="12287" width="8.69921875" style="108"/>
    <col min="12288" max="12288" width="41.59765625" style="108" customWidth="1"/>
    <col min="12289" max="12289" width="4.59765625" style="108" customWidth="1"/>
    <col min="12290" max="12290" width="1.59765625" style="108" customWidth="1"/>
    <col min="12291" max="12291" width="11.8984375" style="108" customWidth="1"/>
    <col min="12292" max="12292" width="1.59765625" style="108" customWidth="1"/>
    <col min="12293" max="12293" width="10.59765625" style="108" customWidth="1"/>
    <col min="12294" max="12294" width="1.09765625" style="108" customWidth="1"/>
    <col min="12295" max="12295" width="10.09765625" style="108" customWidth="1"/>
    <col min="12296" max="12296" width="1.59765625" style="108" customWidth="1"/>
    <col min="12297" max="12297" width="11" style="108" customWidth="1"/>
    <col min="12298" max="12298" width="1.59765625" style="108" customWidth="1"/>
    <col min="12299" max="12299" width="10.59765625" style="108" customWidth="1"/>
    <col min="12300" max="12300" width="1.59765625" style="108" customWidth="1"/>
    <col min="12301" max="12301" width="10.09765625" style="108" customWidth="1"/>
    <col min="12302" max="12302" width="1.59765625" style="108" customWidth="1"/>
    <col min="12303" max="12303" width="10.09765625" style="108" customWidth="1"/>
    <col min="12304" max="12304" width="1.59765625" style="108" customWidth="1"/>
    <col min="12305" max="12305" width="10.09765625" style="108" customWidth="1"/>
    <col min="12306" max="12306" width="0.8984375" style="108" customWidth="1"/>
    <col min="12307" max="12307" width="13.59765625" style="108" customWidth="1"/>
    <col min="12308" max="12308" width="1.3984375" style="108" customWidth="1"/>
    <col min="12309" max="12309" width="12.3984375" style="108" customWidth="1"/>
    <col min="12310" max="12310" width="1" style="108" customWidth="1"/>
    <col min="12311" max="12311" width="13.09765625" style="108" customWidth="1"/>
    <col min="12312" max="12312" width="0.8984375" style="108" customWidth="1"/>
    <col min="12313" max="12313" width="10.3984375" style="108" customWidth="1"/>
    <col min="12314" max="12543" width="8.69921875" style="108"/>
    <col min="12544" max="12544" width="41.59765625" style="108" customWidth="1"/>
    <col min="12545" max="12545" width="4.59765625" style="108" customWidth="1"/>
    <col min="12546" max="12546" width="1.59765625" style="108" customWidth="1"/>
    <col min="12547" max="12547" width="11.8984375" style="108" customWidth="1"/>
    <col min="12548" max="12548" width="1.59765625" style="108" customWidth="1"/>
    <col min="12549" max="12549" width="10.59765625" style="108" customWidth="1"/>
    <col min="12550" max="12550" width="1.09765625" style="108" customWidth="1"/>
    <col min="12551" max="12551" width="10.09765625" style="108" customWidth="1"/>
    <col min="12552" max="12552" width="1.59765625" style="108" customWidth="1"/>
    <col min="12553" max="12553" width="11" style="108" customWidth="1"/>
    <col min="12554" max="12554" width="1.59765625" style="108" customWidth="1"/>
    <col min="12555" max="12555" width="10.59765625" style="108" customWidth="1"/>
    <col min="12556" max="12556" width="1.59765625" style="108" customWidth="1"/>
    <col min="12557" max="12557" width="10.09765625" style="108" customWidth="1"/>
    <col min="12558" max="12558" width="1.59765625" style="108" customWidth="1"/>
    <col min="12559" max="12559" width="10.09765625" style="108" customWidth="1"/>
    <col min="12560" max="12560" width="1.59765625" style="108" customWidth="1"/>
    <col min="12561" max="12561" width="10.09765625" style="108" customWidth="1"/>
    <col min="12562" max="12562" width="0.8984375" style="108" customWidth="1"/>
    <col min="12563" max="12563" width="13.59765625" style="108" customWidth="1"/>
    <col min="12564" max="12564" width="1.3984375" style="108" customWidth="1"/>
    <col min="12565" max="12565" width="12.3984375" style="108" customWidth="1"/>
    <col min="12566" max="12566" width="1" style="108" customWidth="1"/>
    <col min="12567" max="12567" width="13.09765625" style="108" customWidth="1"/>
    <col min="12568" max="12568" width="0.8984375" style="108" customWidth="1"/>
    <col min="12569" max="12569" width="10.3984375" style="108" customWidth="1"/>
    <col min="12570" max="12799" width="8.69921875" style="108"/>
    <col min="12800" max="12800" width="41.59765625" style="108" customWidth="1"/>
    <col min="12801" max="12801" width="4.59765625" style="108" customWidth="1"/>
    <col min="12802" max="12802" width="1.59765625" style="108" customWidth="1"/>
    <col min="12803" max="12803" width="11.8984375" style="108" customWidth="1"/>
    <col min="12804" max="12804" width="1.59765625" style="108" customWidth="1"/>
    <col min="12805" max="12805" width="10.59765625" style="108" customWidth="1"/>
    <col min="12806" max="12806" width="1.09765625" style="108" customWidth="1"/>
    <col min="12807" max="12807" width="10.09765625" style="108" customWidth="1"/>
    <col min="12808" max="12808" width="1.59765625" style="108" customWidth="1"/>
    <col min="12809" max="12809" width="11" style="108" customWidth="1"/>
    <col min="12810" max="12810" width="1.59765625" style="108" customWidth="1"/>
    <col min="12811" max="12811" width="10.59765625" style="108" customWidth="1"/>
    <col min="12812" max="12812" width="1.59765625" style="108" customWidth="1"/>
    <col min="12813" max="12813" width="10.09765625" style="108" customWidth="1"/>
    <col min="12814" max="12814" width="1.59765625" style="108" customWidth="1"/>
    <col min="12815" max="12815" width="10.09765625" style="108" customWidth="1"/>
    <col min="12816" max="12816" width="1.59765625" style="108" customWidth="1"/>
    <col min="12817" max="12817" width="10.09765625" style="108" customWidth="1"/>
    <col min="12818" max="12818" width="0.8984375" style="108" customWidth="1"/>
    <col min="12819" max="12819" width="13.59765625" style="108" customWidth="1"/>
    <col min="12820" max="12820" width="1.3984375" style="108" customWidth="1"/>
    <col min="12821" max="12821" width="12.3984375" style="108" customWidth="1"/>
    <col min="12822" max="12822" width="1" style="108" customWidth="1"/>
    <col min="12823" max="12823" width="13.09765625" style="108" customWidth="1"/>
    <col min="12824" max="12824" width="0.8984375" style="108" customWidth="1"/>
    <col min="12825" max="12825" width="10.3984375" style="108" customWidth="1"/>
    <col min="12826" max="13055" width="8.69921875" style="108"/>
    <col min="13056" max="13056" width="41.59765625" style="108" customWidth="1"/>
    <col min="13057" max="13057" width="4.59765625" style="108" customWidth="1"/>
    <col min="13058" max="13058" width="1.59765625" style="108" customWidth="1"/>
    <col min="13059" max="13059" width="11.8984375" style="108" customWidth="1"/>
    <col min="13060" max="13060" width="1.59765625" style="108" customWidth="1"/>
    <col min="13061" max="13061" width="10.59765625" style="108" customWidth="1"/>
    <col min="13062" max="13062" width="1.09765625" style="108" customWidth="1"/>
    <col min="13063" max="13063" width="10.09765625" style="108" customWidth="1"/>
    <col min="13064" max="13064" width="1.59765625" style="108" customWidth="1"/>
    <col min="13065" max="13065" width="11" style="108" customWidth="1"/>
    <col min="13066" max="13066" width="1.59765625" style="108" customWidth="1"/>
    <col min="13067" max="13067" width="10.59765625" style="108" customWidth="1"/>
    <col min="13068" max="13068" width="1.59765625" style="108" customWidth="1"/>
    <col min="13069" max="13069" width="10.09765625" style="108" customWidth="1"/>
    <col min="13070" max="13070" width="1.59765625" style="108" customWidth="1"/>
    <col min="13071" max="13071" width="10.09765625" style="108" customWidth="1"/>
    <col min="13072" max="13072" width="1.59765625" style="108" customWidth="1"/>
    <col min="13073" max="13073" width="10.09765625" style="108" customWidth="1"/>
    <col min="13074" max="13074" width="0.8984375" style="108" customWidth="1"/>
    <col min="13075" max="13075" width="13.59765625" style="108" customWidth="1"/>
    <col min="13076" max="13076" width="1.3984375" style="108" customWidth="1"/>
    <col min="13077" max="13077" width="12.3984375" style="108" customWidth="1"/>
    <col min="13078" max="13078" width="1" style="108" customWidth="1"/>
    <col min="13079" max="13079" width="13.09765625" style="108" customWidth="1"/>
    <col min="13080" max="13080" width="0.8984375" style="108" customWidth="1"/>
    <col min="13081" max="13081" width="10.3984375" style="108" customWidth="1"/>
    <col min="13082" max="13311" width="8.69921875" style="108"/>
    <col min="13312" max="13312" width="41.59765625" style="108" customWidth="1"/>
    <col min="13313" max="13313" width="4.59765625" style="108" customWidth="1"/>
    <col min="13314" max="13314" width="1.59765625" style="108" customWidth="1"/>
    <col min="13315" max="13315" width="11.8984375" style="108" customWidth="1"/>
    <col min="13316" max="13316" width="1.59765625" style="108" customWidth="1"/>
    <col min="13317" max="13317" width="10.59765625" style="108" customWidth="1"/>
    <col min="13318" max="13318" width="1.09765625" style="108" customWidth="1"/>
    <col min="13319" max="13319" width="10.09765625" style="108" customWidth="1"/>
    <col min="13320" max="13320" width="1.59765625" style="108" customWidth="1"/>
    <col min="13321" max="13321" width="11" style="108" customWidth="1"/>
    <col min="13322" max="13322" width="1.59765625" style="108" customWidth="1"/>
    <col min="13323" max="13323" width="10.59765625" style="108" customWidth="1"/>
    <col min="13324" max="13324" width="1.59765625" style="108" customWidth="1"/>
    <col min="13325" max="13325" width="10.09765625" style="108" customWidth="1"/>
    <col min="13326" max="13326" width="1.59765625" style="108" customWidth="1"/>
    <col min="13327" max="13327" width="10.09765625" style="108" customWidth="1"/>
    <col min="13328" max="13328" width="1.59765625" style="108" customWidth="1"/>
    <col min="13329" max="13329" width="10.09765625" style="108" customWidth="1"/>
    <col min="13330" max="13330" width="0.8984375" style="108" customWidth="1"/>
    <col min="13331" max="13331" width="13.59765625" style="108" customWidth="1"/>
    <col min="13332" max="13332" width="1.3984375" style="108" customWidth="1"/>
    <col min="13333" max="13333" width="12.3984375" style="108" customWidth="1"/>
    <col min="13334" max="13334" width="1" style="108" customWidth="1"/>
    <col min="13335" max="13335" width="13.09765625" style="108" customWidth="1"/>
    <col min="13336" max="13336" width="0.8984375" style="108" customWidth="1"/>
    <col min="13337" max="13337" width="10.3984375" style="108" customWidth="1"/>
    <col min="13338" max="13567" width="8.69921875" style="108"/>
    <col min="13568" max="13568" width="41.59765625" style="108" customWidth="1"/>
    <col min="13569" max="13569" width="4.59765625" style="108" customWidth="1"/>
    <col min="13570" max="13570" width="1.59765625" style="108" customWidth="1"/>
    <col min="13571" max="13571" width="11.8984375" style="108" customWidth="1"/>
    <col min="13572" max="13572" width="1.59765625" style="108" customWidth="1"/>
    <col min="13573" max="13573" width="10.59765625" style="108" customWidth="1"/>
    <col min="13574" max="13574" width="1.09765625" style="108" customWidth="1"/>
    <col min="13575" max="13575" width="10.09765625" style="108" customWidth="1"/>
    <col min="13576" max="13576" width="1.59765625" style="108" customWidth="1"/>
    <col min="13577" max="13577" width="11" style="108" customWidth="1"/>
    <col min="13578" max="13578" width="1.59765625" style="108" customWidth="1"/>
    <col min="13579" max="13579" width="10.59765625" style="108" customWidth="1"/>
    <col min="13580" max="13580" width="1.59765625" style="108" customWidth="1"/>
    <col min="13581" max="13581" width="10.09765625" style="108" customWidth="1"/>
    <col min="13582" max="13582" width="1.59765625" style="108" customWidth="1"/>
    <col min="13583" max="13583" width="10.09765625" style="108" customWidth="1"/>
    <col min="13584" max="13584" width="1.59765625" style="108" customWidth="1"/>
    <col min="13585" max="13585" width="10.09765625" style="108" customWidth="1"/>
    <col min="13586" max="13586" width="0.8984375" style="108" customWidth="1"/>
    <col min="13587" max="13587" width="13.59765625" style="108" customWidth="1"/>
    <col min="13588" max="13588" width="1.3984375" style="108" customWidth="1"/>
    <col min="13589" max="13589" width="12.3984375" style="108" customWidth="1"/>
    <col min="13590" max="13590" width="1" style="108" customWidth="1"/>
    <col min="13591" max="13591" width="13.09765625" style="108" customWidth="1"/>
    <col min="13592" max="13592" width="0.8984375" style="108" customWidth="1"/>
    <col min="13593" max="13593" width="10.3984375" style="108" customWidth="1"/>
    <col min="13594" max="13823" width="8.69921875" style="108"/>
    <col min="13824" max="13824" width="41.59765625" style="108" customWidth="1"/>
    <col min="13825" max="13825" width="4.59765625" style="108" customWidth="1"/>
    <col min="13826" max="13826" width="1.59765625" style="108" customWidth="1"/>
    <col min="13827" max="13827" width="11.8984375" style="108" customWidth="1"/>
    <col min="13828" max="13828" width="1.59765625" style="108" customWidth="1"/>
    <col min="13829" max="13829" width="10.59765625" style="108" customWidth="1"/>
    <col min="13830" max="13830" width="1.09765625" style="108" customWidth="1"/>
    <col min="13831" max="13831" width="10.09765625" style="108" customWidth="1"/>
    <col min="13832" max="13832" width="1.59765625" style="108" customWidth="1"/>
    <col min="13833" max="13833" width="11" style="108" customWidth="1"/>
    <col min="13834" max="13834" width="1.59765625" style="108" customWidth="1"/>
    <col min="13835" max="13835" width="10.59765625" style="108" customWidth="1"/>
    <col min="13836" max="13836" width="1.59765625" style="108" customWidth="1"/>
    <col min="13837" max="13837" width="10.09765625" style="108" customWidth="1"/>
    <col min="13838" max="13838" width="1.59765625" style="108" customWidth="1"/>
    <col min="13839" max="13839" width="10.09765625" style="108" customWidth="1"/>
    <col min="13840" max="13840" width="1.59765625" style="108" customWidth="1"/>
    <col min="13841" max="13841" width="10.09765625" style="108" customWidth="1"/>
    <col min="13842" max="13842" width="0.8984375" style="108" customWidth="1"/>
    <col min="13843" max="13843" width="13.59765625" style="108" customWidth="1"/>
    <col min="13844" max="13844" width="1.3984375" style="108" customWidth="1"/>
    <col min="13845" max="13845" width="12.3984375" style="108" customWidth="1"/>
    <col min="13846" max="13846" width="1" style="108" customWidth="1"/>
    <col min="13847" max="13847" width="13.09765625" style="108" customWidth="1"/>
    <col min="13848" max="13848" width="0.8984375" style="108" customWidth="1"/>
    <col min="13849" max="13849" width="10.3984375" style="108" customWidth="1"/>
    <col min="13850" max="14079" width="8.69921875" style="108"/>
    <col min="14080" max="14080" width="41.59765625" style="108" customWidth="1"/>
    <col min="14081" max="14081" width="4.59765625" style="108" customWidth="1"/>
    <col min="14082" max="14082" width="1.59765625" style="108" customWidth="1"/>
    <col min="14083" max="14083" width="11.8984375" style="108" customWidth="1"/>
    <col min="14084" max="14084" width="1.59765625" style="108" customWidth="1"/>
    <col min="14085" max="14085" width="10.59765625" style="108" customWidth="1"/>
    <col min="14086" max="14086" width="1.09765625" style="108" customWidth="1"/>
    <col min="14087" max="14087" width="10.09765625" style="108" customWidth="1"/>
    <col min="14088" max="14088" width="1.59765625" style="108" customWidth="1"/>
    <col min="14089" max="14089" width="11" style="108" customWidth="1"/>
    <col min="14090" max="14090" width="1.59765625" style="108" customWidth="1"/>
    <col min="14091" max="14091" width="10.59765625" style="108" customWidth="1"/>
    <col min="14092" max="14092" width="1.59765625" style="108" customWidth="1"/>
    <col min="14093" max="14093" width="10.09765625" style="108" customWidth="1"/>
    <col min="14094" max="14094" width="1.59765625" style="108" customWidth="1"/>
    <col min="14095" max="14095" width="10.09765625" style="108" customWidth="1"/>
    <col min="14096" max="14096" width="1.59765625" style="108" customWidth="1"/>
    <col min="14097" max="14097" width="10.09765625" style="108" customWidth="1"/>
    <col min="14098" max="14098" width="0.8984375" style="108" customWidth="1"/>
    <col min="14099" max="14099" width="13.59765625" style="108" customWidth="1"/>
    <col min="14100" max="14100" width="1.3984375" style="108" customWidth="1"/>
    <col min="14101" max="14101" width="12.3984375" style="108" customWidth="1"/>
    <col min="14102" max="14102" width="1" style="108" customWidth="1"/>
    <col min="14103" max="14103" width="13.09765625" style="108" customWidth="1"/>
    <col min="14104" max="14104" width="0.8984375" style="108" customWidth="1"/>
    <col min="14105" max="14105" width="10.3984375" style="108" customWidth="1"/>
    <col min="14106" max="14335" width="8.69921875" style="108"/>
    <col min="14336" max="14336" width="41.59765625" style="108" customWidth="1"/>
    <col min="14337" max="14337" width="4.59765625" style="108" customWidth="1"/>
    <col min="14338" max="14338" width="1.59765625" style="108" customWidth="1"/>
    <col min="14339" max="14339" width="11.8984375" style="108" customWidth="1"/>
    <col min="14340" max="14340" width="1.59765625" style="108" customWidth="1"/>
    <col min="14341" max="14341" width="10.59765625" style="108" customWidth="1"/>
    <col min="14342" max="14342" width="1.09765625" style="108" customWidth="1"/>
    <col min="14343" max="14343" width="10.09765625" style="108" customWidth="1"/>
    <col min="14344" max="14344" width="1.59765625" style="108" customWidth="1"/>
    <col min="14345" max="14345" width="11" style="108" customWidth="1"/>
    <col min="14346" max="14346" width="1.59765625" style="108" customWidth="1"/>
    <col min="14347" max="14347" width="10.59765625" style="108" customWidth="1"/>
    <col min="14348" max="14348" width="1.59765625" style="108" customWidth="1"/>
    <col min="14349" max="14349" width="10.09765625" style="108" customWidth="1"/>
    <col min="14350" max="14350" width="1.59765625" style="108" customWidth="1"/>
    <col min="14351" max="14351" width="10.09765625" style="108" customWidth="1"/>
    <col min="14352" max="14352" width="1.59765625" style="108" customWidth="1"/>
    <col min="14353" max="14353" width="10.09765625" style="108" customWidth="1"/>
    <col min="14354" max="14354" width="0.8984375" style="108" customWidth="1"/>
    <col min="14355" max="14355" width="13.59765625" style="108" customWidth="1"/>
    <col min="14356" max="14356" width="1.3984375" style="108" customWidth="1"/>
    <col min="14357" max="14357" width="12.3984375" style="108" customWidth="1"/>
    <col min="14358" max="14358" width="1" style="108" customWidth="1"/>
    <col min="14359" max="14359" width="13.09765625" style="108" customWidth="1"/>
    <col min="14360" max="14360" width="0.8984375" style="108" customWidth="1"/>
    <col min="14361" max="14361" width="10.3984375" style="108" customWidth="1"/>
    <col min="14362" max="14591" width="8.69921875" style="108"/>
    <col min="14592" max="14592" width="41.59765625" style="108" customWidth="1"/>
    <col min="14593" max="14593" width="4.59765625" style="108" customWidth="1"/>
    <col min="14594" max="14594" width="1.59765625" style="108" customWidth="1"/>
    <col min="14595" max="14595" width="11.8984375" style="108" customWidth="1"/>
    <col min="14596" max="14596" width="1.59765625" style="108" customWidth="1"/>
    <col min="14597" max="14597" width="10.59765625" style="108" customWidth="1"/>
    <col min="14598" max="14598" width="1.09765625" style="108" customWidth="1"/>
    <col min="14599" max="14599" width="10.09765625" style="108" customWidth="1"/>
    <col min="14600" max="14600" width="1.59765625" style="108" customWidth="1"/>
    <col min="14601" max="14601" width="11" style="108" customWidth="1"/>
    <col min="14602" max="14602" width="1.59765625" style="108" customWidth="1"/>
    <col min="14603" max="14603" width="10.59765625" style="108" customWidth="1"/>
    <col min="14604" max="14604" width="1.59765625" style="108" customWidth="1"/>
    <col min="14605" max="14605" width="10.09765625" style="108" customWidth="1"/>
    <col min="14606" max="14606" width="1.59765625" style="108" customWidth="1"/>
    <col min="14607" max="14607" width="10.09765625" style="108" customWidth="1"/>
    <col min="14608" max="14608" width="1.59765625" style="108" customWidth="1"/>
    <col min="14609" max="14609" width="10.09765625" style="108" customWidth="1"/>
    <col min="14610" max="14610" width="0.8984375" style="108" customWidth="1"/>
    <col min="14611" max="14611" width="13.59765625" style="108" customWidth="1"/>
    <col min="14612" max="14612" width="1.3984375" style="108" customWidth="1"/>
    <col min="14613" max="14613" width="12.3984375" style="108" customWidth="1"/>
    <col min="14614" max="14614" width="1" style="108" customWidth="1"/>
    <col min="14615" max="14615" width="13.09765625" style="108" customWidth="1"/>
    <col min="14616" max="14616" width="0.8984375" style="108" customWidth="1"/>
    <col min="14617" max="14617" width="10.3984375" style="108" customWidth="1"/>
    <col min="14618" max="14847" width="8.69921875" style="108"/>
    <col min="14848" max="14848" width="41.59765625" style="108" customWidth="1"/>
    <col min="14849" max="14849" width="4.59765625" style="108" customWidth="1"/>
    <col min="14850" max="14850" width="1.59765625" style="108" customWidth="1"/>
    <col min="14851" max="14851" width="11.8984375" style="108" customWidth="1"/>
    <col min="14852" max="14852" width="1.59765625" style="108" customWidth="1"/>
    <col min="14853" max="14853" width="10.59765625" style="108" customWidth="1"/>
    <col min="14854" max="14854" width="1.09765625" style="108" customWidth="1"/>
    <col min="14855" max="14855" width="10.09765625" style="108" customWidth="1"/>
    <col min="14856" max="14856" width="1.59765625" style="108" customWidth="1"/>
    <col min="14857" max="14857" width="11" style="108" customWidth="1"/>
    <col min="14858" max="14858" width="1.59765625" style="108" customWidth="1"/>
    <col min="14859" max="14859" width="10.59765625" style="108" customWidth="1"/>
    <col min="14860" max="14860" width="1.59765625" style="108" customWidth="1"/>
    <col min="14861" max="14861" width="10.09765625" style="108" customWidth="1"/>
    <col min="14862" max="14862" width="1.59765625" style="108" customWidth="1"/>
    <col min="14863" max="14863" width="10.09765625" style="108" customWidth="1"/>
    <col min="14864" max="14864" width="1.59765625" style="108" customWidth="1"/>
    <col min="14865" max="14865" width="10.09765625" style="108" customWidth="1"/>
    <col min="14866" max="14866" width="0.8984375" style="108" customWidth="1"/>
    <col min="14867" max="14867" width="13.59765625" style="108" customWidth="1"/>
    <col min="14868" max="14868" width="1.3984375" style="108" customWidth="1"/>
    <col min="14869" max="14869" width="12.3984375" style="108" customWidth="1"/>
    <col min="14870" max="14870" width="1" style="108" customWidth="1"/>
    <col min="14871" max="14871" width="13.09765625" style="108" customWidth="1"/>
    <col min="14872" max="14872" width="0.8984375" style="108" customWidth="1"/>
    <col min="14873" max="14873" width="10.3984375" style="108" customWidth="1"/>
    <col min="14874" max="15103" width="8.69921875" style="108"/>
    <col min="15104" max="15104" width="41.59765625" style="108" customWidth="1"/>
    <col min="15105" max="15105" width="4.59765625" style="108" customWidth="1"/>
    <col min="15106" max="15106" width="1.59765625" style="108" customWidth="1"/>
    <col min="15107" max="15107" width="11.8984375" style="108" customWidth="1"/>
    <col min="15108" max="15108" width="1.59765625" style="108" customWidth="1"/>
    <col min="15109" max="15109" width="10.59765625" style="108" customWidth="1"/>
    <col min="15110" max="15110" width="1.09765625" style="108" customWidth="1"/>
    <col min="15111" max="15111" width="10.09765625" style="108" customWidth="1"/>
    <col min="15112" max="15112" width="1.59765625" style="108" customWidth="1"/>
    <col min="15113" max="15113" width="11" style="108" customWidth="1"/>
    <col min="15114" max="15114" width="1.59765625" style="108" customWidth="1"/>
    <col min="15115" max="15115" width="10.59765625" style="108" customWidth="1"/>
    <col min="15116" max="15116" width="1.59765625" style="108" customWidth="1"/>
    <col min="15117" max="15117" width="10.09765625" style="108" customWidth="1"/>
    <col min="15118" max="15118" width="1.59765625" style="108" customWidth="1"/>
    <col min="15119" max="15119" width="10.09765625" style="108" customWidth="1"/>
    <col min="15120" max="15120" width="1.59765625" style="108" customWidth="1"/>
    <col min="15121" max="15121" width="10.09765625" style="108" customWidth="1"/>
    <col min="15122" max="15122" width="0.8984375" style="108" customWidth="1"/>
    <col min="15123" max="15123" width="13.59765625" style="108" customWidth="1"/>
    <col min="15124" max="15124" width="1.3984375" style="108" customWidth="1"/>
    <col min="15125" max="15125" width="12.3984375" style="108" customWidth="1"/>
    <col min="15126" max="15126" width="1" style="108" customWidth="1"/>
    <col min="15127" max="15127" width="13.09765625" style="108" customWidth="1"/>
    <col min="15128" max="15128" width="0.8984375" style="108" customWidth="1"/>
    <col min="15129" max="15129" width="10.3984375" style="108" customWidth="1"/>
    <col min="15130" max="15359" width="8.69921875" style="108"/>
    <col min="15360" max="15360" width="41.59765625" style="108" customWidth="1"/>
    <col min="15361" max="15361" width="4.59765625" style="108" customWidth="1"/>
    <col min="15362" max="15362" width="1.59765625" style="108" customWidth="1"/>
    <col min="15363" max="15363" width="11.8984375" style="108" customWidth="1"/>
    <col min="15364" max="15364" width="1.59765625" style="108" customWidth="1"/>
    <col min="15365" max="15365" width="10.59765625" style="108" customWidth="1"/>
    <col min="15366" max="15366" width="1.09765625" style="108" customWidth="1"/>
    <col min="15367" max="15367" width="10.09765625" style="108" customWidth="1"/>
    <col min="15368" max="15368" width="1.59765625" style="108" customWidth="1"/>
    <col min="15369" max="15369" width="11" style="108" customWidth="1"/>
    <col min="15370" max="15370" width="1.59765625" style="108" customWidth="1"/>
    <col min="15371" max="15371" width="10.59765625" style="108" customWidth="1"/>
    <col min="15372" max="15372" width="1.59765625" style="108" customWidth="1"/>
    <col min="15373" max="15373" width="10.09765625" style="108" customWidth="1"/>
    <col min="15374" max="15374" width="1.59765625" style="108" customWidth="1"/>
    <col min="15375" max="15375" width="10.09765625" style="108" customWidth="1"/>
    <col min="15376" max="15376" width="1.59765625" style="108" customWidth="1"/>
    <col min="15377" max="15377" width="10.09765625" style="108" customWidth="1"/>
    <col min="15378" max="15378" width="0.8984375" style="108" customWidth="1"/>
    <col min="15379" max="15379" width="13.59765625" style="108" customWidth="1"/>
    <col min="15380" max="15380" width="1.3984375" style="108" customWidth="1"/>
    <col min="15381" max="15381" width="12.3984375" style="108" customWidth="1"/>
    <col min="15382" max="15382" width="1" style="108" customWidth="1"/>
    <col min="15383" max="15383" width="13.09765625" style="108" customWidth="1"/>
    <col min="15384" max="15384" width="0.8984375" style="108" customWidth="1"/>
    <col min="15385" max="15385" width="10.3984375" style="108" customWidth="1"/>
    <col min="15386" max="15615" width="8.69921875" style="108"/>
    <col min="15616" max="15616" width="41.59765625" style="108" customWidth="1"/>
    <col min="15617" max="15617" width="4.59765625" style="108" customWidth="1"/>
    <col min="15618" max="15618" width="1.59765625" style="108" customWidth="1"/>
    <col min="15619" max="15619" width="11.8984375" style="108" customWidth="1"/>
    <col min="15620" max="15620" width="1.59765625" style="108" customWidth="1"/>
    <col min="15621" max="15621" width="10.59765625" style="108" customWidth="1"/>
    <col min="15622" max="15622" width="1.09765625" style="108" customWidth="1"/>
    <col min="15623" max="15623" width="10.09765625" style="108" customWidth="1"/>
    <col min="15624" max="15624" width="1.59765625" style="108" customWidth="1"/>
    <col min="15625" max="15625" width="11" style="108" customWidth="1"/>
    <col min="15626" max="15626" width="1.59765625" style="108" customWidth="1"/>
    <col min="15627" max="15627" width="10.59765625" style="108" customWidth="1"/>
    <col min="15628" max="15628" width="1.59765625" style="108" customWidth="1"/>
    <col min="15629" max="15629" width="10.09765625" style="108" customWidth="1"/>
    <col min="15630" max="15630" width="1.59765625" style="108" customWidth="1"/>
    <col min="15631" max="15631" width="10.09765625" style="108" customWidth="1"/>
    <col min="15632" max="15632" width="1.59765625" style="108" customWidth="1"/>
    <col min="15633" max="15633" width="10.09765625" style="108" customWidth="1"/>
    <col min="15634" max="15634" width="0.8984375" style="108" customWidth="1"/>
    <col min="15635" max="15635" width="13.59765625" style="108" customWidth="1"/>
    <col min="15636" max="15636" width="1.3984375" style="108" customWidth="1"/>
    <col min="15637" max="15637" width="12.3984375" style="108" customWidth="1"/>
    <col min="15638" max="15638" width="1" style="108" customWidth="1"/>
    <col min="15639" max="15639" width="13.09765625" style="108" customWidth="1"/>
    <col min="15640" max="15640" width="0.8984375" style="108" customWidth="1"/>
    <col min="15641" max="15641" width="10.3984375" style="108" customWidth="1"/>
    <col min="15642" max="15871" width="8.69921875" style="108"/>
    <col min="15872" max="15872" width="41.59765625" style="108" customWidth="1"/>
    <col min="15873" max="15873" width="4.59765625" style="108" customWidth="1"/>
    <col min="15874" max="15874" width="1.59765625" style="108" customWidth="1"/>
    <col min="15875" max="15875" width="11.8984375" style="108" customWidth="1"/>
    <col min="15876" max="15876" width="1.59765625" style="108" customWidth="1"/>
    <col min="15877" max="15877" width="10.59765625" style="108" customWidth="1"/>
    <col min="15878" max="15878" width="1.09765625" style="108" customWidth="1"/>
    <col min="15879" max="15879" width="10.09765625" style="108" customWidth="1"/>
    <col min="15880" max="15880" width="1.59765625" style="108" customWidth="1"/>
    <col min="15881" max="15881" width="11" style="108" customWidth="1"/>
    <col min="15882" max="15882" width="1.59765625" style="108" customWidth="1"/>
    <col min="15883" max="15883" width="10.59765625" style="108" customWidth="1"/>
    <col min="15884" max="15884" width="1.59765625" style="108" customWidth="1"/>
    <col min="15885" max="15885" width="10.09765625" style="108" customWidth="1"/>
    <col min="15886" max="15886" width="1.59765625" style="108" customWidth="1"/>
    <col min="15887" max="15887" width="10.09765625" style="108" customWidth="1"/>
    <col min="15888" max="15888" width="1.59765625" style="108" customWidth="1"/>
    <col min="15889" max="15889" width="10.09765625" style="108" customWidth="1"/>
    <col min="15890" max="15890" width="0.8984375" style="108" customWidth="1"/>
    <col min="15891" max="15891" width="13.59765625" style="108" customWidth="1"/>
    <col min="15892" max="15892" width="1.3984375" style="108" customWidth="1"/>
    <col min="15893" max="15893" width="12.3984375" style="108" customWidth="1"/>
    <col min="15894" max="15894" width="1" style="108" customWidth="1"/>
    <col min="15895" max="15895" width="13.09765625" style="108" customWidth="1"/>
    <col min="15896" max="15896" width="0.8984375" style="108" customWidth="1"/>
    <col min="15897" max="15897" width="10.3984375" style="108" customWidth="1"/>
    <col min="15898" max="16127" width="8.69921875" style="108"/>
    <col min="16128" max="16128" width="41.59765625" style="108" customWidth="1"/>
    <col min="16129" max="16129" width="4.59765625" style="108" customWidth="1"/>
    <col min="16130" max="16130" width="1.59765625" style="108" customWidth="1"/>
    <col min="16131" max="16131" width="11.8984375" style="108" customWidth="1"/>
    <col min="16132" max="16132" width="1.59765625" style="108" customWidth="1"/>
    <col min="16133" max="16133" width="10.59765625" style="108" customWidth="1"/>
    <col min="16134" max="16134" width="1.09765625" style="108" customWidth="1"/>
    <col min="16135" max="16135" width="10.09765625" style="108" customWidth="1"/>
    <col min="16136" max="16136" width="1.59765625" style="108" customWidth="1"/>
    <col min="16137" max="16137" width="11" style="108" customWidth="1"/>
    <col min="16138" max="16138" width="1.59765625" style="108" customWidth="1"/>
    <col min="16139" max="16139" width="10.59765625" style="108" customWidth="1"/>
    <col min="16140" max="16140" width="1.59765625" style="108" customWidth="1"/>
    <col min="16141" max="16141" width="10.09765625" style="108" customWidth="1"/>
    <col min="16142" max="16142" width="1.59765625" style="108" customWidth="1"/>
    <col min="16143" max="16143" width="10.09765625" style="108" customWidth="1"/>
    <col min="16144" max="16144" width="1.59765625" style="108" customWidth="1"/>
    <col min="16145" max="16145" width="10.09765625" style="108" customWidth="1"/>
    <col min="16146" max="16146" width="0.8984375" style="108" customWidth="1"/>
    <col min="16147" max="16147" width="13.59765625" style="108" customWidth="1"/>
    <col min="16148" max="16148" width="1.3984375" style="108" customWidth="1"/>
    <col min="16149" max="16149" width="12.3984375" style="108" customWidth="1"/>
    <col min="16150" max="16150" width="1" style="108" customWidth="1"/>
    <col min="16151" max="16151" width="13.09765625" style="108" customWidth="1"/>
    <col min="16152" max="16152" width="0.8984375" style="108" customWidth="1"/>
    <col min="16153" max="16153" width="10.3984375" style="108" customWidth="1"/>
    <col min="16154" max="16382" width="8.69921875" style="108"/>
    <col min="16383" max="16384" width="8.59765625" style="108" customWidth="1"/>
  </cols>
  <sheetData>
    <row r="1" spans="1:22" s="126" customFormat="1" ht="20.25" customHeight="1">
      <c r="A1" s="105" t="s">
        <v>0</v>
      </c>
      <c r="B1" s="105"/>
      <c r="C1" s="105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</row>
    <row r="2" spans="1:22" s="126" customFormat="1" ht="20.25" customHeight="1">
      <c r="A2" s="116" t="s">
        <v>115</v>
      </c>
      <c r="B2" s="116"/>
      <c r="C2" s="116"/>
      <c r="D2" s="117"/>
      <c r="E2" s="117"/>
      <c r="F2" s="108"/>
      <c r="G2" s="117"/>
      <c r="H2" s="108"/>
      <c r="I2" s="117"/>
      <c r="J2" s="108"/>
      <c r="K2" s="108"/>
      <c r="L2" s="108"/>
      <c r="M2" s="108"/>
      <c r="N2" s="108"/>
      <c r="O2" s="108"/>
      <c r="P2" s="108"/>
      <c r="Q2" s="108"/>
      <c r="R2" s="108"/>
      <c r="S2" s="117"/>
      <c r="T2" s="108"/>
      <c r="U2" s="117"/>
      <c r="V2" s="108"/>
    </row>
    <row r="3" spans="1:22" s="126" customFormat="1" ht="16.5" customHeight="1">
      <c r="A3" s="113"/>
      <c r="B3" s="113"/>
      <c r="C3" s="113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</row>
    <row r="4" spans="1:22" s="126" customFormat="1" ht="20.25" customHeight="1">
      <c r="A4" s="113"/>
      <c r="B4" s="113"/>
      <c r="C4" s="113"/>
      <c r="D4" s="263" t="s">
        <v>116</v>
      </c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  <c r="U4" s="263"/>
      <c r="V4" s="263"/>
    </row>
    <row r="5" spans="1:22" s="126" customFormat="1" ht="30.9" customHeight="1">
      <c r="A5" s="108"/>
      <c r="B5" s="108"/>
      <c r="C5" s="108"/>
      <c r="D5" s="108"/>
      <c r="E5" s="108"/>
      <c r="F5" s="108"/>
      <c r="G5" s="118"/>
      <c r="H5" s="264" t="s">
        <v>70</v>
      </c>
      <c r="I5" s="264"/>
      <c r="J5" s="264"/>
      <c r="K5" s="118"/>
      <c r="L5" s="265" t="s">
        <v>74</v>
      </c>
      <c r="M5" s="265"/>
      <c r="N5" s="265"/>
      <c r="O5" s="265"/>
      <c r="P5" s="265"/>
      <c r="Q5" s="108"/>
      <c r="R5" s="108"/>
      <c r="S5" s="108"/>
      <c r="T5" s="108"/>
      <c r="U5" s="108"/>
      <c r="V5" s="108"/>
    </row>
    <row r="6" spans="1:22" s="126" customFormat="1" ht="20.25" customHeight="1">
      <c r="A6" s="108"/>
      <c r="B6" s="108"/>
      <c r="C6" s="10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30"/>
      <c r="Q6" s="118"/>
      <c r="R6" s="118"/>
      <c r="S6" s="118"/>
      <c r="T6" s="118"/>
      <c r="U6" s="118"/>
      <c r="V6" s="118"/>
    </row>
    <row r="7" spans="1:22" s="126" customFormat="1" ht="20.25" customHeight="1">
      <c r="A7" s="108"/>
      <c r="B7" s="108"/>
      <c r="C7" s="108"/>
      <c r="D7" s="118"/>
      <c r="E7" s="118"/>
      <c r="F7" s="118"/>
      <c r="G7" s="118"/>
      <c r="H7" s="118"/>
      <c r="I7" s="118"/>
      <c r="J7" s="118"/>
      <c r="K7" s="118"/>
      <c r="L7" s="118" t="s">
        <v>153</v>
      </c>
      <c r="M7" s="118"/>
      <c r="N7" s="118"/>
      <c r="O7" s="118"/>
      <c r="P7" s="30"/>
      <c r="Q7" s="118"/>
      <c r="R7" s="118"/>
      <c r="S7" s="118"/>
      <c r="T7" s="118"/>
      <c r="U7" s="118"/>
      <c r="V7" s="118"/>
    </row>
    <row r="8" spans="1:22" s="126" customFormat="1" ht="20.25" customHeight="1">
      <c r="A8" s="108"/>
      <c r="B8" s="108"/>
      <c r="C8" s="108"/>
      <c r="D8" s="118"/>
      <c r="E8" s="118"/>
      <c r="F8" s="118"/>
      <c r="G8" s="118"/>
      <c r="H8" s="118"/>
      <c r="I8" s="118"/>
      <c r="J8" s="118"/>
      <c r="K8" s="118"/>
      <c r="L8" s="120" t="s">
        <v>117</v>
      </c>
      <c r="M8" s="120"/>
      <c r="N8" s="118"/>
      <c r="O8" s="118"/>
      <c r="P8" s="30"/>
      <c r="Q8" s="118"/>
      <c r="R8" s="118" t="s">
        <v>118</v>
      </c>
      <c r="S8" s="118"/>
      <c r="T8" s="118"/>
      <c r="U8" s="118"/>
      <c r="V8" s="118"/>
    </row>
    <row r="9" spans="1:22" s="126" customFormat="1" ht="20.25" customHeight="1">
      <c r="A9" s="108"/>
      <c r="B9" s="108"/>
      <c r="C9" s="108"/>
      <c r="D9" s="118" t="s">
        <v>119</v>
      </c>
      <c r="E9" s="118"/>
      <c r="F9" s="118" t="s">
        <v>120</v>
      </c>
      <c r="G9" s="118"/>
      <c r="H9" s="118"/>
      <c r="I9" s="118"/>
      <c r="J9" s="118"/>
      <c r="K9" s="118"/>
      <c r="L9" s="118" t="s">
        <v>121</v>
      </c>
      <c r="M9" s="118"/>
      <c r="N9" s="118"/>
      <c r="O9" s="118"/>
      <c r="P9" s="30"/>
      <c r="Q9" s="118"/>
      <c r="R9" s="118" t="s">
        <v>122</v>
      </c>
      <c r="S9" s="118"/>
      <c r="T9" s="118" t="s">
        <v>123</v>
      </c>
      <c r="U9" s="118"/>
      <c r="V9" s="118"/>
    </row>
    <row r="10" spans="1:22" s="126" customFormat="1" ht="20.25" customHeight="1">
      <c r="A10" s="108"/>
      <c r="B10" s="108"/>
      <c r="C10" s="108"/>
      <c r="D10" s="118" t="s">
        <v>124</v>
      </c>
      <c r="E10" s="118"/>
      <c r="F10" s="118" t="s">
        <v>125</v>
      </c>
      <c r="G10" s="118"/>
      <c r="H10" s="118" t="s">
        <v>126</v>
      </c>
      <c r="I10" s="118"/>
      <c r="J10" s="118"/>
      <c r="K10" s="118"/>
      <c r="L10" s="118" t="s">
        <v>127</v>
      </c>
      <c r="M10" s="118"/>
      <c r="N10" s="118" t="s">
        <v>128</v>
      </c>
      <c r="O10" s="118"/>
      <c r="P10" s="30" t="s">
        <v>129</v>
      </c>
      <c r="Q10" s="118"/>
      <c r="R10" s="118" t="s">
        <v>130</v>
      </c>
      <c r="S10" s="118"/>
      <c r="T10" s="118" t="s">
        <v>131</v>
      </c>
      <c r="U10" s="118"/>
      <c r="V10" s="118" t="s">
        <v>132</v>
      </c>
    </row>
    <row r="11" spans="1:22" s="126" customFormat="1" ht="20.25" customHeight="1">
      <c r="A11" s="108"/>
      <c r="B11" s="110"/>
      <c r="C11" s="108"/>
      <c r="D11" s="118" t="s">
        <v>133</v>
      </c>
      <c r="E11" s="118"/>
      <c r="F11" s="118" t="s">
        <v>134</v>
      </c>
      <c r="G11" s="118"/>
      <c r="H11" s="118" t="s">
        <v>135</v>
      </c>
      <c r="I11" s="118"/>
      <c r="J11" s="118" t="s">
        <v>136</v>
      </c>
      <c r="K11" s="118"/>
      <c r="L11" s="118" t="s">
        <v>137</v>
      </c>
      <c r="M11" s="118"/>
      <c r="N11" s="118" t="s">
        <v>135</v>
      </c>
      <c r="O11" s="118"/>
      <c r="P11" s="31" t="s">
        <v>138</v>
      </c>
      <c r="Q11" s="118"/>
      <c r="R11" s="118" t="s">
        <v>139</v>
      </c>
      <c r="S11" s="118"/>
      <c r="T11" s="118" t="s">
        <v>140</v>
      </c>
      <c r="U11" s="118"/>
      <c r="V11" s="118" t="s">
        <v>141</v>
      </c>
    </row>
    <row r="12" spans="1:22" s="126" customFormat="1" ht="20.25" customHeight="1">
      <c r="A12" s="108"/>
      <c r="B12" s="108"/>
      <c r="C12" s="108"/>
      <c r="D12" s="266" t="s">
        <v>8</v>
      </c>
      <c r="E12" s="266"/>
      <c r="F12" s="266"/>
      <c r="G12" s="266"/>
      <c r="H12" s="266"/>
      <c r="I12" s="266"/>
      <c r="J12" s="266"/>
      <c r="K12" s="266"/>
      <c r="L12" s="266"/>
      <c r="M12" s="266"/>
      <c r="N12" s="266"/>
      <c r="O12" s="266"/>
      <c r="P12" s="266"/>
      <c r="Q12" s="266"/>
      <c r="R12" s="266"/>
      <c r="S12" s="266"/>
      <c r="T12" s="266"/>
      <c r="U12" s="266"/>
      <c r="V12" s="266"/>
    </row>
    <row r="13" spans="1:22" s="126" customFormat="1" ht="18" customHeight="1">
      <c r="A13" s="107" t="s">
        <v>217</v>
      </c>
      <c r="B13" s="107"/>
      <c r="C13" s="107"/>
      <c r="D13" s="110"/>
      <c r="E13" s="118"/>
      <c r="F13" s="110"/>
      <c r="G13" s="118"/>
      <c r="H13" s="110"/>
      <c r="I13" s="118"/>
      <c r="J13" s="110"/>
      <c r="K13" s="110"/>
      <c r="L13" s="110"/>
      <c r="M13" s="110"/>
      <c r="N13" s="110"/>
      <c r="O13" s="110"/>
      <c r="P13" s="110"/>
      <c r="Q13" s="110"/>
      <c r="R13" s="110"/>
      <c r="S13" s="118"/>
      <c r="T13" s="110"/>
      <c r="U13" s="118"/>
      <c r="V13" s="108"/>
    </row>
    <row r="14" spans="1:22" s="126" customFormat="1" ht="20.25" customHeight="1">
      <c r="A14" s="106" t="s">
        <v>154</v>
      </c>
      <c r="B14" s="106"/>
      <c r="C14" s="106"/>
      <c r="D14" s="32">
        <v>1424208</v>
      </c>
      <c r="E14" s="32"/>
      <c r="F14" s="32">
        <v>1983664</v>
      </c>
      <c r="G14" s="32"/>
      <c r="H14" s="32">
        <v>111721</v>
      </c>
      <c r="I14" s="32"/>
      <c r="J14" s="32">
        <v>2097825</v>
      </c>
      <c r="K14" s="32"/>
      <c r="L14" s="32">
        <v>40861</v>
      </c>
      <c r="M14" s="32"/>
      <c r="N14" s="32">
        <v>-1284</v>
      </c>
      <c r="O14" s="33"/>
      <c r="P14" s="53">
        <f>SUM(L14:N14)</f>
        <v>39577</v>
      </c>
      <c r="Q14" s="33"/>
      <c r="R14" s="54">
        <f>SUM(D14:N14)</f>
        <v>5656995</v>
      </c>
      <c r="S14" s="32"/>
      <c r="T14" s="32">
        <v>38396</v>
      </c>
      <c r="U14" s="32"/>
      <c r="V14" s="54">
        <v>5695391</v>
      </c>
    </row>
    <row r="15" spans="1:22" s="126" customFormat="1" ht="20.25" customHeight="1">
      <c r="A15" s="121"/>
      <c r="B15" s="121"/>
      <c r="C15" s="121"/>
      <c r="D15" s="29"/>
      <c r="E15" s="32"/>
      <c r="F15" s="29"/>
      <c r="G15" s="32"/>
      <c r="H15" s="29"/>
      <c r="I15" s="32"/>
      <c r="J15" s="29"/>
      <c r="K15" s="29"/>
      <c r="L15" s="29"/>
      <c r="M15" s="29"/>
      <c r="N15" s="29"/>
      <c r="O15" s="29"/>
      <c r="P15" s="29"/>
      <c r="Q15" s="29"/>
      <c r="R15" s="29"/>
      <c r="S15" s="32"/>
      <c r="T15" s="34"/>
      <c r="U15" s="32"/>
      <c r="V15" s="34"/>
    </row>
    <row r="16" spans="1:22" s="126" customFormat="1" ht="20.25" hidden="1" customHeight="1">
      <c r="A16" s="107" t="s">
        <v>142</v>
      </c>
      <c r="B16" s="107"/>
      <c r="C16" s="107"/>
      <c r="D16" s="29"/>
      <c r="E16" s="32"/>
      <c r="F16" s="29"/>
      <c r="G16" s="32"/>
      <c r="H16" s="29"/>
      <c r="I16" s="32"/>
      <c r="J16" s="29"/>
      <c r="K16" s="29"/>
      <c r="L16" s="29"/>
      <c r="M16" s="29"/>
      <c r="N16" s="29"/>
      <c r="O16" s="29"/>
      <c r="P16" s="29"/>
      <c r="Q16" s="29"/>
      <c r="R16" s="29"/>
      <c r="S16" s="32"/>
      <c r="T16" s="34"/>
      <c r="U16" s="32"/>
      <c r="V16" s="34"/>
    </row>
    <row r="17" spans="1:26" s="126" customFormat="1" ht="20.25" hidden="1" customHeight="1">
      <c r="A17" s="124" t="s">
        <v>218</v>
      </c>
      <c r="B17" s="124"/>
      <c r="C17" s="32"/>
      <c r="D17" s="32"/>
      <c r="E17" s="32"/>
      <c r="F17" s="32"/>
      <c r="G17" s="32"/>
      <c r="H17" s="32"/>
      <c r="I17" s="32"/>
      <c r="J17" s="32"/>
      <c r="K17" s="32"/>
      <c r="L17" s="23"/>
      <c r="M17" s="23"/>
      <c r="N17" s="23"/>
      <c r="O17" s="32"/>
      <c r="P17" s="32"/>
      <c r="Q17" s="32"/>
      <c r="R17" s="32"/>
      <c r="S17" s="32"/>
      <c r="T17" s="32"/>
      <c r="U17" s="32"/>
      <c r="V17" s="34"/>
    </row>
    <row r="18" spans="1:26" s="126" customFormat="1" ht="20.25" hidden="1" customHeight="1">
      <c r="A18" s="122" t="s">
        <v>219</v>
      </c>
      <c r="B18" s="124"/>
      <c r="C18" s="34">
        <v>0</v>
      </c>
      <c r="D18" s="35"/>
      <c r="E18" s="36"/>
      <c r="F18" s="35"/>
      <c r="G18" s="36"/>
      <c r="H18" s="35"/>
      <c r="I18" s="36"/>
      <c r="J18" s="35"/>
      <c r="K18" s="36"/>
      <c r="L18" s="36"/>
      <c r="M18" s="36"/>
      <c r="N18" s="227"/>
      <c r="O18" s="36"/>
      <c r="P18" s="36"/>
      <c r="Q18" s="36"/>
      <c r="R18" s="234">
        <f>SUM(D18:N18)</f>
        <v>0</v>
      </c>
      <c r="S18" s="36"/>
      <c r="T18" s="35"/>
      <c r="U18" s="36"/>
      <c r="V18" s="234">
        <v>0</v>
      </c>
    </row>
    <row r="19" spans="1:26" s="126" customFormat="1" ht="20.25" hidden="1" customHeight="1">
      <c r="A19" s="122" t="s">
        <v>220</v>
      </c>
      <c r="B19" s="149"/>
      <c r="C19" s="37">
        <v>0</v>
      </c>
      <c r="D19" s="35"/>
      <c r="E19" s="38"/>
      <c r="F19" s="35"/>
      <c r="G19" s="38"/>
      <c r="H19" s="35"/>
      <c r="I19" s="38"/>
      <c r="J19" s="35"/>
      <c r="K19" s="36"/>
      <c r="L19" s="36"/>
      <c r="M19" s="36"/>
      <c r="N19" s="227"/>
      <c r="O19" s="36"/>
      <c r="P19" s="36"/>
      <c r="Q19" s="36"/>
      <c r="R19" s="234">
        <f>SUM(D19:N19)</f>
        <v>0</v>
      </c>
      <c r="S19" s="36"/>
      <c r="T19" s="35"/>
      <c r="U19" s="36"/>
      <c r="V19" s="234">
        <v>0</v>
      </c>
    </row>
    <row r="20" spans="1:26" s="126" customFormat="1" ht="20.25" hidden="1" customHeight="1">
      <c r="A20" s="124" t="s">
        <v>221</v>
      </c>
      <c r="B20" s="124"/>
      <c r="C20" s="53">
        <f>C19</f>
        <v>0</v>
      </c>
      <c r="D20" s="232">
        <f>SUM(D19:D19)</f>
        <v>0</v>
      </c>
      <c r="E20" s="228"/>
      <c r="F20" s="232">
        <f>SUM(F19:F19)</f>
        <v>0</v>
      </c>
      <c r="G20" s="228"/>
      <c r="H20" s="232">
        <f>SUM(H19:H19)</f>
        <v>0</v>
      </c>
      <c r="I20" s="229"/>
      <c r="J20" s="232">
        <f>SUM(J17:J19)</f>
        <v>0</v>
      </c>
      <c r="K20" s="233">
        <f t="shared" ref="K20:L20" si="0">SUM(K17:K19)</f>
        <v>0</v>
      </c>
      <c r="L20" s="232">
        <f t="shared" si="0"/>
        <v>0</v>
      </c>
      <c r="M20" s="229"/>
      <c r="N20" s="232">
        <f>SUM(N17:N19)</f>
        <v>0</v>
      </c>
      <c r="O20" s="233">
        <f t="shared" ref="O20:P20" si="1">SUM(O17:O19)</f>
        <v>0</v>
      </c>
      <c r="P20" s="232">
        <f t="shared" si="1"/>
        <v>0</v>
      </c>
      <c r="Q20" s="229"/>
      <c r="R20" s="232">
        <f>SUM(R17:R19)</f>
        <v>0</v>
      </c>
      <c r="S20" s="229"/>
      <c r="T20" s="232">
        <f>SUM(T17:T19)</f>
        <v>0</v>
      </c>
      <c r="U20" s="229"/>
      <c r="V20" s="232">
        <v>0</v>
      </c>
    </row>
    <row r="21" spans="1:26" s="126" customFormat="1" ht="20.25" hidden="1" customHeight="1">
      <c r="A21" s="124"/>
      <c r="B21" s="124"/>
      <c r="C21" s="33"/>
      <c r="D21" s="39"/>
      <c r="E21" s="39"/>
      <c r="F21" s="39"/>
      <c r="G21" s="39"/>
      <c r="H21" s="230"/>
      <c r="I21" s="40"/>
      <c r="J21" s="40"/>
      <c r="K21" s="40"/>
      <c r="L21" s="40"/>
      <c r="M21" s="40"/>
      <c r="N21" s="40"/>
      <c r="O21" s="40"/>
      <c r="P21" s="40"/>
      <c r="Q21" s="40"/>
      <c r="R21" s="41"/>
      <c r="S21" s="40"/>
      <c r="T21" s="40"/>
      <c r="U21" s="40"/>
      <c r="V21" s="40"/>
    </row>
    <row r="22" spans="1:26" s="126" customFormat="1" ht="20.25" hidden="1" customHeight="1">
      <c r="A22" s="114" t="s">
        <v>143</v>
      </c>
      <c r="B22" s="107"/>
      <c r="C22" s="107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1"/>
      <c r="S22" s="40"/>
      <c r="T22" s="40"/>
      <c r="U22" s="40"/>
      <c r="V22" s="40"/>
    </row>
    <row r="23" spans="1:26" s="126" customFormat="1" ht="20.25" hidden="1" customHeight="1">
      <c r="A23" s="115" t="s">
        <v>144</v>
      </c>
      <c r="B23" s="122"/>
      <c r="C23" s="122"/>
      <c r="D23" s="42"/>
      <c r="E23" s="39"/>
      <c r="F23" s="43"/>
      <c r="G23" s="43"/>
      <c r="H23" s="44"/>
      <c r="I23" s="40"/>
      <c r="J23" s="41"/>
      <c r="K23" s="40"/>
      <c r="L23" s="40"/>
      <c r="M23" s="40"/>
      <c r="N23" s="41"/>
      <c r="O23" s="41"/>
      <c r="P23" s="41"/>
      <c r="Q23" s="41"/>
      <c r="R23" s="41"/>
      <c r="S23" s="40"/>
      <c r="T23" s="41"/>
      <c r="U23" s="41"/>
      <c r="V23" s="41"/>
    </row>
    <row r="24" spans="1:26" s="126" customFormat="1" ht="20.25" hidden="1" customHeight="1">
      <c r="A24" s="123" t="s">
        <v>145</v>
      </c>
      <c r="B24" s="110"/>
      <c r="C24" s="122"/>
      <c r="D24" s="45"/>
      <c r="E24" s="46"/>
      <c r="F24" s="45"/>
      <c r="G24" s="46"/>
      <c r="H24" s="45"/>
      <c r="I24" s="46"/>
      <c r="J24" s="18"/>
      <c r="K24" s="18"/>
      <c r="L24" s="45"/>
      <c r="M24" s="37"/>
      <c r="N24" s="18"/>
      <c r="O24" s="18"/>
      <c r="P24" s="55">
        <f>SUM(L24:N24)</f>
        <v>0</v>
      </c>
      <c r="Q24" s="37"/>
      <c r="R24" s="18"/>
      <c r="S24" s="18"/>
      <c r="T24" s="45"/>
      <c r="U24" s="46"/>
      <c r="V24" s="55">
        <v>0</v>
      </c>
    </row>
    <row r="25" spans="1:26" s="126" customFormat="1" ht="20.25" hidden="1" customHeight="1">
      <c r="A25" s="124" t="s">
        <v>146</v>
      </c>
      <c r="B25" s="121"/>
      <c r="C25" s="121"/>
      <c r="D25" s="99">
        <f>SUM(D24:D24)</f>
        <v>0</v>
      </c>
      <c r="E25" s="34"/>
      <c r="F25" s="99">
        <f>SUM(F24:F24)</f>
        <v>0</v>
      </c>
      <c r="G25" s="32"/>
      <c r="H25" s="99">
        <f>SUM(H24:H24)</f>
        <v>0</v>
      </c>
      <c r="I25" s="33"/>
      <c r="J25" s="99">
        <f>SUM(J24:J24)</f>
        <v>0</v>
      </c>
      <c r="K25" s="33"/>
      <c r="L25" s="99">
        <f>SUM(L24:L24)</f>
        <v>0</v>
      </c>
      <c r="M25" s="33"/>
      <c r="N25" s="99">
        <f>SUM(N24:N24)</f>
        <v>0</v>
      </c>
      <c r="O25" s="33"/>
      <c r="P25" s="99">
        <f>SUM(L25:N25)</f>
        <v>0</v>
      </c>
      <c r="Q25" s="33"/>
      <c r="R25" s="99">
        <f>R24</f>
        <v>0</v>
      </c>
      <c r="S25" s="33"/>
      <c r="T25" s="99">
        <f>T24</f>
        <v>0</v>
      </c>
      <c r="U25" s="34"/>
      <c r="V25" s="99">
        <v>0</v>
      </c>
    </row>
    <row r="26" spans="1:26" s="126" customFormat="1" ht="20.25" hidden="1" customHeight="1">
      <c r="A26" s="121" t="s">
        <v>147</v>
      </c>
      <c r="B26" s="121"/>
      <c r="C26" s="121"/>
      <c r="D26" s="99">
        <f>SUM(D23:D24)</f>
        <v>0</v>
      </c>
      <c r="E26" s="34"/>
      <c r="F26" s="99">
        <f>SUM(F23:F24)</f>
        <v>0</v>
      </c>
      <c r="G26" s="32"/>
      <c r="H26" s="99">
        <f>SUM(H23:H24)</f>
        <v>0</v>
      </c>
      <c r="I26" s="33"/>
      <c r="J26" s="99">
        <f>SUM(J23:J24)</f>
        <v>0</v>
      </c>
      <c r="K26" s="33"/>
      <c r="L26" s="99">
        <f>SUM(L23:L24)</f>
        <v>0</v>
      </c>
      <c r="M26" s="33"/>
      <c r="N26" s="99">
        <f>SUM(N23:N24)</f>
        <v>0</v>
      </c>
      <c r="O26" s="33"/>
      <c r="P26" s="99">
        <f>SUM(L26:N26)</f>
        <v>0</v>
      </c>
      <c r="Q26" s="33"/>
      <c r="R26" s="99">
        <f>SUM(R25)</f>
        <v>0</v>
      </c>
      <c r="S26" s="33"/>
      <c r="T26" s="99">
        <f>SUM(T25)</f>
        <v>0</v>
      </c>
      <c r="U26" s="34"/>
      <c r="V26" s="99">
        <v>0</v>
      </c>
    </row>
    <row r="27" spans="1:26" s="126" customFormat="1" ht="19.5" hidden="1" customHeight="1">
      <c r="A27" s="124"/>
      <c r="B27" s="124"/>
      <c r="C27" s="124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8"/>
      <c r="R27" s="108"/>
      <c r="S27" s="108"/>
      <c r="T27" s="108"/>
      <c r="U27" s="108"/>
      <c r="V27" s="108"/>
    </row>
    <row r="28" spans="1:26" s="126" customFormat="1" ht="20.25" customHeight="1">
      <c r="A28" s="107" t="s">
        <v>148</v>
      </c>
      <c r="B28" s="107"/>
      <c r="C28" s="107"/>
      <c r="D28" s="42"/>
      <c r="E28" s="39"/>
      <c r="F28" s="43"/>
      <c r="G28" s="43"/>
      <c r="H28" s="43"/>
      <c r="I28" s="40"/>
      <c r="J28" s="41"/>
      <c r="K28" s="40"/>
      <c r="L28" s="40"/>
      <c r="M28" s="40"/>
      <c r="N28" s="41"/>
      <c r="O28" s="41"/>
      <c r="P28" s="41"/>
      <c r="Q28" s="41"/>
      <c r="R28" s="125"/>
      <c r="S28" s="41"/>
      <c r="T28" s="41"/>
      <c r="U28" s="41"/>
      <c r="V28" s="41"/>
    </row>
    <row r="29" spans="1:26" s="126" customFormat="1" ht="20.25" customHeight="1">
      <c r="A29" s="115" t="s">
        <v>149</v>
      </c>
      <c r="B29" s="115"/>
      <c r="C29" s="115"/>
      <c r="D29" s="45">
        <v>0</v>
      </c>
      <c r="E29" s="46"/>
      <c r="F29" s="45">
        <v>0</v>
      </c>
      <c r="G29" s="46"/>
      <c r="H29" s="45">
        <v>0</v>
      </c>
      <c r="I29" s="46"/>
      <c r="J29" s="59">
        <f>'PL3M 6-7'!E64</f>
        <v>-126659</v>
      </c>
      <c r="K29" s="18"/>
      <c r="L29" s="45">
        <v>0</v>
      </c>
      <c r="M29" s="37"/>
      <c r="N29" s="37">
        <v>0</v>
      </c>
      <c r="O29" s="18"/>
      <c r="P29" s="59">
        <f t="shared" ref="P29:P30" si="2">SUM(L29:N29)</f>
        <v>0</v>
      </c>
      <c r="Q29" s="45"/>
      <c r="R29" s="59">
        <f>SUM(D29:N29)</f>
        <v>-126659</v>
      </c>
      <c r="S29" s="34"/>
      <c r="T29" s="45">
        <v>-1519</v>
      </c>
      <c r="U29" s="46"/>
      <c r="V29" s="55">
        <v>-128178</v>
      </c>
      <c r="W29" s="127"/>
      <c r="Y29" s="127"/>
      <c r="Z29" s="127"/>
    </row>
    <row r="30" spans="1:26" s="126" customFormat="1" ht="20.25" customHeight="1">
      <c r="A30" s="128" t="s">
        <v>150</v>
      </c>
      <c r="B30" s="115"/>
      <c r="C30" s="115"/>
      <c r="D30" s="45">
        <v>0</v>
      </c>
      <c r="E30" s="46"/>
      <c r="F30" s="45">
        <v>0</v>
      </c>
      <c r="G30" s="46"/>
      <c r="H30" s="45">
        <v>0</v>
      </c>
      <c r="I30" s="46"/>
      <c r="J30" s="231">
        <v>0</v>
      </c>
      <c r="K30" s="18"/>
      <c r="L30" s="55">
        <f>'PL3M 6-7'!E58</f>
        <v>-259194</v>
      </c>
      <c r="M30" s="37"/>
      <c r="N30" s="18">
        <v>-274</v>
      </c>
      <c r="O30" s="18"/>
      <c r="P30" s="55">
        <f t="shared" si="2"/>
        <v>-259468</v>
      </c>
      <c r="Q30" s="37"/>
      <c r="R30" s="59">
        <f>SUM(D30:N30)</f>
        <v>-259468</v>
      </c>
      <c r="S30" s="18"/>
      <c r="T30" s="45">
        <v>-69</v>
      </c>
      <c r="U30" s="46"/>
      <c r="V30" s="55">
        <v>-259537</v>
      </c>
      <c r="W30" s="127"/>
      <c r="Y30" s="127"/>
      <c r="Z30" s="127"/>
    </row>
    <row r="31" spans="1:26" s="126" customFormat="1" ht="18.600000000000001" customHeight="1">
      <c r="A31" s="121" t="s">
        <v>151</v>
      </c>
      <c r="B31" s="121"/>
      <c r="C31" s="121"/>
      <c r="D31" s="99">
        <f>SUM(D29:D30)</f>
        <v>0</v>
      </c>
      <c r="E31" s="34"/>
      <c r="F31" s="99">
        <f>SUM(F29:F30)</f>
        <v>0</v>
      </c>
      <c r="G31" s="32"/>
      <c r="H31" s="99">
        <f>SUM(H29:H30)</f>
        <v>0</v>
      </c>
      <c r="I31" s="33"/>
      <c r="J31" s="99">
        <f>SUM(J29:J30)</f>
        <v>-126659</v>
      </c>
      <c r="K31" s="33"/>
      <c r="L31" s="99">
        <f>SUM(L29:L30)</f>
        <v>-259194</v>
      </c>
      <c r="M31" s="33"/>
      <c r="N31" s="99">
        <f>SUM(N29:N30)</f>
        <v>-274</v>
      </c>
      <c r="O31" s="33"/>
      <c r="P31" s="99">
        <f>SUM(P29:P30)</f>
        <v>-259468</v>
      </c>
      <c r="Q31" s="33"/>
      <c r="R31" s="99">
        <f>SUM(R29:R30)</f>
        <v>-386127</v>
      </c>
      <c r="S31" s="33"/>
      <c r="T31" s="99">
        <f>SUM(T29:T30)</f>
        <v>-1588</v>
      </c>
      <c r="U31" s="34"/>
      <c r="V31" s="99">
        <v>-387715</v>
      </c>
      <c r="W31" s="127"/>
      <c r="Y31" s="127"/>
      <c r="Z31" s="127"/>
    </row>
    <row r="32" spans="1:26" s="126" customFormat="1" ht="18" customHeight="1">
      <c r="A32" s="121"/>
      <c r="B32" s="121"/>
      <c r="C32" s="121"/>
      <c r="D32" s="47"/>
      <c r="E32" s="48"/>
      <c r="F32" s="47"/>
      <c r="G32" s="48"/>
      <c r="H32" s="47"/>
      <c r="I32" s="48"/>
      <c r="J32" s="47"/>
      <c r="K32" s="49"/>
      <c r="L32" s="47"/>
      <c r="M32" s="49"/>
      <c r="N32" s="47"/>
      <c r="O32" s="40"/>
      <c r="P32" s="47"/>
      <c r="Q32" s="40"/>
      <c r="R32" s="47"/>
      <c r="S32" s="50"/>
      <c r="T32" s="40"/>
      <c r="U32" s="50"/>
      <c r="V32" s="40"/>
    </row>
    <row r="33" spans="1:23" s="126" customFormat="1" ht="18" hidden="1" customHeight="1">
      <c r="A33" s="122" t="s">
        <v>152</v>
      </c>
      <c r="B33" s="121"/>
      <c r="C33" s="121"/>
      <c r="D33" s="51"/>
      <c r="E33" s="46"/>
      <c r="F33" s="51"/>
      <c r="G33" s="46"/>
      <c r="H33" s="51"/>
      <c r="I33" s="46"/>
      <c r="J33" s="18"/>
      <c r="K33" s="18"/>
      <c r="L33" s="51"/>
      <c r="M33" s="37"/>
      <c r="N33" s="21"/>
      <c r="O33" s="18"/>
      <c r="P33" s="58">
        <f>SUM(L33:N33)</f>
        <v>0</v>
      </c>
      <c r="Q33" s="37"/>
      <c r="R33" s="18"/>
      <c r="S33" s="18"/>
      <c r="T33" s="51"/>
      <c r="U33" s="46"/>
      <c r="V33" s="58">
        <f>SUM(R33:T33)</f>
        <v>0</v>
      </c>
    </row>
    <row r="34" spans="1:23" s="126" customFormat="1" ht="18" hidden="1" customHeight="1">
      <c r="A34" s="121"/>
      <c r="B34" s="121"/>
      <c r="C34" s="121"/>
      <c r="D34" s="35"/>
      <c r="E34" s="38"/>
      <c r="F34" s="35"/>
      <c r="G34" s="38"/>
      <c r="H34" s="52"/>
      <c r="I34" s="38"/>
      <c r="J34" s="100"/>
      <c r="K34" s="36"/>
      <c r="L34" s="52"/>
      <c r="M34" s="36"/>
      <c r="N34" s="36"/>
      <c r="O34" s="36"/>
      <c r="P34" s="36"/>
      <c r="Q34" s="36"/>
      <c r="R34" s="101"/>
      <c r="S34" s="36"/>
      <c r="T34" s="35"/>
      <c r="U34" s="36"/>
      <c r="V34" s="35"/>
    </row>
    <row r="35" spans="1:23" s="126" customFormat="1" ht="20.25" customHeight="1" thickBot="1">
      <c r="A35" s="106" t="s">
        <v>222</v>
      </c>
      <c r="B35" s="106"/>
      <c r="C35" s="123"/>
      <c r="D35" s="56">
        <v>1424208</v>
      </c>
      <c r="E35" s="23"/>
      <c r="F35" s="56">
        <v>1983664</v>
      </c>
      <c r="G35" s="23"/>
      <c r="H35" s="56">
        <v>111721</v>
      </c>
      <c r="I35" s="32"/>
      <c r="J35" s="56">
        <v>1971166</v>
      </c>
      <c r="K35" s="23"/>
      <c r="L35" s="56">
        <v>-218333</v>
      </c>
      <c r="M35" s="23"/>
      <c r="N35" s="56">
        <v>-1558</v>
      </c>
      <c r="O35" s="32"/>
      <c r="P35" s="56">
        <v>-219891</v>
      </c>
      <c r="Q35" s="32"/>
      <c r="R35" s="56">
        <v>5270868</v>
      </c>
      <c r="S35" s="109"/>
      <c r="T35" s="56">
        <v>36808</v>
      </c>
      <c r="U35" s="109"/>
      <c r="V35" s="56">
        <v>5307676</v>
      </c>
      <c r="W35" s="127"/>
    </row>
    <row r="36" spans="1:23" s="126" customFormat="1" ht="20.25" customHeight="1" thickTop="1">
      <c r="A36" s="123"/>
      <c r="B36" s="123"/>
      <c r="C36" s="123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</row>
    <row r="37" spans="1:23" s="126" customFormat="1" ht="20.25" customHeight="1">
      <c r="A37" s="123"/>
      <c r="B37" s="123"/>
      <c r="C37" s="123"/>
      <c r="D37" s="109"/>
      <c r="E37" s="108"/>
      <c r="F37" s="109"/>
      <c r="G37" s="108"/>
      <c r="H37" s="109"/>
      <c r="I37" s="108"/>
      <c r="J37" s="109"/>
      <c r="K37" s="108"/>
      <c r="L37" s="108"/>
      <c r="M37" s="108"/>
      <c r="N37" s="108"/>
      <c r="O37" s="108"/>
      <c r="P37" s="127"/>
      <c r="R37" s="127"/>
      <c r="T37" s="127"/>
      <c r="V37" s="127"/>
    </row>
    <row r="38" spans="1:23" s="126" customFormat="1" ht="20.25" customHeight="1">
      <c r="A38" s="123"/>
      <c r="B38" s="123"/>
      <c r="C38" s="123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</row>
    <row r="39" spans="1:23" s="126" customFormat="1" ht="20.25" customHeight="1">
      <c r="A39" s="123"/>
      <c r="B39" s="123"/>
      <c r="C39" s="123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</row>
  </sheetData>
  <sheetProtection formatCells="0" formatColumns="0" formatRows="0" insertColumns="0" insertRows="0" insertHyperlinks="0" deleteColumns="0" deleteRows="0" sort="0" autoFilter="0" pivotTables="0"/>
  <mergeCells count="4">
    <mergeCell ref="D4:V4"/>
    <mergeCell ref="H5:J5"/>
    <mergeCell ref="L5:P5"/>
    <mergeCell ref="D12:V12"/>
  </mergeCells>
  <pageMargins left="0.8" right="0.8" top="0.48" bottom="0.5" header="0.5" footer="0.5"/>
  <pageSetup paperSize="9" scale="57" firstPageNumber="8" fitToHeight="0" orientation="landscape" useFirstPageNumber="1" horizontalDpi="300" verticalDpi="300" r:id="rId1"/>
  <headerFooter>
    <oddFooter>&amp;L The accompanying notes form an integral part of the interim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22C85-13D6-405C-B260-FA70F57351B4}">
  <sheetPr>
    <pageSetUpPr fitToPage="1"/>
  </sheetPr>
  <dimension ref="A1:AA31"/>
  <sheetViews>
    <sheetView zoomScale="80" zoomScaleNormal="80" zoomScaleSheetLayoutView="63" workbookViewId="0">
      <selection activeCell="A3" sqref="A3"/>
    </sheetView>
  </sheetViews>
  <sheetFormatPr defaultRowHeight="20.25" customHeight="1"/>
  <cols>
    <col min="1" max="1" width="46.796875" style="123" customWidth="1"/>
    <col min="2" max="2" width="9.09765625" style="123" customWidth="1"/>
    <col min="3" max="3" width="0.59765625" style="123" customWidth="1"/>
    <col min="4" max="4" width="12.796875" style="108" customWidth="1"/>
    <col min="5" max="5" width="1.09765625" style="108" customWidth="1"/>
    <col min="6" max="6" width="12.59765625" style="108" customWidth="1"/>
    <col min="7" max="7" width="1.09765625" style="108" customWidth="1"/>
    <col min="8" max="8" width="12.09765625" style="108" customWidth="1"/>
    <col min="9" max="9" width="1.59765625" style="108" customWidth="1"/>
    <col min="10" max="10" width="13.296875" style="108" customWidth="1"/>
    <col min="11" max="11" width="1.59765625" style="108" customWidth="1"/>
    <col min="12" max="12" width="19.59765625" style="108" customWidth="1"/>
    <col min="13" max="13" width="1.5" style="108" customWidth="1"/>
    <col min="14" max="14" width="16.296875" style="108" customWidth="1"/>
    <col min="15" max="15" width="1.296875" style="108" customWidth="1"/>
    <col min="16" max="16" width="21.19921875" style="108" bestFit="1" customWidth="1"/>
    <col min="17" max="17" width="1.296875" style="108" customWidth="1"/>
    <col min="18" max="18" width="12.796875" style="108" customWidth="1"/>
    <col min="19" max="19" width="0.796875" style="108" customWidth="1"/>
    <col min="20" max="20" width="12.09765625" style="108" customWidth="1"/>
    <col min="21" max="21" width="1.296875" style="108" customWidth="1"/>
    <col min="22" max="22" width="13.5" style="108" bestFit="1" customWidth="1"/>
    <col min="23" max="23" width="13.09765625" style="126" customWidth="1"/>
    <col min="24" max="24" width="0.796875" style="126" customWidth="1"/>
    <col min="25" max="25" width="10.296875" style="126" customWidth="1"/>
    <col min="26" max="27" width="8.59765625" style="126"/>
    <col min="28" max="255" width="8.59765625" style="108"/>
    <col min="256" max="256" width="41.59765625" style="108" customWidth="1"/>
    <col min="257" max="257" width="4.59765625" style="108" customWidth="1"/>
    <col min="258" max="258" width="1.59765625" style="108" customWidth="1"/>
    <col min="259" max="259" width="11.796875" style="108" customWidth="1"/>
    <col min="260" max="260" width="1.59765625" style="108" customWidth="1"/>
    <col min="261" max="261" width="10.59765625" style="108" customWidth="1"/>
    <col min="262" max="262" width="1.09765625" style="108" customWidth="1"/>
    <col min="263" max="263" width="10.09765625" style="108" customWidth="1"/>
    <col min="264" max="264" width="1.59765625" style="108" customWidth="1"/>
    <col min="265" max="265" width="11" style="108" customWidth="1"/>
    <col min="266" max="266" width="1.59765625" style="108" customWidth="1"/>
    <col min="267" max="267" width="10.59765625" style="108" customWidth="1"/>
    <col min="268" max="268" width="1.59765625" style="108" customWidth="1"/>
    <col min="269" max="269" width="10.09765625" style="108" customWidth="1"/>
    <col min="270" max="270" width="1.59765625" style="108" customWidth="1"/>
    <col min="271" max="271" width="10.09765625" style="108" customWidth="1"/>
    <col min="272" max="272" width="1.59765625" style="108" customWidth="1"/>
    <col min="273" max="273" width="10.09765625" style="108" customWidth="1"/>
    <col min="274" max="274" width="0.796875" style="108" customWidth="1"/>
    <col min="275" max="275" width="13.59765625" style="108" customWidth="1"/>
    <col min="276" max="276" width="1.296875" style="108" customWidth="1"/>
    <col min="277" max="277" width="12.296875" style="108" customWidth="1"/>
    <col min="278" max="278" width="1" style="108" customWidth="1"/>
    <col min="279" max="279" width="13.09765625" style="108" customWidth="1"/>
    <col min="280" max="280" width="0.796875" style="108" customWidth="1"/>
    <col min="281" max="281" width="10.296875" style="108" customWidth="1"/>
    <col min="282" max="511" width="8.59765625" style="108"/>
    <col min="512" max="512" width="41.59765625" style="108" customWidth="1"/>
    <col min="513" max="513" width="4.59765625" style="108" customWidth="1"/>
    <col min="514" max="514" width="1.59765625" style="108" customWidth="1"/>
    <col min="515" max="515" width="11.796875" style="108" customWidth="1"/>
    <col min="516" max="516" width="1.59765625" style="108" customWidth="1"/>
    <col min="517" max="517" width="10.59765625" style="108" customWidth="1"/>
    <col min="518" max="518" width="1.09765625" style="108" customWidth="1"/>
    <col min="519" max="519" width="10.09765625" style="108" customWidth="1"/>
    <col min="520" max="520" width="1.59765625" style="108" customWidth="1"/>
    <col min="521" max="521" width="11" style="108" customWidth="1"/>
    <col min="522" max="522" width="1.59765625" style="108" customWidth="1"/>
    <col min="523" max="523" width="10.59765625" style="108" customWidth="1"/>
    <col min="524" max="524" width="1.59765625" style="108" customWidth="1"/>
    <col min="525" max="525" width="10.09765625" style="108" customWidth="1"/>
    <col min="526" max="526" width="1.59765625" style="108" customWidth="1"/>
    <col min="527" max="527" width="10.09765625" style="108" customWidth="1"/>
    <col min="528" max="528" width="1.59765625" style="108" customWidth="1"/>
    <col min="529" max="529" width="10.09765625" style="108" customWidth="1"/>
    <col min="530" max="530" width="0.796875" style="108" customWidth="1"/>
    <col min="531" max="531" width="13.59765625" style="108" customWidth="1"/>
    <col min="532" max="532" width="1.296875" style="108" customWidth="1"/>
    <col min="533" max="533" width="12.296875" style="108" customWidth="1"/>
    <col min="534" max="534" width="1" style="108" customWidth="1"/>
    <col min="535" max="535" width="13.09765625" style="108" customWidth="1"/>
    <col min="536" max="536" width="0.796875" style="108" customWidth="1"/>
    <col min="537" max="537" width="10.296875" style="108" customWidth="1"/>
    <col min="538" max="767" width="8.59765625" style="108"/>
    <col min="768" max="768" width="41.59765625" style="108" customWidth="1"/>
    <col min="769" max="769" width="4.59765625" style="108" customWidth="1"/>
    <col min="770" max="770" width="1.59765625" style="108" customWidth="1"/>
    <col min="771" max="771" width="11.796875" style="108" customWidth="1"/>
    <col min="772" max="772" width="1.59765625" style="108" customWidth="1"/>
    <col min="773" max="773" width="10.59765625" style="108" customWidth="1"/>
    <col min="774" max="774" width="1.09765625" style="108" customWidth="1"/>
    <col min="775" max="775" width="10.09765625" style="108" customWidth="1"/>
    <col min="776" max="776" width="1.59765625" style="108" customWidth="1"/>
    <col min="777" max="777" width="11" style="108" customWidth="1"/>
    <col min="778" max="778" width="1.59765625" style="108" customWidth="1"/>
    <col min="779" max="779" width="10.59765625" style="108" customWidth="1"/>
    <col min="780" max="780" width="1.59765625" style="108" customWidth="1"/>
    <col min="781" max="781" width="10.09765625" style="108" customWidth="1"/>
    <col min="782" max="782" width="1.59765625" style="108" customWidth="1"/>
    <col min="783" max="783" width="10.09765625" style="108" customWidth="1"/>
    <col min="784" max="784" width="1.59765625" style="108" customWidth="1"/>
    <col min="785" max="785" width="10.09765625" style="108" customWidth="1"/>
    <col min="786" max="786" width="0.796875" style="108" customWidth="1"/>
    <col min="787" max="787" width="13.59765625" style="108" customWidth="1"/>
    <col min="788" max="788" width="1.296875" style="108" customWidth="1"/>
    <col min="789" max="789" width="12.296875" style="108" customWidth="1"/>
    <col min="790" max="790" width="1" style="108" customWidth="1"/>
    <col min="791" max="791" width="13.09765625" style="108" customWidth="1"/>
    <col min="792" max="792" width="0.796875" style="108" customWidth="1"/>
    <col min="793" max="793" width="10.296875" style="108" customWidth="1"/>
    <col min="794" max="1023" width="8.59765625" style="108"/>
    <col min="1024" max="1024" width="41.59765625" style="108" customWidth="1"/>
    <col min="1025" max="1025" width="4.59765625" style="108" customWidth="1"/>
    <col min="1026" max="1026" width="1.59765625" style="108" customWidth="1"/>
    <col min="1027" max="1027" width="11.796875" style="108" customWidth="1"/>
    <col min="1028" max="1028" width="1.59765625" style="108" customWidth="1"/>
    <col min="1029" max="1029" width="10.59765625" style="108" customWidth="1"/>
    <col min="1030" max="1030" width="1.09765625" style="108" customWidth="1"/>
    <col min="1031" max="1031" width="10.09765625" style="108" customWidth="1"/>
    <col min="1032" max="1032" width="1.59765625" style="108" customWidth="1"/>
    <col min="1033" max="1033" width="11" style="108" customWidth="1"/>
    <col min="1034" max="1034" width="1.59765625" style="108" customWidth="1"/>
    <col min="1035" max="1035" width="10.59765625" style="108" customWidth="1"/>
    <col min="1036" max="1036" width="1.59765625" style="108" customWidth="1"/>
    <col min="1037" max="1037" width="10.09765625" style="108" customWidth="1"/>
    <col min="1038" max="1038" width="1.59765625" style="108" customWidth="1"/>
    <col min="1039" max="1039" width="10.09765625" style="108" customWidth="1"/>
    <col min="1040" max="1040" width="1.59765625" style="108" customWidth="1"/>
    <col min="1041" max="1041" width="10.09765625" style="108" customWidth="1"/>
    <col min="1042" max="1042" width="0.796875" style="108" customWidth="1"/>
    <col min="1043" max="1043" width="13.59765625" style="108" customWidth="1"/>
    <col min="1044" max="1044" width="1.296875" style="108" customWidth="1"/>
    <col min="1045" max="1045" width="12.296875" style="108" customWidth="1"/>
    <col min="1046" max="1046" width="1" style="108" customWidth="1"/>
    <col min="1047" max="1047" width="13.09765625" style="108" customWidth="1"/>
    <col min="1048" max="1048" width="0.796875" style="108" customWidth="1"/>
    <col min="1049" max="1049" width="10.296875" style="108" customWidth="1"/>
    <col min="1050" max="1279" width="8.59765625" style="108"/>
    <col min="1280" max="1280" width="41.59765625" style="108" customWidth="1"/>
    <col min="1281" max="1281" width="4.59765625" style="108" customWidth="1"/>
    <col min="1282" max="1282" width="1.59765625" style="108" customWidth="1"/>
    <col min="1283" max="1283" width="11.796875" style="108" customWidth="1"/>
    <col min="1284" max="1284" width="1.59765625" style="108" customWidth="1"/>
    <col min="1285" max="1285" width="10.59765625" style="108" customWidth="1"/>
    <col min="1286" max="1286" width="1.09765625" style="108" customWidth="1"/>
    <col min="1287" max="1287" width="10.09765625" style="108" customWidth="1"/>
    <col min="1288" max="1288" width="1.59765625" style="108" customWidth="1"/>
    <col min="1289" max="1289" width="11" style="108" customWidth="1"/>
    <col min="1290" max="1290" width="1.59765625" style="108" customWidth="1"/>
    <col min="1291" max="1291" width="10.59765625" style="108" customWidth="1"/>
    <col min="1292" max="1292" width="1.59765625" style="108" customWidth="1"/>
    <col min="1293" max="1293" width="10.09765625" style="108" customWidth="1"/>
    <col min="1294" max="1294" width="1.59765625" style="108" customWidth="1"/>
    <col min="1295" max="1295" width="10.09765625" style="108" customWidth="1"/>
    <col min="1296" max="1296" width="1.59765625" style="108" customWidth="1"/>
    <col min="1297" max="1297" width="10.09765625" style="108" customWidth="1"/>
    <col min="1298" max="1298" width="0.796875" style="108" customWidth="1"/>
    <col min="1299" max="1299" width="13.59765625" style="108" customWidth="1"/>
    <col min="1300" max="1300" width="1.296875" style="108" customWidth="1"/>
    <col min="1301" max="1301" width="12.296875" style="108" customWidth="1"/>
    <col min="1302" max="1302" width="1" style="108" customWidth="1"/>
    <col min="1303" max="1303" width="13.09765625" style="108" customWidth="1"/>
    <col min="1304" max="1304" width="0.796875" style="108" customWidth="1"/>
    <col min="1305" max="1305" width="10.296875" style="108" customWidth="1"/>
    <col min="1306" max="1535" width="8.59765625" style="108"/>
    <col min="1536" max="1536" width="41.59765625" style="108" customWidth="1"/>
    <col min="1537" max="1537" width="4.59765625" style="108" customWidth="1"/>
    <col min="1538" max="1538" width="1.59765625" style="108" customWidth="1"/>
    <col min="1539" max="1539" width="11.796875" style="108" customWidth="1"/>
    <col min="1540" max="1540" width="1.59765625" style="108" customWidth="1"/>
    <col min="1541" max="1541" width="10.59765625" style="108" customWidth="1"/>
    <col min="1542" max="1542" width="1.09765625" style="108" customWidth="1"/>
    <col min="1543" max="1543" width="10.09765625" style="108" customWidth="1"/>
    <col min="1544" max="1544" width="1.59765625" style="108" customWidth="1"/>
    <col min="1545" max="1545" width="11" style="108" customWidth="1"/>
    <col min="1546" max="1546" width="1.59765625" style="108" customWidth="1"/>
    <col min="1547" max="1547" width="10.59765625" style="108" customWidth="1"/>
    <col min="1548" max="1548" width="1.59765625" style="108" customWidth="1"/>
    <col min="1549" max="1549" width="10.09765625" style="108" customWidth="1"/>
    <col min="1550" max="1550" width="1.59765625" style="108" customWidth="1"/>
    <col min="1551" max="1551" width="10.09765625" style="108" customWidth="1"/>
    <col min="1552" max="1552" width="1.59765625" style="108" customWidth="1"/>
    <col min="1553" max="1553" width="10.09765625" style="108" customWidth="1"/>
    <col min="1554" max="1554" width="0.796875" style="108" customWidth="1"/>
    <col min="1555" max="1555" width="13.59765625" style="108" customWidth="1"/>
    <col min="1556" max="1556" width="1.296875" style="108" customWidth="1"/>
    <col min="1557" max="1557" width="12.296875" style="108" customWidth="1"/>
    <col min="1558" max="1558" width="1" style="108" customWidth="1"/>
    <col min="1559" max="1559" width="13.09765625" style="108" customWidth="1"/>
    <col min="1560" max="1560" width="0.796875" style="108" customWidth="1"/>
    <col min="1561" max="1561" width="10.296875" style="108" customWidth="1"/>
    <col min="1562" max="1791" width="8.59765625" style="108"/>
    <col min="1792" max="1792" width="41.59765625" style="108" customWidth="1"/>
    <col min="1793" max="1793" width="4.59765625" style="108" customWidth="1"/>
    <col min="1794" max="1794" width="1.59765625" style="108" customWidth="1"/>
    <col min="1795" max="1795" width="11.796875" style="108" customWidth="1"/>
    <col min="1796" max="1796" width="1.59765625" style="108" customWidth="1"/>
    <col min="1797" max="1797" width="10.59765625" style="108" customWidth="1"/>
    <col min="1798" max="1798" width="1.09765625" style="108" customWidth="1"/>
    <col min="1799" max="1799" width="10.09765625" style="108" customWidth="1"/>
    <col min="1800" max="1800" width="1.59765625" style="108" customWidth="1"/>
    <col min="1801" max="1801" width="11" style="108" customWidth="1"/>
    <col min="1802" max="1802" width="1.59765625" style="108" customWidth="1"/>
    <col min="1803" max="1803" width="10.59765625" style="108" customWidth="1"/>
    <col min="1804" max="1804" width="1.59765625" style="108" customWidth="1"/>
    <col min="1805" max="1805" width="10.09765625" style="108" customWidth="1"/>
    <col min="1806" max="1806" width="1.59765625" style="108" customWidth="1"/>
    <col min="1807" max="1807" width="10.09765625" style="108" customWidth="1"/>
    <col min="1808" max="1808" width="1.59765625" style="108" customWidth="1"/>
    <col min="1809" max="1809" width="10.09765625" style="108" customWidth="1"/>
    <col min="1810" max="1810" width="0.796875" style="108" customWidth="1"/>
    <col min="1811" max="1811" width="13.59765625" style="108" customWidth="1"/>
    <col min="1812" max="1812" width="1.296875" style="108" customWidth="1"/>
    <col min="1813" max="1813" width="12.296875" style="108" customWidth="1"/>
    <col min="1814" max="1814" width="1" style="108" customWidth="1"/>
    <col min="1815" max="1815" width="13.09765625" style="108" customWidth="1"/>
    <col min="1816" max="1816" width="0.796875" style="108" customWidth="1"/>
    <col min="1817" max="1817" width="10.296875" style="108" customWidth="1"/>
    <col min="1818" max="2047" width="8.59765625" style="108"/>
    <col min="2048" max="2048" width="41.59765625" style="108" customWidth="1"/>
    <col min="2049" max="2049" width="4.59765625" style="108" customWidth="1"/>
    <col min="2050" max="2050" width="1.59765625" style="108" customWidth="1"/>
    <col min="2051" max="2051" width="11.796875" style="108" customWidth="1"/>
    <col min="2052" max="2052" width="1.59765625" style="108" customWidth="1"/>
    <col min="2053" max="2053" width="10.59765625" style="108" customWidth="1"/>
    <col min="2054" max="2054" width="1.09765625" style="108" customWidth="1"/>
    <col min="2055" max="2055" width="10.09765625" style="108" customWidth="1"/>
    <col min="2056" max="2056" width="1.59765625" style="108" customWidth="1"/>
    <col min="2057" max="2057" width="11" style="108" customWidth="1"/>
    <col min="2058" max="2058" width="1.59765625" style="108" customWidth="1"/>
    <col min="2059" max="2059" width="10.59765625" style="108" customWidth="1"/>
    <col min="2060" max="2060" width="1.59765625" style="108" customWidth="1"/>
    <col min="2061" max="2061" width="10.09765625" style="108" customWidth="1"/>
    <col min="2062" max="2062" width="1.59765625" style="108" customWidth="1"/>
    <col min="2063" max="2063" width="10.09765625" style="108" customWidth="1"/>
    <col min="2064" max="2064" width="1.59765625" style="108" customWidth="1"/>
    <col min="2065" max="2065" width="10.09765625" style="108" customWidth="1"/>
    <col min="2066" max="2066" width="0.796875" style="108" customWidth="1"/>
    <col min="2067" max="2067" width="13.59765625" style="108" customWidth="1"/>
    <col min="2068" max="2068" width="1.296875" style="108" customWidth="1"/>
    <col min="2069" max="2069" width="12.296875" style="108" customWidth="1"/>
    <col min="2070" max="2070" width="1" style="108" customWidth="1"/>
    <col min="2071" max="2071" width="13.09765625" style="108" customWidth="1"/>
    <col min="2072" max="2072" width="0.796875" style="108" customWidth="1"/>
    <col min="2073" max="2073" width="10.296875" style="108" customWidth="1"/>
    <col min="2074" max="2303" width="8.59765625" style="108"/>
    <col min="2304" max="2304" width="41.59765625" style="108" customWidth="1"/>
    <col min="2305" max="2305" width="4.59765625" style="108" customWidth="1"/>
    <col min="2306" max="2306" width="1.59765625" style="108" customWidth="1"/>
    <col min="2307" max="2307" width="11.796875" style="108" customWidth="1"/>
    <col min="2308" max="2308" width="1.59765625" style="108" customWidth="1"/>
    <col min="2309" max="2309" width="10.59765625" style="108" customWidth="1"/>
    <col min="2310" max="2310" width="1.09765625" style="108" customWidth="1"/>
    <col min="2311" max="2311" width="10.09765625" style="108" customWidth="1"/>
    <col min="2312" max="2312" width="1.59765625" style="108" customWidth="1"/>
    <col min="2313" max="2313" width="11" style="108" customWidth="1"/>
    <col min="2314" max="2314" width="1.59765625" style="108" customWidth="1"/>
    <col min="2315" max="2315" width="10.59765625" style="108" customWidth="1"/>
    <col min="2316" max="2316" width="1.59765625" style="108" customWidth="1"/>
    <col min="2317" max="2317" width="10.09765625" style="108" customWidth="1"/>
    <col min="2318" max="2318" width="1.59765625" style="108" customWidth="1"/>
    <col min="2319" max="2319" width="10.09765625" style="108" customWidth="1"/>
    <col min="2320" max="2320" width="1.59765625" style="108" customWidth="1"/>
    <col min="2321" max="2321" width="10.09765625" style="108" customWidth="1"/>
    <col min="2322" max="2322" width="0.796875" style="108" customWidth="1"/>
    <col min="2323" max="2323" width="13.59765625" style="108" customWidth="1"/>
    <col min="2324" max="2324" width="1.296875" style="108" customWidth="1"/>
    <col min="2325" max="2325" width="12.296875" style="108" customWidth="1"/>
    <col min="2326" max="2326" width="1" style="108" customWidth="1"/>
    <col min="2327" max="2327" width="13.09765625" style="108" customWidth="1"/>
    <col min="2328" max="2328" width="0.796875" style="108" customWidth="1"/>
    <col min="2329" max="2329" width="10.296875" style="108" customWidth="1"/>
    <col min="2330" max="2559" width="8.59765625" style="108"/>
    <col min="2560" max="2560" width="41.59765625" style="108" customWidth="1"/>
    <col min="2561" max="2561" width="4.59765625" style="108" customWidth="1"/>
    <col min="2562" max="2562" width="1.59765625" style="108" customWidth="1"/>
    <col min="2563" max="2563" width="11.796875" style="108" customWidth="1"/>
    <col min="2564" max="2564" width="1.59765625" style="108" customWidth="1"/>
    <col min="2565" max="2565" width="10.59765625" style="108" customWidth="1"/>
    <col min="2566" max="2566" width="1.09765625" style="108" customWidth="1"/>
    <col min="2567" max="2567" width="10.09765625" style="108" customWidth="1"/>
    <col min="2568" max="2568" width="1.59765625" style="108" customWidth="1"/>
    <col min="2569" max="2569" width="11" style="108" customWidth="1"/>
    <col min="2570" max="2570" width="1.59765625" style="108" customWidth="1"/>
    <col min="2571" max="2571" width="10.59765625" style="108" customWidth="1"/>
    <col min="2572" max="2572" width="1.59765625" style="108" customWidth="1"/>
    <col min="2573" max="2573" width="10.09765625" style="108" customWidth="1"/>
    <col min="2574" max="2574" width="1.59765625" style="108" customWidth="1"/>
    <col min="2575" max="2575" width="10.09765625" style="108" customWidth="1"/>
    <col min="2576" max="2576" width="1.59765625" style="108" customWidth="1"/>
    <col min="2577" max="2577" width="10.09765625" style="108" customWidth="1"/>
    <col min="2578" max="2578" width="0.796875" style="108" customWidth="1"/>
    <col min="2579" max="2579" width="13.59765625" style="108" customWidth="1"/>
    <col min="2580" max="2580" width="1.296875" style="108" customWidth="1"/>
    <col min="2581" max="2581" width="12.296875" style="108" customWidth="1"/>
    <col min="2582" max="2582" width="1" style="108" customWidth="1"/>
    <col min="2583" max="2583" width="13.09765625" style="108" customWidth="1"/>
    <col min="2584" max="2584" width="0.796875" style="108" customWidth="1"/>
    <col min="2585" max="2585" width="10.296875" style="108" customWidth="1"/>
    <col min="2586" max="2815" width="8.59765625" style="108"/>
    <col min="2816" max="2816" width="41.59765625" style="108" customWidth="1"/>
    <col min="2817" max="2817" width="4.59765625" style="108" customWidth="1"/>
    <col min="2818" max="2818" width="1.59765625" style="108" customWidth="1"/>
    <col min="2819" max="2819" width="11.796875" style="108" customWidth="1"/>
    <col min="2820" max="2820" width="1.59765625" style="108" customWidth="1"/>
    <col min="2821" max="2821" width="10.59765625" style="108" customWidth="1"/>
    <col min="2822" max="2822" width="1.09765625" style="108" customWidth="1"/>
    <col min="2823" max="2823" width="10.09765625" style="108" customWidth="1"/>
    <col min="2824" max="2824" width="1.59765625" style="108" customWidth="1"/>
    <col min="2825" max="2825" width="11" style="108" customWidth="1"/>
    <col min="2826" max="2826" width="1.59765625" style="108" customWidth="1"/>
    <col min="2827" max="2827" width="10.59765625" style="108" customWidth="1"/>
    <col min="2828" max="2828" width="1.59765625" style="108" customWidth="1"/>
    <col min="2829" max="2829" width="10.09765625" style="108" customWidth="1"/>
    <col min="2830" max="2830" width="1.59765625" style="108" customWidth="1"/>
    <col min="2831" max="2831" width="10.09765625" style="108" customWidth="1"/>
    <col min="2832" max="2832" width="1.59765625" style="108" customWidth="1"/>
    <col min="2833" max="2833" width="10.09765625" style="108" customWidth="1"/>
    <col min="2834" max="2834" width="0.796875" style="108" customWidth="1"/>
    <col min="2835" max="2835" width="13.59765625" style="108" customWidth="1"/>
    <col min="2836" max="2836" width="1.296875" style="108" customWidth="1"/>
    <col min="2837" max="2837" width="12.296875" style="108" customWidth="1"/>
    <col min="2838" max="2838" width="1" style="108" customWidth="1"/>
    <col min="2839" max="2839" width="13.09765625" style="108" customWidth="1"/>
    <col min="2840" max="2840" width="0.796875" style="108" customWidth="1"/>
    <col min="2841" max="2841" width="10.296875" style="108" customWidth="1"/>
    <col min="2842" max="3071" width="8.59765625" style="108"/>
    <col min="3072" max="3072" width="41.59765625" style="108" customWidth="1"/>
    <col min="3073" max="3073" width="4.59765625" style="108" customWidth="1"/>
    <col min="3074" max="3074" width="1.59765625" style="108" customWidth="1"/>
    <col min="3075" max="3075" width="11.796875" style="108" customWidth="1"/>
    <col min="3076" max="3076" width="1.59765625" style="108" customWidth="1"/>
    <col min="3077" max="3077" width="10.59765625" style="108" customWidth="1"/>
    <col min="3078" max="3078" width="1.09765625" style="108" customWidth="1"/>
    <col min="3079" max="3079" width="10.09765625" style="108" customWidth="1"/>
    <col min="3080" max="3080" width="1.59765625" style="108" customWidth="1"/>
    <col min="3081" max="3081" width="11" style="108" customWidth="1"/>
    <col min="3082" max="3082" width="1.59765625" style="108" customWidth="1"/>
    <col min="3083" max="3083" width="10.59765625" style="108" customWidth="1"/>
    <col min="3084" max="3084" width="1.59765625" style="108" customWidth="1"/>
    <col min="3085" max="3085" width="10.09765625" style="108" customWidth="1"/>
    <col min="3086" max="3086" width="1.59765625" style="108" customWidth="1"/>
    <col min="3087" max="3087" width="10.09765625" style="108" customWidth="1"/>
    <col min="3088" max="3088" width="1.59765625" style="108" customWidth="1"/>
    <col min="3089" max="3089" width="10.09765625" style="108" customWidth="1"/>
    <col min="3090" max="3090" width="0.796875" style="108" customWidth="1"/>
    <col min="3091" max="3091" width="13.59765625" style="108" customWidth="1"/>
    <col min="3092" max="3092" width="1.296875" style="108" customWidth="1"/>
    <col min="3093" max="3093" width="12.296875" style="108" customWidth="1"/>
    <col min="3094" max="3094" width="1" style="108" customWidth="1"/>
    <col min="3095" max="3095" width="13.09765625" style="108" customWidth="1"/>
    <col min="3096" max="3096" width="0.796875" style="108" customWidth="1"/>
    <col min="3097" max="3097" width="10.296875" style="108" customWidth="1"/>
    <col min="3098" max="3327" width="8.59765625" style="108"/>
    <col min="3328" max="3328" width="41.59765625" style="108" customWidth="1"/>
    <col min="3329" max="3329" width="4.59765625" style="108" customWidth="1"/>
    <col min="3330" max="3330" width="1.59765625" style="108" customWidth="1"/>
    <col min="3331" max="3331" width="11.796875" style="108" customWidth="1"/>
    <col min="3332" max="3332" width="1.59765625" style="108" customWidth="1"/>
    <col min="3333" max="3333" width="10.59765625" style="108" customWidth="1"/>
    <col min="3334" max="3334" width="1.09765625" style="108" customWidth="1"/>
    <col min="3335" max="3335" width="10.09765625" style="108" customWidth="1"/>
    <col min="3336" max="3336" width="1.59765625" style="108" customWidth="1"/>
    <col min="3337" max="3337" width="11" style="108" customWidth="1"/>
    <col min="3338" max="3338" width="1.59765625" style="108" customWidth="1"/>
    <col min="3339" max="3339" width="10.59765625" style="108" customWidth="1"/>
    <col min="3340" max="3340" width="1.59765625" style="108" customWidth="1"/>
    <col min="3341" max="3341" width="10.09765625" style="108" customWidth="1"/>
    <col min="3342" max="3342" width="1.59765625" style="108" customWidth="1"/>
    <col min="3343" max="3343" width="10.09765625" style="108" customWidth="1"/>
    <col min="3344" max="3344" width="1.59765625" style="108" customWidth="1"/>
    <col min="3345" max="3345" width="10.09765625" style="108" customWidth="1"/>
    <col min="3346" max="3346" width="0.796875" style="108" customWidth="1"/>
    <col min="3347" max="3347" width="13.59765625" style="108" customWidth="1"/>
    <col min="3348" max="3348" width="1.296875" style="108" customWidth="1"/>
    <col min="3349" max="3349" width="12.296875" style="108" customWidth="1"/>
    <col min="3350" max="3350" width="1" style="108" customWidth="1"/>
    <col min="3351" max="3351" width="13.09765625" style="108" customWidth="1"/>
    <col min="3352" max="3352" width="0.796875" style="108" customWidth="1"/>
    <col min="3353" max="3353" width="10.296875" style="108" customWidth="1"/>
    <col min="3354" max="3583" width="8.59765625" style="108"/>
    <col min="3584" max="3584" width="41.59765625" style="108" customWidth="1"/>
    <col min="3585" max="3585" width="4.59765625" style="108" customWidth="1"/>
    <col min="3586" max="3586" width="1.59765625" style="108" customWidth="1"/>
    <col min="3587" max="3587" width="11.796875" style="108" customWidth="1"/>
    <col min="3588" max="3588" width="1.59765625" style="108" customWidth="1"/>
    <col min="3589" max="3589" width="10.59765625" style="108" customWidth="1"/>
    <col min="3590" max="3590" width="1.09765625" style="108" customWidth="1"/>
    <col min="3591" max="3591" width="10.09765625" style="108" customWidth="1"/>
    <col min="3592" max="3592" width="1.59765625" style="108" customWidth="1"/>
    <col min="3593" max="3593" width="11" style="108" customWidth="1"/>
    <col min="3594" max="3594" width="1.59765625" style="108" customWidth="1"/>
    <col min="3595" max="3595" width="10.59765625" style="108" customWidth="1"/>
    <col min="3596" max="3596" width="1.59765625" style="108" customWidth="1"/>
    <col min="3597" max="3597" width="10.09765625" style="108" customWidth="1"/>
    <col min="3598" max="3598" width="1.59765625" style="108" customWidth="1"/>
    <col min="3599" max="3599" width="10.09765625" style="108" customWidth="1"/>
    <col min="3600" max="3600" width="1.59765625" style="108" customWidth="1"/>
    <col min="3601" max="3601" width="10.09765625" style="108" customWidth="1"/>
    <col min="3602" max="3602" width="0.796875" style="108" customWidth="1"/>
    <col min="3603" max="3603" width="13.59765625" style="108" customWidth="1"/>
    <col min="3604" max="3604" width="1.296875" style="108" customWidth="1"/>
    <col min="3605" max="3605" width="12.296875" style="108" customWidth="1"/>
    <col min="3606" max="3606" width="1" style="108" customWidth="1"/>
    <col min="3607" max="3607" width="13.09765625" style="108" customWidth="1"/>
    <col min="3608" max="3608" width="0.796875" style="108" customWidth="1"/>
    <col min="3609" max="3609" width="10.296875" style="108" customWidth="1"/>
    <col min="3610" max="3839" width="8.59765625" style="108"/>
    <col min="3840" max="3840" width="41.59765625" style="108" customWidth="1"/>
    <col min="3841" max="3841" width="4.59765625" style="108" customWidth="1"/>
    <col min="3842" max="3842" width="1.59765625" style="108" customWidth="1"/>
    <col min="3843" max="3843" width="11.796875" style="108" customWidth="1"/>
    <col min="3844" max="3844" width="1.59765625" style="108" customWidth="1"/>
    <col min="3845" max="3845" width="10.59765625" style="108" customWidth="1"/>
    <col min="3846" max="3846" width="1.09765625" style="108" customWidth="1"/>
    <col min="3847" max="3847" width="10.09765625" style="108" customWidth="1"/>
    <col min="3848" max="3848" width="1.59765625" style="108" customWidth="1"/>
    <col min="3849" max="3849" width="11" style="108" customWidth="1"/>
    <col min="3850" max="3850" width="1.59765625" style="108" customWidth="1"/>
    <col min="3851" max="3851" width="10.59765625" style="108" customWidth="1"/>
    <col min="3852" max="3852" width="1.59765625" style="108" customWidth="1"/>
    <col min="3853" max="3853" width="10.09765625" style="108" customWidth="1"/>
    <col min="3854" max="3854" width="1.59765625" style="108" customWidth="1"/>
    <col min="3855" max="3855" width="10.09765625" style="108" customWidth="1"/>
    <col min="3856" max="3856" width="1.59765625" style="108" customWidth="1"/>
    <col min="3857" max="3857" width="10.09765625" style="108" customWidth="1"/>
    <col min="3858" max="3858" width="0.796875" style="108" customWidth="1"/>
    <col min="3859" max="3859" width="13.59765625" style="108" customWidth="1"/>
    <col min="3860" max="3860" width="1.296875" style="108" customWidth="1"/>
    <col min="3861" max="3861" width="12.296875" style="108" customWidth="1"/>
    <col min="3862" max="3862" width="1" style="108" customWidth="1"/>
    <col min="3863" max="3863" width="13.09765625" style="108" customWidth="1"/>
    <col min="3864" max="3864" width="0.796875" style="108" customWidth="1"/>
    <col min="3865" max="3865" width="10.296875" style="108" customWidth="1"/>
    <col min="3866" max="4095" width="8.59765625" style="108"/>
    <col min="4096" max="4096" width="41.59765625" style="108" customWidth="1"/>
    <col min="4097" max="4097" width="4.59765625" style="108" customWidth="1"/>
    <col min="4098" max="4098" width="1.59765625" style="108" customWidth="1"/>
    <col min="4099" max="4099" width="11.796875" style="108" customWidth="1"/>
    <col min="4100" max="4100" width="1.59765625" style="108" customWidth="1"/>
    <col min="4101" max="4101" width="10.59765625" style="108" customWidth="1"/>
    <col min="4102" max="4102" width="1.09765625" style="108" customWidth="1"/>
    <col min="4103" max="4103" width="10.09765625" style="108" customWidth="1"/>
    <col min="4104" max="4104" width="1.59765625" style="108" customWidth="1"/>
    <col min="4105" max="4105" width="11" style="108" customWidth="1"/>
    <col min="4106" max="4106" width="1.59765625" style="108" customWidth="1"/>
    <col min="4107" max="4107" width="10.59765625" style="108" customWidth="1"/>
    <col min="4108" max="4108" width="1.59765625" style="108" customWidth="1"/>
    <col min="4109" max="4109" width="10.09765625" style="108" customWidth="1"/>
    <col min="4110" max="4110" width="1.59765625" style="108" customWidth="1"/>
    <col min="4111" max="4111" width="10.09765625" style="108" customWidth="1"/>
    <col min="4112" max="4112" width="1.59765625" style="108" customWidth="1"/>
    <col min="4113" max="4113" width="10.09765625" style="108" customWidth="1"/>
    <col min="4114" max="4114" width="0.796875" style="108" customWidth="1"/>
    <col min="4115" max="4115" width="13.59765625" style="108" customWidth="1"/>
    <col min="4116" max="4116" width="1.296875" style="108" customWidth="1"/>
    <col min="4117" max="4117" width="12.296875" style="108" customWidth="1"/>
    <col min="4118" max="4118" width="1" style="108" customWidth="1"/>
    <col min="4119" max="4119" width="13.09765625" style="108" customWidth="1"/>
    <col min="4120" max="4120" width="0.796875" style="108" customWidth="1"/>
    <col min="4121" max="4121" width="10.296875" style="108" customWidth="1"/>
    <col min="4122" max="4351" width="8.59765625" style="108"/>
    <col min="4352" max="4352" width="41.59765625" style="108" customWidth="1"/>
    <col min="4353" max="4353" width="4.59765625" style="108" customWidth="1"/>
    <col min="4354" max="4354" width="1.59765625" style="108" customWidth="1"/>
    <col min="4355" max="4355" width="11.796875" style="108" customWidth="1"/>
    <col min="4356" max="4356" width="1.59765625" style="108" customWidth="1"/>
    <col min="4357" max="4357" width="10.59765625" style="108" customWidth="1"/>
    <col min="4358" max="4358" width="1.09765625" style="108" customWidth="1"/>
    <col min="4359" max="4359" width="10.09765625" style="108" customWidth="1"/>
    <col min="4360" max="4360" width="1.59765625" style="108" customWidth="1"/>
    <col min="4361" max="4361" width="11" style="108" customWidth="1"/>
    <col min="4362" max="4362" width="1.59765625" style="108" customWidth="1"/>
    <col min="4363" max="4363" width="10.59765625" style="108" customWidth="1"/>
    <col min="4364" max="4364" width="1.59765625" style="108" customWidth="1"/>
    <col min="4365" max="4365" width="10.09765625" style="108" customWidth="1"/>
    <col min="4366" max="4366" width="1.59765625" style="108" customWidth="1"/>
    <col min="4367" max="4367" width="10.09765625" style="108" customWidth="1"/>
    <col min="4368" max="4368" width="1.59765625" style="108" customWidth="1"/>
    <col min="4369" max="4369" width="10.09765625" style="108" customWidth="1"/>
    <col min="4370" max="4370" width="0.796875" style="108" customWidth="1"/>
    <col min="4371" max="4371" width="13.59765625" style="108" customWidth="1"/>
    <col min="4372" max="4372" width="1.296875" style="108" customWidth="1"/>
    <col min="4373" max="4373" width="12.296875" style="108" customWidth="1"/>
    <col min="4374" max="4374" width="1" style="108" customWidth="1"/>
    <col min="4375" max="4375" width="13.09765625" style="108" customWidth="1"/>
    <col min="4376" max="4376" width="0.796875" style="108" customWidth="1"/>
    <col min="4377" max="4377" width="10.296875" style="108" customWidth="1"/>
    <col min="4378" max="4607" width="8.59765625" style="108"/>
    <col min="4608" max="4608" width="41.59765625" style="108" customWidth="1"/>
    <col min="4609" max="4609" width="4.59765625" style="108" customWidth="1"/>
    <col min="4610" max="4610" width="1.59765625" style="108" customWidth="1"/>
    <col min="4611" max="4611" width="11.796875" style="108" customWidth="1"/>
    <col min="4612" max="4612" width="1.59765625" style="108" customWidth="1"/>
    <col min="4613" max="4613" width="10.59765625" style="108" customWidth="1"/>
    <col min="4614" max="4614" width="1.09765625" style="108" customWidth="1"/>
    <col min="4615" max="4615" width="10.09765625" style="108" customWidth="1"/>
    <col min="4616" max="4616" width="1.59765625" style="108" customWidth="1"/>
    <col min="4617" max="4617" width="11" style="108" customWidth="1"/>
    <col min="4618" max="4618" width="1.59765625" style="108" customWidth="1"/>
    <col min="4619" max="4619" width="10.59765625" style="108" customWidth="1"/>
    <col min="4620" max="4620" width="1.59765625" style="108" customWidth="1"/>
    <col min="4621" max="4621" width="10.09765625" style="108" customWidth="1"/>
    <col min="4622" max="4622" width="1.59765625" style="108" customWidth="1"/>
    <col min="4623" max="4623" width="10.09765625" style="108" customWidth="1"/>
    <col min="4624" max="4624" width="1.59765625" style="108" customWidth="1"/>
    <col min="4625" max="4625" width="10.09765625" style="108" customWidth="1"/>
    <col min="4626" max="4626" width="0.796875" style="108" customWidth="1"/>
    <col min="4627" max="4627" width="13.59765625" style="108" customWidth="1"/>
    <col min="4628" max="4628" width="1.296875" style="108" customWidth="1"/>
    <col min="4629" max="4629" width="12.296875" style="108" customWidth="1"/>
    <col min="4630" max="4630" width="1" style="108" customWidth="1"/>
    <col min="4631" max="4631" width="13.09765625" style="108" customWidth="1"/>
    <col min="4632" max="4632" width="0.796875" style="108" customWidth="1"/>
    <col min="4633" max="4633" width="10.296875" style="108" customWidth="1"/>
    <col min="4634" max="4863" width="8.59765625" style="108"/>
    <col min="4864" max="4864" width="41.59765625" style="108" customWidth="1"/>
    <col min="4865" max="4865" width="4.59765625" style="108" customWidth="1"/>
    <col min="4866" max="4866" width="1.59765625" style="108" customWidth="1"/>
    <col min="4867" max="4867" width="11.796875" style="108" customWidth="1"/>
    <col min="4868" max="4868" width="1.59765625" style="108" customWidth="1"/>
    <col min="4869" max="4869" width="10.59765625" style="108" customWidth="1"/>
    <col min="4870" max="4870" width="1.09765625" style="108" customWidth="1"/>
    <col min="4871" max="4871" width="10.09765625" style="108" customWidth="1"/>
    <col min="4872" max="4872" width="1.59765625" style="108" customWidth="1"/>
    <col min="4873" max="4873" width="11" style="108" customWidth="1"/>
    <col min="4874" max="4874" width="1.59765625" style="108" customWidth="1"/>
    <col min="4875" max="4875" width="10.59765625" style="108" customWidth="1"/>
    <col min="4876" max="4876" width="1.59765625" style="108" customWidth="1"/>
    <col min="4877" max="4877" width="10.09765625" style="108" customWidth="1"/>
    <col min="4878" max="4878" width="1.59765625" style="108" customWidth="1"/>
    <col min="4879" max="4879" width="10.09765625" style="108" customWidth="1"/>
    <col min="4880" max="4880" width="1.59765625" style="108" customWidth="1"/>
    <col min="4881" max="4881" width="10.09765625" style="108" customWidth="1"/>
    <col min="4882" max="4882" width="0.796875" style="108" customWidth="1"/>
    <col min="4883" max="4883" width="13.59765625" style="108" customWidth="1"/>
    <col min="4884" max="4884" width="1.296875" style="108" customWidth="1"/>
    <col min="4885" max="4885" width="12.296875" style="108" customWidth="1"/>
    <col min="4886" max="4886" width="1" style="108" customWidth="1"/>
    <col min="4887" max="4887" width="13.09765625" style="108" customWidth="1"/>
    <col min="4888" max="4888" width="0.796875" style="108" customWidth="1"/>
    <col min="4889" max="4889" width="10.296875" style="108" customWidth="1"/>
    <col min="4890" max="5119" width="8.59765625" style="108"/>
    <col min="5120" max="5120" width="41.59765625" style="108" customWidth="1"/>
    <col min="5121" max="5121" width="4.59765625" style="108" customWidth="1"/>
    <col min="5122" max="5122" width="1.59765625" style="108" customWidth="1"/>
    <col min="5123" max="5123" width="11.796875" style="108" customWidth="1"/>
    <col min="5124" max="5124" width="1.59765625" style="108" customWidth="1"/>
    <col min="5125" max="5125" width="10.59765625" style="108" customWidth="1"/>
    <col min="5126" max="5126" width="1.09765625" style="108" customWidth="1"/>
    <col min="5127" max="5127" width="10.09765625" style="108" customWidth="1"/>
    <col min="5128" max="5128" width="1.59765625" style="108" customWidth="1"/>
    <col min="5129" max="5129" width="11" style="108" customWidth="1"/>
    <col min="5130" max="5130" width="1.59765625" style="108" customWidth="1"/>
    <col min="5131" max="5131" width="10.59765625" style="108" customWidth="1"/>
    <col min="5132" max="5132" width="1.59765625" style="108" customWidth="1"/>
    <col min="5133" max="5133" width="10.09765625" style="108" customWidth="1"/>
    <col min="5134" max="5134" width="1.59765625" style="108" customWidth="1"/>
    <col min="5135" max="5135" width="10.09765625" style="108" customWidth="1"/>
    <col min="5136" max="5136" width="1.59765625" style="108" customWidth="1"/>
    <col min="5137" max="5137" width="10.09765625" style="108" customWidth="1"/>
    <col min="5138" max="5138" width="0.796875" style="108" customWidth="1"/>
    <col min="5139" max="5139" width="13.59765625" style="108" customWidth="1"/>
    <col min="5140" max="5140" width="1.296875" style="108" customWidth="1"/>
    <col min="5141" max="5141" width="12.296875" style="108" customWidth="1"/>
    <col min="5142" max="5142" width="1" style="108" customWidth="1"/>
    <col min="5143" max="5143" width="13.09765625" style="108" customWidth="1"/>
    <col min="5144" max="5144" width="0.796875" style="108" customWidth="1"/>
    <col min="5145" max="5145" width="10.296875" style="108" customWidth="1"/>
    <col min="5146" max="5375" width="8.59765625" style="108"/>
    <col min="5376" max="5376" width="41.59765625" style="108" customWidth="1"/>
    <col min="5377" max="5377" width="4.59765625" style="108" customWidth="1"/>
    <col min="5378" max="5378" width="1.59765625" style="108" customWidth="1"/>
    <col min="5379" max="5379" width="11.796875" style="108" customWidth="1"/>
    <col min="5380" max="5380" width="1.59765625" style="108" customWidth="1"/>
    <col min="5381" max="5381" width="10.59765625" style="108" customWidth="1"/>
    <col min="5382" max="5382" width="1.09765625" style="108" customWidth="1"/>
    <col min="5383" max="5383" width="10.09765625" style="108" customWidth="1"/>
    <col min="5384" max="5384" width="1.59765625" style="108" customWidth="1"/>
    <col min="5385" max="5385" width="11" style="108" customWidth="1"/>
    <col min="5386" max="5386" width="1.59765625" style="108" customWidth="1"/>
    <col min="5387" max="5387" width="10.59765625" style="108" customWidth="1"/>
    <col min="5388" max="5388" width="1.59765625" style="108" customWidth="1"/>
    <col min="5389" max="5389" width="10.09765625" style="108" customWidth="1"/>
    <col min="5390" max="5390" width="1.59765625" style="108" customWidth="1"/>
    <col min="5391" max="5391" width="10.09765625" style="108" customWidth="1"/>
    <col min="5392" max="5392" width="1.59765625" style="108" customWidth="1"/>
    <col min="5393" max="5393" width="10.09765625" style="108" customWidth="1"/>
    <col min="5394" max="5394" width="0.796875" style="108" customWidth="1"/>
    <col min="5395" max="5395" width="13.59765625" style="108" customWidth="1"/>
    <col min="5396" max="5396" width="1.296875" style="108" customWidth="1"/>
    <col min="5397" max="5397" width="12.296875" style="108" customWidth="1"/>
    <col min="5398" max="5398" width="1" style="108" customWidth="1"/>
    <col min="5399" max="5399" width="13.09765625" style="108" customWidth="1"/>
    <col min="5400" max="5400" width="0.796875" style="108" customWidth="1"/>
    <col min="5401" max="5401" width="10.296875" style="108" customWidth="1"/>
    <col min="5402" max="5631" width="8.59765625" style="108"/>
    <col min="5632" max="5632" width="41.59765625" style="108" customWidth="1"/>
    <col min="5633" max="5633" width="4.59765625" style="108" customWidth="1"/>
    <col min="5634" max="5634" width="1.59765625" style="108" customWidth="1"/>
    <col min="5635" max="5635" width="11.796875" style="108" customWidth="1"/>
    <col min="5636" max="5636" width="1.59765625" style="108" customWidth="1"/>
    <col min="5637" max="5637" width="10.59765625" style="108" customWidth="1"/>
    <col min="5638" max="5638" width="1.09765625" style="108" customWidth="1"/>
    <col min="5639" max="5639" width="10.09765625" style="108" customWidth="1"/>
    <col min="5640" max="5640" width="1.59765625" style="108" customWidth="1"/>
    <col min="5641" max="5641" width="11" style="108" customWidth="1"/>
    <col min="5642" max="5642" width="1.59765625" style="108" customWidth="1"/>
    <col min="5643" max="5643" width="10.59765625" style="108" customWidth="1"/>
    <col min="5644" max="5644" width="1.59765625" style="108" customWidth="1"/>
    <col min="5645" max="5645" width="10.09765625" style="108" customWidth="1"/>
    <col min="5646" max="5646" width="1.59765625" style="108" customWidth="1"/>
    <col min="5647" max="5647" width="10.09765625" style="108" customWidth="1"/>
    <col min="5648" max="5648" width="1.59765625" style="108" customWidth="1"/>
    <col min="5649" max="5649" width="10.09765625" style="108" customWidth="1"/>
    <col min="5650" max="5650" width="0.796875" style="108" customWidth="1"/>
    <col min="5651" max="5651" width="13.59765625" style="108" customWidth="1"/>
    <col min="5652" max="5652" width="1.296875" style="108" customWidth="1"/>
    <col min="5653" max="5653" width="12.296875" style="108" customWidth="1"/>
    <col min="5654" max="5654" width="1" style="108" customWidth="1"/>
    <col min="5655" max="5655" width="13.09765625" style="108" customWidth="1"/>
    <col min="5656" max="5656" width="0.796875" style="108" customWidth="1"/>
    <col min="5657" max="5657" width="10.296875" style="108" customWidth="1"/>
    <col min="5658" max="5887" width="8.59765625" style="108"/>
    <col min="5888" max="5888" width="41.59765625" style="108" customWidth="1"/>
    <col min="5889" max="5889" width="4.59765625" style="108" customWidth="1"/>
    <col min="5890" max="5890" width="1.59765625" style="108" customWidth="1"/>
    <col min="5891" max="5891" width="11.796875" style="108" customWidth="1"/>
    <col min="5892" max="5892" width="1.59765625" style="108" customWidth="1"/>
    <col min="5893" max="5893" width="10.59765625" style="108" customWidth="1"/>
    <col min="5894" max="5894" width="1.09765625" style="108" customWidth="1"/>
    <col min="5895" max="5895" width="10.09765625" style="108" customWidth="1"/>
    <col min="5896" max="5896" width="1.59765625" style="108" customWidth="1"/>
    <col min="5897" max="5897" width="11" style="108" customWidth="1"/>
    <col min="5898" max="5898" width="1.59765625" style="108" customWidth="1"/>
    <col min="5899" max="5899" width="10.59765625" style="108" customWidth="1"/>
    <col min="5900" max="5900" width="1.59765625" style="108" customWidth="1"/>
    <col min="5901" max="5901" width="10.09765625" style="108" customWidth="1"/>
    <col min="5902" max="5902" width="1.59765625" style="108" customWidth="1"/>
    <col min="5903" max="5903" width="10.09765625" style="108" customWidth="1"/>
    <col min="5904" max="5904" width="1.59765625" style="108" customWidth="1"/>
    <col min="5905" max="5905" width="10.09765625" style="108" customWidth="1"/>
    <col min="5906" max="5906" width="0.796875" style="108" customWidth="1"/>
    <col min="5907" max="5907" width="13.59765625" style="108" customWidth="1"/>
    <col min="5908" max="5908" width="1.296875" style="108" customWidth="1"/>
    <col min="5909" max="5909" width="12.296875" style="108" customWidth="1"/>
    <col min="5910" max="5910" width="1" style="108" customWidth="1"/>
    <col min="5911" max="5911" width="13.09765625" style="108" customWidth="1"/>
    <col min="5912" max="5912" width="0.796875" style="108" customWidth="1"/>
    <col min="5913" max="5913" width="10.296875" style="108" customWidth="1"/>
    <col min="5914" max="6143" width="8.59765625" style="108"/>
    <col min="6144" max="6144" width="41.59765625" style="108" customWidth="1"/>
    <col min="6145" max="6145" width="4.59765625" style="108" customWidth="1"/>
    <col min="6146" max="6146" width="1.59765625" style="108" customWidth="1"/>
    <col min="6147" max="6147" width="11.796875" style="108" customWidth="1"/>
    <col min="6148" max="6148" width="1.59765625" style="108" customWidth="1"/>
    <col min="6149" max="6149" width="10.59765625" style="108" customWidth="1"/>
    <col min="6150" max="6150" width="1.09765625" style="108" customWidth="1"/>
    <col min="6151" max="6151" width="10.09765625" style="108" customWidth="1"/>
    <col min="6152" max="6152" width="1.59765625" style="108" customWidth="1"/>
    <col min="6153" max="6153" width="11" style="108" customWidth="1"/>
    <col min="6154" max="6154" width="1.59765625" style="108" customWidth="1"/>
    <col min="6155" max="6155" width="10.59765625" style="108" customWidth="1"/>
    <col min="6156" max="6156" width="1.59765625" style="108" customWidth="1"/>
    <col min="6157" max="6157" width="10.09765625" style="108" customWidth="1"/>
    <col min="6158" max="6158" width="1.59765625" style="108" customWidth="1"/>
    <col min="6159" max="6159" width="10.09765625" style="108" customWidth="1"/>
    <col min="6160" max="6160" width="1.59765625" style="108" customWidth="1"/>
    <col min="6161" max="6161" width="10.09765625" style="108" customWidth="1"/>
    <col min="6162" max="6162" width="0.796875" style="108" customWidth="1"/>
    <col min="6163" max="6163" width="13.59765625" style="108" customWidth="1"/>
    <col min="6164" max="6164" width="1.296875" style="108" customWidth="1"/>
    <col min="6165" max="6165" width="12.296875" style="108" customWidth="1"/>
    <col min="6166" max="6166" width="1" style="108" customWidth="1"/>
    <col min="6167" max="6167" width="13.09765625" style="108" customWidth="1"/>
    <col min="6168" max="6168" width="0.796875" style="108" customWidth="1"/>
    <col min="6169" max="6169" width="10.296875" style="108" customWidth="1"/>
    <col min="6170" max="6399" width="8.59765625" style="108"/>
    <col min="6400" max="6400" width="41.59765625" style="108" customWidth="1"/>
    <col min="6401" max="6401" width="4.59765625" style="108" customWidth="1"/>
    <col min="6402" max="6402" width="1.59765625" style="108" customWidth="1"/>
    <col min="6403" max="6403" width="11.796875" style="108" customWidth="1"/>
    <col min="6404" max="6404" width="1.59765625" style="108" customWidth="1"/>
    <col min="6405" max="6405" width="10.59765625" style="108" customWidth="1"/>
    <col min="6406" max="6406" width="1.09765625" style="108" customWidth="1"/>
    <col min="6407" max="6407" width="10.09765625" style="108" customWidth="1"/>
    <col min="6408" max="6408" width="1.59765625" style="108" customWidth="1"/>
    <col min="6409" max="6409" width="11" style="108" customWidth="1"/>
    <col min="6410" max="6410" width="1.59765625" style="108" customWidth="1"/>
    <col min="6411" max="6411" width="10.59765625" style="108" customWidth="1"/>
    <col min="6412" max="6412" width="1.59765625" style="108" customWidth="1"/>
    <col min="6413" max="6413" width="10.09765625" style="108" customWidth="1"/>
    <col min="6414" max="6414" width="1.59765625" style="108" customWidth="1"/>
    <col min="6415" max="6415" width="10.09765625" style="108" customWidth="1"/>
    <col min="6416" max="6416" width="1.59765625" style="108" customWidth="1"/>
    <col min="6417" max="6417" width="10.09765625" style="108" customWidth="1"/>
    <col min="6418" max="6418" width="0.796875" style="108" customWidth="1"/>
    <col min="6419" max="6419" width="13.59765625" style="108" customWidth="1"/>
    <col min="6420" max="6420" width="1.296875" style="108" customWidth="1"/>
    <col min="6421" max="6421" width="12.296875" style="108" customWidth="1"/>
    <col min="6422" max="6422" width="1" style="108" customWidth="1"/>
    <col min="6423" max="6423" width="13.09765625" style="108" customWidth="1"/>
    <col min="6424" max="6424" width="0.796875" style="108" customWidth="1"/>
    <col min="6425" max="6425" width="10.296875" style="108" customWidth="1"/>
    <col min="6426" max="6655" width="8.59765625" style="108"/>
    <col min="6656" max="6656" width="41.59765625" style="108" customWidth="1"/>
    <col min="6657" max="6657" width="4.59765625" style="108" customWidth="1"/>
    <col min="6658" max="6658" width="1.59765625" style="108" customWidth="1"/>
    <col min="6659" max="6659" width="11.796875" style="108" customWidth="1"/>
    <col min="6660" max="6660" width="1.59765625" style="108" customWidth="1"/>
    <col min="6661" max="6661" width="10.59765625" style="108" customWidth="1"/>
    <col min="6662" max="6662" width="1.09765625" style="108" customWidth="1"/>
    <col min="6663" max="6663" width="10.09765625" style="108" customWidth="1"/>
    <col min="6664" max="6664" width="1.59765625" style="108" customWidth="1"/>
    <col min="6665" max="6665" width="11" style="108" customWidth="1"/>
    <col min="6666" max="6666" width="1.59765625" style="108" customWidth="1"/>
    <col min="6667" max="6667" width="10.59765625" style="108" customWidth="1"/>
    <col min="6668" max="6668" width="1.59765625" style="108" customWidth="1"/>
    <col min="6669" max="6669" width="10.09765625" style="108" customWidth="1"/>
    <col min="6670" max="6670" width="1.59765625" style="108" customWidth="1"/>
    <col min="6671" max="6671" width="10.09765625" style="108" customWidth="1"/>
    <col min="6672" max="6672" width="1.59765625" style="108" customWidth="1"/>
    <col min="6673" max="6673" width="10.09765625" style="108" customWidth="1"/>
    <col min="6674" max="6674" width="0.796875" style="108" customWidth="1"/>
    <col min="6675" max="6675" width="13.59765625" style="108" customWidth="1"/>
    <col min="6676" max="6676" width="1.296875" style="108" customWidth="1"/>
    <col min="6677" max="6677" width="12.296875" style="108" customWidth="1"/>
    <col min="6678" max="6678" width="1" style="108" customWidth="1"/>
    <col min="6679" max="6679" width="13.09765625" style="108" customWidth="1"/>
    <col min="6680" max="6680" width="0.796875" style="108" customWidth="1"/>
    <col min="6681" max="6681" width="10.296875" style="108" customWidth="1"/>
    <col min="6682" max="6911" width="8.59765625" style="108"/>
    <col min="6912" max="6912" width="41.59765625" style="108" customWidth="1"/>
    <col min="6913" max="6913" width="4.59765625" style="108" customWidth="1"/>
    <col min="6914" max="6914" width="1.59765625" style="108" customWidth="1"/>
    <col min="6915" max="6915" width="11.796875" style="108" customWidth="1"/>
    <col min="6916" max="6916" width="1.59765625" style="108" customWidth="1"/>
    <col min="6917" max="6917" width="10.59765625" style="108" customWidth="1"/>
    <col min="6918" max="6918" width="1.09765625" style="108" customWidth="1"/>
    <col min="6919" max="6919" width="10.09765625" style="108" customWidth="1"/>
    <col min="6920" max="6920" width="1.59765625" style="108" customWidth="1"/>
    <col min="6921" max="6921" width="11" style="108" customWidth="1"/>
    <col min="6922" max="6922" width="1.59765625" style="108" customWidth="1"/>
    <col min="6923" max="6923" width="10.59765625" style="108" customWidth="1"/>
    <col min="6924" max="6924" width="1.59765625" style="108" customWidth="1"/>
    <col min="6925" max="6925" width="10.09765625" style="108" customWidth="1"/>
    <col min="6926" max="6926" width="1.59765625" style="108" customWidth="1"/>
    <col min="6927" max="6927" width="10.09765625" style="108" customWidth="1"/>
    <col min="6928" max="6928" width="1.59765625" style="108" customWidth="1"/>
    <col min="6929" max="6929" width="10.09765625" style="108" customWidth="1"/>
    <col min="6930" max="6930" width="0.796875" style="108" customWidth="1"/>
    <col min="6931" max="6931" width="13.59765625" style="108" customWidth="1"/>
    <col min="6932" max="6932" width="1.296875" style="108" customWidth="1"/>
    <col min="6933" max="6933" width="12.296875" style="108" customWidth="1"/>
    <col min="6934" max="6934" width="1" style="108" customWidth="1"/>
    <col min="6935" max="6935" width="13.09765625" style="108" customWidth="1"/>
    <col min="6936" max="6936" width="0.796875" style="108" customWidth="1"/>
    <col min="6937" max="6937" width="10.296875" style="108" customWidth="1"/>
    <col min="6938" max="7167" width="8.59765625" style="108"/>
    <col min="7168" max="7168" width="41.59765625" style="108" customWidth="1"/>
    <col min="7169" max="7169" width="4.59765625" style="108" customWidth="1"/>
    <col min="7170" max="7170" width="1.59765625" style="108" customWidth="1"/>
    <col min="7171" max="7171" width="11.796875" style="108" customWidth="1"/>
    <col min="7172" max="7172" width="1.59765625" style="108" customWidth="1"/>
    <col min="7173" max="7173" width="10.59765625" style="108" customWidth="1"/>
    <col min="7174" max="7174" width="1.09765625" style="108" customWidth="1"/>
    <col min="7175" max="7175" width="10.09765625" style="108" customWidth="1"/>
    <col min="7176" max="7176" width="1.59765625" style="108" customWidth="1"/>
    <col min="7177" max="7177" width="11" style="108" customWidth="1"/>
    <col min="7178" max="7178" width="1.59765625" style="108" customWidth="1"/>
    <col min="7179" max="7179" width="10.59765625" style="108" customWidth="1"/>
    <col min="7180" max="7180" width="1.59765625" style="108" customWidth="1"/>
    <col min="7181" max="7181" width="10.09765625" style="108" customWidth="1"/>
    <col min="7182" max="7182" width="1.59765625" style="108" customWidth="1"/>
    <col min="7183" max="7183" width="10.09765625" style="108" customWidth="1"/>
    <col min="7184" max="7184" width="1.59765625" style="108" customWidth="1"/>
    <col min="7185" max="7185" width="10.09765625" style="108" customWidth="1"/>
    <col min="7186" max="7186" width="0.796875" style="108" customWidth="1"/>
    <col min="7187" max="7187" width="13.59765625" style="108" customWidth="1"/>
    <col min="7188" max="7188" width="1.296875" style="108" customWidth="1"/>
    <col min="7189" max="7189" width="12.296875" style="108" customWidth="1"/>
    <col min="7190" max="7190" width="1" style="108" customWidth="1"/>
    <col min="7191" max="7191" width="13.09765625" style="108" customWidth="1"/>
    <col min="7192" max="7192" width="0.796875" style="108" customWidth="1"/>
    <col min="7193" max="7193" width="10.296875" style="108" customWidth="1"/>
    <col min="7194" max="7423" width="8.59765625" style="108"/>
    <col min="7424" max="7424" width="41.59765625" style="108" customWidth="1"/>
    <col min="7425" max="7425" width="4.59765625" style="108" customWidth="1"/>
    <col min="7426" max="7426" width="1.59765625" style="108" customWidth="1"/>
    <col min="7427" max="7427" width="11.796875" style="108" customWidth="1"/>
    <col min="7428" max="7428" width="1.59765625" style="108" customWidth="1"/>
    <col min="7429" max="7429" width="10.59765625" style="108" customWidth="1"/>
    <col min="7430" max="7430" width="1.09765625" style="108" customWidth="1"/>
    <col min="7431" max="7431" width="10.09765625" style="108" customWidth="1"/>
    <col min="7432" max="7432" width="1.59765625" style="108" customWidth="1"/>
    <col min="7433" max="7433" width="11" style="108" customWidth="1"/>
    <col min="7434" max="7434" width="1.59765625" style="108" customWidth="1"/>
    <col min="7435" max="7435" width="10.59765625" style="108" customWidth="1"/>
    <col min="7436" max="7436" width="1.59765625" style="108" customWidth="1"/>
    <col min="7437" max="7437" width="10.09765625" style="108" customWidth="1"/>
    <col min="7438" max="7438" width="1.59765625" style="108" customWidth="1"/>
    <col min="7439" max="7439" width="10.09765625" style="108" customWidth="1"/>
    <col min="7440" max="7440" width="1.59765625" style="108" customWidth="1"/>
    <col min="7441" max="7441" width="10.09765625" style="108" customWidth="1"/>
    <col min="7442" max="7442" width="0.796875" style="108" customWidth="1"/>
    <col min="7443" max="7443" width="13.59765625" style="108" customWidth="1"/>
    <col min="7444" max="7444" width="1.296875" style="108" customWidth="1"/>
    <col min="7445" max="7445" width="12.296875" style="108" customWidth="1"/>
    <col min="7446" max="7446" width="1" style="108" customWidth="1"/>
    <col min="7447" max="7447" width="13.09765625" style="108" customWidth="1"/>
    <col min="7448" max="7448" width="0.796875" style="108" customWidth="1"/>
    <col min="7449" max="7449" width="10.296875" style="108" customWidth="1"/>
    <col min="7450" max="7679" width="8.59765625" style="108"/>
    <col min="7680" max="7680" width="41.59765625" style="108" customWidth="1"/>
    <col min="7681" max="7681" width="4.59765625" style="108" customWidth="1"/>
    <col min="7682" max="7682" width="1.59765625" style="108" customWidth="1"/>
    <col min="7683" max="7683" width="11.796875" style="108" customWidth="1"/>
    <col min="7684" max="7684" width="1.59765625" style="108" customWidth="1"/>
    <col min="7685" max="7685" width="10.59765625" style="108" customWidth="1"/>
    <col min="7686" max="7686" width="1.09765625" style="108" customWidth="1"/>
    <col min="7687" max="7687" width="10.09765625" style="108" customWidth="1"/>
    <col min="7688" max="7688" width="1.59765625" style="108" customWidth="1"/>
    <col min="7689" max="7689" width="11" style="108" customWidth="1"/>
    <col min="7690" max="7690" width="1.59765625" style="108" customWidth="1"/>
    <col min="7691" max="7691" width="10.59765625" style="108" customWidth="1"/>
    <col min="7692" max="7692" width="1.59765625" style="108" customWidth="1"/>
    <col min="7693" max="7693" width="10.09765625" style="108" customWidth="1"/>
    <col min="7694" max="7694" width="1.59765625" style="108" customWidth="1"/>
    <col min="7695" max="7695" width="10.09765625" style="108" customWidth="1"/>
    <col min="7696" max="7696" width="1.59765625" style="108" customWidth="1"/>
    <col min="7697" max="7697" width="10.09765625" style="108" customWidth="1"/>
    <col min="7698" max="7698" width="0.796875" style="108" customWidth="1"/>
    <col min="7699" max="7699" width="13.59765625" style="108" customWidth="1"/>
    <col min="7700" max="7700" width="1.296875" style="108" customWidth="1"/>
    <col min="7701" max="7701" width="12.296875" style="108" customWidth="1"/>
    <col min="7702" max="7702" width="1" style="108" customWidth="1"/>
    <col min="7703" max="7703" width="13.09765625" style="108" customWidth="1"/>
    <col min="7704" max="7704" width="0.796875" style="108" customWidth="1"/>
    <col min="7705" max="7705" width="10.296875" style="108" customWidth="1"/>
    <col min="7706" max="7935" width="8.59765625" style="108"/>
    <col min="7936" max="7936" width="41.59765625" style="108" customWidth="1"/>
    <col min="7937" max="7937" width="4.59765625" style="108" customWidth="1"/>
    <col min="7938" max="7938" width="1.59765625" style="108" customWidth="1"/>
    <col min="7939" max="7939" width="11.796875" style="108" customWidth="1"/>
    <col min="7940" max="7940" width="1.59765625" style="108" customWidth="1"/>
    <col min="7941" max="7941" width="10.59765625" style="108" customWidth="1"/>
    <col min="7942" max="7942" width="1.09765625" style="108" customWidth="1"/>
    <col min="7943" max="7943" width="10.09765625" style="108" customWidth="1"/>
    <col min="7944" max="7944" width="1.59765625" style="108" customWidth="1"/>
    <col min="7945" max="7945" width="11" style="108" customWidth="1"/>
    <col min="7946" max="7946" width="1.59765625" style="108" customWidth="1"/>
    <col min="7947" max="7947" width="10.59765625" style="108" customWidth="1"/>
    <col min="7948" max="7948" width="1.59765625" style="108" customWidth="1"/>
    <col min="7949" max="7949" width="10.09765625" style="108" customWidth="1"/>
    <col min="7950" max="7950" width="1.59765625" style="108" customWidth="1"/>
    <col min="7951" max="7951" width="10.09765625" style="108" customWidth="1"/>
    <col min="7952" max="7952" width="1.59765625" style="108" customWidth="1"/>
    <col min="7953" max="7953" width="10.09765625" style="108" customWidth="1"/>
    <col min="7954" max="7954" width="0.796875" style="108" customWidth="1"/>
    <col min="7955" max="7955" width="13.59765625" style="108" customWidth="1"/>
    <col min="7956" max="7956" width="1.296875" style="108" customWidth="1"/>
    <col min="7957" max="7957" width="12.296875" style="108" customWidth="1"/>
    <col min="7958" max="7958" width="1" style="108" customWidth="1"/>
    <col min="7959" max="7959" width="13.09765625" style="108" customWidth="1"/>
    <col min="7960" max="7960" width="0.796875" style="108" customWidth="1"/>
    <col min="7961" max="7961" width="10.296875" style="108" customWidth="1"/>
    <col min="7962" max="8191" width="8.59765625" style="108"/>
    <col min="8192" max="8192" width="41.59765625" style="108" customWidth="1"/>
    <col min="8193" max="8193" width="4.59765625" style="108" customWidth="1"/>
    <col min="8194" max="8194" width="1.59765625" style="108" customWidth="1"/>
    <col min="8195" max="8195" width="11.796875" style="108" customWidth="1"/>
    <col min="8196" max="8196" width="1.59765625" style="108" customWidth="1"/>
    <col min="8197" max="8197" width="10.59765625" style="108" customWidth="1"/>
    <col min="8198" max="8198" width="1.09765625" style="108" customWidth="1"/>
    <col min="8199" max="8199" width="10.09765625" style="108" customWidth="1"/>
    <col min="8200" max="8200" width="1.59765625" style="108" customWidth="1"/>
    <col min="8201" max="8201" width="11" style="108" customWidth="1"/>
    <col min="8202" max="8202" width="1.59765625" style="108" customWidth="1"/>
    <col min="8203" max="8203" width="10.59765625" style="108" customWidth="1"/>
    <col min="8204" max="8204" width="1.59765625" style="108" customWidth="1"/>
    <col min="8205" max="8205" width="10.09765625" style="108" customWidth="1"/>
    <col min="8206" max="8206" width="1.59765625" style="108" customWidth="1"/>
    <col min="8207" max="8207" width="10.09765625" style="108" customWidth="1"/>
    <col min="8208" max="8208" width="1.59765625" style="108" customWidth="1"/>
    <col min="8209" max="8209" width="10.09765625" style="108" customWidth="1"/>
    <col min="8210" max="8210" width="0.796875" style="108" customWidth="1"/>
    <col min="8211" max="8211" width="13.59765625" style="108" customWidth="1"/>
    <col min="8212" max="8212" width="1.296875" style="108" customWidth="1"/>
    <col min="8213" max="8213" width="12.296875" style="108" customWidth="1"/>
    <col min="8214" max="8214" width="1" style="108" customWidth="1"/>
    <col min="8215" max="8215" width="13.09765625" style="108" customWidth="1"/>
    <col min="8216" max="8216" width="0.796875" style="108" customWidth="1"/>
    <col min="8217" max="8217" width="10.296875" style="108" customWidth="1"/>
    <col min="8218" max="8447" width="8.59765625" style="108"/>
    <col min="8448" max="8448" width="41.59765625" style="108" customWidth="1"/>
    <col min="8449" max="8449" width="4.59765625" style="108" customWidth="1"/>
    <col min="8450" max="8450" width="1.59765625" style="108" customWidth="1"/>
    <col min="8451" max="8451" width="11.796875" style="108" customWidth="1"/>
    <col min="8452" max="8452" width="1.59765625" style="108" customWidth="1"/>
    <col min="8453" max="8453" width="10.59765625" style="108" customWidth="1"/>
    <col min="8454" max="8454" width="1.09765625" style="108" customWidth="1"/>
    <col min="8455" max="8455" width="10.09765625" style="108" customWidth="1"/>
    <col min="8456" max="8456" width="1.59765625" style="108" customWidth="1"/>
    <col min="8457" max="8457" width="11" style="108" customWidth="1"/>
    <col min="8458" max="8458" width="1.59765625" style="108" customWidth="1"/>
    <col min="8459" max="8459" width="10.59765625" style="108" customWidth="1"/>
    <col min="8460" max="8460" width="1.59765625" style="108" customWidth="1"/>
    <col min="8461" max="8461" width="10.09765625" style="108" customWidth="1"/>
    <col min="8462" max="8462" width="1.59765625" style="108" customWidth="1"/>
    <col min="8463" max="8463" width="10.09765625" style="108" customWidth="1"/>
    <col min="8464" max="8464" width="1.59765625" style="108" customWidth="1"/>
    <col min="8465" max="8465" width="10.09765625" style="108" customWidth="1"/>
    <col min="8466" max="8466" width="0.796875" style="108" customWidth="1"/>
    <col min="8467" max="8467" width="13.59765625" style="108" customWidth="1"/>
    <col min="8468" max="8468" width="1.296875" style="108" customWidth="1"/>
    <col min="8469" max="8469" width="12.296875" style="108" customWidth="1"/>
    <col min="8470" max="8470" width="1" style="108" customWidth="1"/>
    <col min="8471" max="8471" width="13.09765625" style="108" customWidth="1"/>
    <col min="8472" max="8472" width="0.796875" style="108" customWidth="1"/>
    <col min="8473" max="8473" width="10.296875" style="108" customWidth="1"/>
    <col min="8474" max="8703" width="8.59765625" style="108"/>
    <col min="8704" max="8704" width="41.59765625" style="108" customWidth="1"/>
    <col min="8705" max="8705" width="4.59765625" style="108" customWidth="1"/>
    <col min="8706" max="8706" width="1.59765625" style="108" customWidth="1"/>
    <col min="8707" max="8707" width="11.796875" style="108" customWidth="1"/>
    <col min="8708" max="8708" width="1.59765625" style="108" customWidth="1"/>
    <col min="8709" max="8709" width="10.59765625" style="108" customWidth="1"/>
    <col min="8710" max="8710" width="1.09765625" style="108" customWidth="1"/>
    <col min="8711" max="8711" width="10.09765625" style="108" customWidth="1"/>
    <col min="8712" max="8712" width="1.59765625" style="108" customWidth="1"/>
    <col min="8713" max="8713" width="11" style="108" customWidth="1"/>
    <col min="8714" max="8714" width="1.59765625" style="108" customWidth="1"/>
    <col min="8715" max="8715" width="10.59765625" style="108" customWidth="1"/>
    <col min="8716" max="8716" width="1.59765625" style="108" customWidth="1"/>
    <col min="8717" max="8717" width="10.09765625" style="108" customWidth="1"/>
    <col min="8718" max="8718" width="1.59765625" style="108" customWidth="1"/>
    <col min="8719" max="8719" width="10.09765625" style="108" customWidth="1"/>
    <col min="8720" max="8720" width="1.59765625" style="108" customWidth="1"/>
    <col min="8721" max="8721" width="10.09765625" style="108" customWidth="1"/>
    <col min="8722" max="8722" width="0.796875" style="108" customWidth="1"/>
    <col min="8723" max="8723" width="13.59765625" style="108" customWidth="1"/>
    <col min="8724" max="8724" width="1.296875" style="108" customWidth="1"/>
    <col min="8725" max="8725" width="12.296875" style="108" customWidth="1"/>
    <col min="8726" max="8726" width="1" style="108" customWidth="1"/>
    <col min="8727" max="8727" width="13.09765625" style="108" customWidth="1"/>
    <col min="8728" max="8728" width="0.796875" style="108" customWidth="1"/>
    <col min="8729" max="8729" width="10.296875" style="108" customWidth="1"/>
    <col min="8730" max="8959" width="8.59765625" style="108"/>
    <col min="8960" max="8960" width="41.59765625" style="108" customWidth="1"/>
    <col min="8961" max="8961" width="4.59765625" style="108" customWidth="1"/>
    <col min="8962" max="8962" width="1.59765625" style="108" customWidth="1"/>
    <col min="8963" max="8963" width="11.796875" style="108" customWidth="1"/>
    <col min="8964" max="8964" width="1.59765625" style="108" customWidth="1"/>
    <col min="8965" max="8965" width="10.59765625" style="108" customWidth="1"/>
    <col min="8966" max="8966" width="1.09765625" style="108" customWidth="1"/>
    <col min="8967" max="8967" width="10.09765625" style="108" customWidth="1"/>
    <col min="8968" max="8968" width="1.59765625" style="108" customWidth="1"/>
    <col min="8969" max="8969" width="11" style="108" customWidth="1"/>
    <col min="8970" max="8970" width="1.59765625" style="108" customWidth="1"/>
    <col min="8971" max="8971" width="10.59765625" style="108" customWidth="1"/>
    <col min="8972" max="8972" width="1.59765625" style="108" customWidth="1"/>
    <col min="8973" max="8973" width="10.09765625" style="108" customWidth="1"/>
    <col min="8974" max="8974" width="1.59765625" style="108" customWidth="1"/>
    <col min="8975" max="8975" width="10.09765625" style="108" customWidth="1"/>
    <col min="8976" max="8976" width="1.59765625" style="108" customWidth="1"/>
    <col min="8977" max="8977" width="10.09765625" style="108" customWidth="1"/>
    <col min="8978" max="8978" width="0.796875" style="108" customWidth="1"/>
    <col min="8979" max="8979" width="13.59765625" style="108" customWidth="1"/>
    <col min="8980" max="8980" width="1.296875" style="108" customWidth="1"/>
    <col min="8981" max="8981" width="12.296875" style="108" customWidth="1"/>
    <col min="8982" max="8982" width="1" style="108" customWidth="1"/>
    <col min="8983" max="8983" width="13.09765625" style="108" customWidth="1"/>
    <col min="8984" max="8984" width="0.796875" style="108" customWidth="1"/>
    <col min="8985" max="8985" width="10.296875" style="108" customWidth="1"/>
    <col min="8986" max="9215" width="8.59765625" style="108"/>
    <col min="9216" max="9216" width="41.59765625" style="108" customWidth="1"/>
    <col min="9217" max="9217" width="4.59765625" style="108" customWidth="1"/>
    <col min="9218" max="9218" width="1.59765625" style="108" customWidth="1"/>
    <col min="9219" max="9219" width="11.796875" style="108" customWidth="1"/>
    <col min="9220" max="9220" width="1.59765625" style="108" customWidth="1"/>
    <col min="9221" max="9221" width="10.59765625" style="108" customWidth="1"/>
    <col min="9222" max="9222" width="1.09765625" style="108" customWidth="1"/>
    <col min="9223" max="9223" width="10.09765625" style="108" customWidth="1"/>
    <col min="9224" max="9224" width="1.59765625" style="108" customWidth="1"/>
    <col min="9225" max="9225" width="11" style="108" customWidth="1"/>
    <col min="9226" max="9226" width="1.59765625" style="108" customWidth="1"/>
    <col min="9227" max="9227" width="10.59765625" style="108" customWidth="1"/>
    <col min="9228" max="9228" width="1.59765625" style="108" customWidth="1"/>
    <col min="9229" max="9229" width="10.09765625" style="108" customWidth="1"/>
    <col min="9230" max="9230" width="1.59765625" style="108" customWidth="1"/>
    <col min="9231" max="9231" width="10.09765625" style="108" customWidth="1"/>
    <col min="9232" max="9232" width="1.59765625" style="108" customWidth="1"/>
    <col min="9233" max="9233" width="10.09765625" style="108" customWidth="1"/>
    <col min="9234" max="9234" width="0.796875" style="108" customWidth="1"/>
    <col min="9235" max="9235" width="13.59765625" style="108" customWidth="1"/>
    <col min="9236" max="9236" width="1.296875" style="108" customWidth="1"/>
    <col min="9237" max="9237" width="12.296875" style="108" customWidth="1"/>
    <col min="9238" max="9238" width="1" style="108" customWidth="1"/>
    <col min="9239" max="9239" width="13.09765625" style="108" customWidth="1"/>
    <col min="9240" max="9240" width="0.796875" style="108" customWidth="1"/>
    <col min="9241" max="9241" width="10.296875" style="108" customWidth="1"/>
    <col min="9242" max="9471" width="8.59765625" style="108"/>
    <col min="9472" max="9472" width="41.59765625" style="108" customWidth="1"/>
    <col min="9473" max="9473" width="4.59765625" style="108" customWidth="1"/>
    <col min="9474" max="9474" width="1.59765625" style="108" customWidth="1"/>
    <col min="9475" max="9475" width="11.796875" style="108" customWidth="1"/>
    <col min="9476" max="9476" width="1.59765625" style="108" customWidth="1"/>
    <col min="9477" max="9477" width="10.59765625" style="108" customWidth="1"/>
    <col min="9478" max="9478" width="1.09765625" style="108" customWidth="1"/>
    <col min="9479" max="9479" width="10.09765625" style="108" customWidth="1"/>
    <col min="9480" max="9480" width="1.59765625" style="108" customWidth="1"/>
    <col min="9481" max="9481" width="11" style="108" customWidth="1"/>
    <col min="9482" max="9482" width="1.59765625" style="108" customWidth="1"/>
    <col min="9483" max="9483" width="10.59765625" style="108" customWidth="1"/>
    <col min="9484" max="9484" width="1.59765625" style="108" customWidth="1"/>
    <col min="9485" max="9485" width="10.09765625" style="108" customWidth="1"/>
    <col min="9486" max="9486" width="1.59765625" style="108" customWidth="1"/>
    <col min="9487" max="9487" width="10.09765625" style="108" customWidth="1"/>
    <col min="9488" max="9488" width="1.59765625" style="108" customWidth="1"/>
    <col min="9489" max="9489" width="10.09765625" style="108" customWidth="1"/>
    <col min="9490" max="9490" width="0.796875" style="108" customWidth="1"/>
    <col min="9491" max="9491" width="13.59765625" style="108" customWidth="1"/>
    <col min="9492" max="9492" width="1.296875" style="108" customWidth="1"/>
    <col min="9493" max="9493" width="12.296875" style="108" customWidth="1"/>
    <col min="9494" max="9494" width="1" style="108" customWidth="1"/>
    <col min="9495" max="9495" width="13.09765625" style="108" customWidth="1"/>
    <col min="9496" max="9496" width="0.796875" style="108" customWidth="1"/>
    <col min="9497" max="9497" width="10.296875" style="108" customWidth="1"/>
    <col min="9498" max="9727" width="8.59765625" style="108"/>
    <col min="9728" max="9728" width="41.59765625" style="108" customWidth="1"/>
    <col min="9729" max="9729" width="4.59765625" style="108" customWidth="1"/>
    <col min="9730" max="9730" width="1.59765625" style="108" customWidth="1"/>
    <col min="9731" max="9731" width="11.796875" style="108" customWidth="1"/>
    <col min="9732" max="9732" width="1.59765625" style="108" customWidth="1"/>
    <col min="9733" max="9733" width="10.59765625" style="108" customWidth="1"/>
    <col min="9734" max="9734" width="1.09765625" style="108" customWidth="1"/>
    <col min="9735" max="9735" width="10.09765625" style="108" customWidth="1"/>
    <col min="9736" max="9736" width="1.59765625" style="108" customWidth="1"/>
    <col min="9737" max="9737" width="11" style="108" customWidth="1"/>
    <col min="9738" max="9738" width="1.59765625" style="108" customWidth="1"/>
    <col min="9739" max="9739" width="10.59765625" style="108" customWidth="1"/>
    <col min="9740" max="9740" width="1.59765625" style="108" customWidth="1"/>
    <col min="9741" max="9741" width="10.09765625" style="108" customWidth="1"/>
    <col min="9742" max="9742" width="1.59765625" style="108" customWidth="1"/>
    <col min="9743" max="9743" width="10.09765625" style="108" customWidth="1"/>
    <col min="9744" max="9744" width="1.59765625" style="108" customWidth="1"/>
    <col min="9745" max="9745" width="10.09765625" style="108" customWidth="1"/>
    <col min="9746" max="9746" width="0.796875" style="108" customWidth="1"/>
    <col min="9747" max="9747" width="13.59765625" style="108" customWidth="1"/>
    <col min="9748" max="9748" width="1.296875" style="108" customWidth="1"/>
    <col min="9749" max="9749" width="12.296875" style="108" customWidth="1"/>
    <col min="9750" max="9750" width="1" style="108" customWidth="1"/>
    <col min="9751" max="9751" width="13.09765625" style="108" customWidth="1"/>
    <col min="9752" max="9752" width="0.796875" style="108" customWidth="1"/>
    <col min="9753" max="9753" width="10.296875" style="108" customWidth="1"/>
    <col min="9754" max="9983" width="8.59765625" style="108"/>
    <col min="9984" max="9984" width="41.59765625" style="108" customWidth="1"/>
    <col min="9985" max="9985" width="4.59765625" style="108" customWidth="1"/>
    <col min="9986" max="9986" width="1.59765625" style="108" customWidth="1"/>
    <col min="9987" max="9987" width="11.796875" style="108" customWidth="1"/>
    <col min="9988" max="9988" width="1.59765625" style="108" customWidth="1"/>
    <col min="9989" max="9989" width="10.59765625" style="108" customWidth="1"/>
    <col min="9990" max="9990" width="1.09765625" style="108" customWidth="1"/>
    <col min="9991" max="9991" width="10.09765625" style="108" customWidth="1"/>
    <col min="9992" max="9992" width="1.59765625" style="108" customWidth="1"/>
    <col min="9993" max="9993" width="11" style="108" customWidth="1"/>
    <col min="9994" max="9994" width="1.59765625" style="108" customWidth="1"/>
    <col min="9995" max="9995" width="10.59765625" style="108" customWidth="1"/>
    <col min="9996" max="9996" width="1.59765625" style="108" customWidth="1"/>
    <col min="9997" max="9997" width="10.09765625" style="108" customWidth="1"/>
    <col min="9998" max="9998" width="1.59765625" style="108" customWidth="1"/>
    <col min="9999" max="9999" width="10.09765625" style="108" customWidth="1"/>
    <col min="10000" max="10000" width="1.59765625" style="108" customWidth="1"/>
    <col min="10001" max="10001" width="10.09765625" style="108" customWidth="1"/>
    <col min="10002" max="10002" width="0.796875" style="108" customWidth="1"/>
    <col min="10003" max="10003" width="13.59765625" style="108" customWidth="1"/>
    <col min="10004" max="10004" width="1.296875" style="108" customWidth="1"/>
    <col min="10005" max="10005" width="12.296875" style="108" customWidth="1"/>
    <col min="10006" max="10006" width="1" style="108" customWidth="1"/>
    <col min="10007" max="10007" width="13.09765625" style="108" customWidth="1"/>
    <col min="10008" max="10008" width="0.796875" style="108" customWidth="1"/>
    <col min="10009" max="10009" width="10.296875" style="108" customWidth="1"/>
    <col min="10010" max="10239" width="8.59765625" style="108"/>
    <col min="10240" max="10240" width="41.59765625" style="108" customWidth="1"/>
    <col min="10241" max="10241" width="4.59765625" style="108" customWidth="1"/>
    <col min="10242" max="10242" width="1.59765625" style="108" customWidth="1"/>
    <col min="10243" max="10243" width="11.796875" style="108" customWidth="1"/>
    <col min="10244" max="10244" width="1.59765625" style="108" customWidth="1"/>
    <col min="10245" max="10245" width="10.59765625" style="108" customWidth="1"/>
    <col min="10246" max="10246" width="1.09765625" style="108" customWidth="1"/>
    <col min="10247" max="10247" width="10.09765625" style="108" customWidth="1"/>
    <col min="10248" max="10248" width="1.59765625" style="108" customWidth="1"/>
    <col min="10249" max="10249" width="11" style="108" customWidth="1"/>
    <col min="10250" max="10250" width="1.59765625" style="108" customWidth="1"/>
    <col min="10251" max="10251" width="10.59765625" style="108" customWidth="1"/>
    <col min="10252" max="10252" width="1.59765625" style="108" customWidth="1"/>
    <col min="10253" max="10253" width="10.09765625" style="108" customWidth="1"/>
    <col min="10254" max="10254" width="1.59765625" style="108" customWidth="1"/>
    <col min="10255" max="10255" width="10.09765625" style="108" customWidth="1"/>
    <col min="10256" max="10256" width="1.59765625" style="108" customWidth="1"/>
    <col min="10257" max="10257" width="10.09765625" style="108" customWidth="1"/>
    <col min="10258" max="10258" width="0.796875" style="108" customWidth="1"/>
    <col min="10259" max="10259" width="13.59765625" style="108" customWidth="1"/>
    <col min="10260" max="10260" width="1.296875" style="108" customWidth="1"/>
    <col min="10261" max="10261" width="12.296875" style="108" customWidth="1"/>
    <col min="10262" max="10262" width="1" style="108" customWidth="1"/>
    <col min="10263" max="10263" width="13.09765625" style="108" customWidth="1"/>
    <col min="10264" max="10264" width="0.796875" style="108" customWidth="1"/>
    <col min="10265" max="10265" width="10.296875" style="108" customWidth="1"/>
    <col min="10266" max="10495" width="8.59765625" style="108"/>
    <col min="10496" max="10496" width="41.59765625" style="108" customWidth="1"/>
    <col min="10497" max="10497" width="4.59765625" style="108" customWidth="1"/>
    <col min="10498" max="10498" width="1.59765625" style="108" customWidth="1"/>
    <col min="10499" max="10499" width="11.796875" style="108" customWidth="1"/>
    <col min="10500" max="10500" width="1.59765625" style="108" customWidth="1"/>
    <col min="10501" max="10501" width="10.59765625" style="108" customWidth="1"/>
    <col min="10502" max="10502" width="1.09765625" style="108" customWidth="1"/>
    <col min="10503" max="10503" width="10.09765625" style="108" customWidth="1"/>
    <col min="10504" max="10504" width="1.59765625" style="108" customWidth="1"/>
    <col min="10505" max="10505" width="11" style="108" customWidth="1"/>
    <col min="10506" max="10506" width="1.59765625" style="108" customWidth="1"/>
    <col min="10507" max="10507" width="10.59765625" style="108" customWidth="1"/>
    <col min="10508" max="10508" width="1.59765625" style="108" customWidth="1"/>
    <col min="10509" max="10509" width="10.09765625" style="108" customWidth="1"/>
    <col min="10510" max="10510" width="1.59765625" style="108" customWidth="1"/>
    <col min="10511" max="10511" width="10.09765625" style="108" customWidth="1"/>
    <col min="10512" max="10512" width="1.59765625" style="108" customWidth="1"/>
    <col min="10513" max="10513" width="10.09765625" style="108" customWidth="1"/>
    <col min="10514" max="10514" width="0.796875" style="108" customWidth="1"/>
    <col min="10515" max="10515" width="13.59765625" style="108" customWidth="1"/>
    <col min="10516" max="10516" width="1.296875" style="108" customWidth="1"/>
    <col min="10517" max="10517" width="12.296875" style="108" customWidth="1"/>
    <col min="10518" max="10518" width="1" style="108" customWidth="1"/>
    <col min="10519" max="10519" width="13.09765625" style="108" customWidth="1"/>
    <col min="10520" max="10520" width="0.796875" style="108" customWidth="1"/>
    <col min="10521" max="10521" width="10.296875" style="108" customWidth="1"/>
    <col min="10522" max="10751" width="8.59765625" style="108"/>
    <col min="10752" max="10752" width="41.59765625" style="108" customWidth="1"/>
    <col min="10753" max="10753" width="4.59765625" style="108" customWidth="1"/>
    <col min="10754" max="10754" width="1.59765625" style="108" customWidth="1"/>
    <col min="10755" max="10755" width="11.796875" style="108" customWidth="1"/>
    <col min="10756" max="10756" width="1.59765625" style="108" customWidth="1"/>
    <col min="10757" max="10757" width="10.59765625" style="108" customWidth="1"/>
    <col min="10758" max="10758" width="1.09765625" style="108" customWidth="1"/>
    <col min="10759" max="10759" width="10.09765625" style="108" customWidth="1"/>
    <col min="10760" max="10760" width="1.59765625" style="108" customWidth="1"/>
    <col min="10761" max="10761" width="11" style="108" customWidth="1"/>
    <col min="10762" max="10762" width="1.59765625" style="108" customWidth="1"/>
    <col min="10763" max="10763" width="10.59765625" style="108" customWidth="1"/>
    <col min="10764" max="10764" width="1.59765625" style="108" customWidth="1"/>
    <col min="10765" max="10765" width="10.09765625" style="108" customWidth="1"/>
    <col min="10766" max="10766" width="1.59765625" style="108" customWidth="1"/>
    <col min="10767" max="10767" width="10.09765625" style="108" customWidth="1"/>
    <col min="10768" max="10768" width="1.59765625" style="108" customWidth="1"/>
    <col min="10769" max="10769" width="10.09765625" style="108" customWidth="1"/>
    <col min="10770" max="10770" width="0.796875" style="108" customWidth="1"/>
    <col min="10771" max="10771" width="13.59765625" style="108" customWidth="1"/>
    <col min="10772" max="10772" width="1.296875" style="108" customWidth="1"/>
    <col min="10773" max="10773" width="12.296875" style="108" customWidth="1"/>
    <col min="10774" max="10774" width="1" style="108" customWidth="1"/>
    <col min="10775" max="10775" width="13.09765625" style="108" customWidth="1"/>
    <col min="10776" max="10776" width="0.796875" style="108" customWidth="1"/>
    <col min="10777" max="10777" width="10.296875" style="108" customWidth="1"/>
    <col min="10778" max="11007" width="8.59765625" style="108"/>
    <col min="11008" max="11008" width="41.59765625" style="108" customWidth="1"/>
    <col min="11009" max="11009" width="4.59765625" style="108" customWidth="1"/>
    <col min="11010" max="11010" width="1.59765625" style="108" customWidth="1"/>
    <col min="11011" max="11011" width="11.796875" style="108" customWidth="1"/>
    <col min="11012" max="11012" width="1.59765625" style="108" customWidth="1"/>
    <col min="11013" max="11013" width="10.59765625" style="108" customWidth="1"/>
    <col min="11014" max="11014" width="1.09765625" style="108" customWidth="1"/>
    <col min="11015" max="11015" width="10.09765625" style="108" customWidth="1"/>
    <col min="11016" max="11016" width="1.59765625" style="108" customWidth="1"/>
    <col min="11017" max="11017" width="11" style="108" customWidth="1"/>
    <col min="11018" max="11018" width="1.59765625" style="108" customWidth="1"/>
    <col min="11019" max="11019" width="10.59765625" style="108" customWidth="1"/>
    <col min="11020" max="11020" width="1.59765625" style="108" customWidth="1"/>
    <col min="11021" max="11021" width="10.09765625" style="108" customWidth="1"/>
    <col min="11022" max="11022" width="1.59765625" style="108" customWidth="1"/>
    <col min="11023" max="11023" width="10.09765625" style="108" customWidth="1"/>
    <col min="11024" max="11024" width="1.59765625" style="108" customWidth="1"/>
    <col min="11025" max="11025" width="10.09765625" style="108" customWidth="1"/>
    <col min="11026" max="11026" width="0.796875" style="108" customWidth="1"/>
    <col min="11027" max="11027" width="13.59765625" style="108" customWidth="1"/>
    <col min="11028" max="11028" width="1.296875" style="108" customWidth="1"/>
    <col min="11029" max="11029" width="12.296875" style="108" customWidth="1"/>
    <col min="11030" max="11030" width="1" style="108" customWidth="1"/>
    <col min="11031" max="11031" width="13.09765625" style="108" customWidth="1"/>
    <col min="11032" max="11032" width="0.796875" style="108" customWidth="1"/>
    <col min="11033" max="11033" width="10.296875" style="108" customWidth="1"/>
    <col min="11034" max="11263" width="8.59765625" style="108"/>
    <col min="11264" max="11264" width="41.59765625" style="108" customWidth="1"/>
    <col min="11265" max="11265" width="4.59765625" style="108" customWidth="1"/>
    <col min="11266" max="11266" width="1.59765625" style="108" customWidth="1"/>
    <col min="11267" max="11267" width="11.796875" style="108" customWidth="1"/>
    <col min="11268" max="11268" width="1.59765625" style="108" customWidth="1"/>
    <col min="11269" max="11269" width="10.59765625" style="108" customWidth="1"/>
    <col min="11270" max="11270" width="1.09765625" style="108" customWidth="1"/>
    <col min="11271" max="11271" width="10.09765625" style="108" customWidth="1"/>
    <col min="11272" max="11272" width="1.59765625" style="108" customWidth="1"/>
    <col min="11273" max="11273" width="11" style="108" customWidth="1"/>
    <col min="11274" max="11274" width="1.59765625" style="108" customWidth="1"/>
    <col min="11275" max="11275" width="10.59765625" style="108" customWidth="1"/>
    <col min="11276" max="11276" width="1.59765625" style="108" customWidth="1"/>
    <col min="11277" max="11277" width="10.09765625" style="108" customWidth="1"/>
    <col min="11278" max="11278" width="1.59765625" style="108" customWidth="1"/>
    <col min="11279" max="11279" width="10.09765625" style="108" customWidth="1"/>
    <col min="11280" max="11280" width="1.59765625" style="108" customWidth="1"/>
    <col min="11281" max="11281" width="10.09765625" style="108" customWidth="1"/>
    <col min="11282" max="11282" width="0.796875" style="108" customWidth="1"/>
    <col min="11283" max="11283" width="13.59765625" style="108" customWidth="1"/>
    <col min="11284" max="11284" width="1.296875" style="108" customWidth="1"/>
    <col min="11285" max="11285" width="12.296875" style="108" customWidth="1"/>
    <col min="11286" max="11286" width="1" style="108" customWidth="1"/>
    <col min="11287" max="11287" width="13.09765625" style="108" customWidth="1"/>
    <col min="11288" max="11288" width="0.796875" style="108" customWidth="1"/>
    <col min="11289" max="11289" width="10.296875" style="108" customWidth="1"/>
    <col min="11290" max="11519" width="8.59765625" style="108"/>
    <col min="11520" max="11520" width="41.59765625" style="108" customWidth="1"/>
    <col min="11521" max="11521" width="4.59765625" style="108" customWidth="1"/>
    <col min="11522" max="11522" width="1.59765625" style="108" customWidth="1"/>
    <col min="11523" max="11523" width="11.796875" style="108" customWidth="1"/>
    <col min="11524" max="11524" width="1.59765625" style="108" customWidth="1"/>
    <col min="11525" max="11525" width="10.59765625" style="108" customWidth="1"/>
    <col min="11526" max="11526" width="1.09765625" style="108" customWidth="1"/>
    <col min="11527" max="11527" width="10.09765625" style="108" customWidth="1"/>
    <col min="11528" max="11528" width="1.59765625" style="108" customWidth="1"/>
    <col min="11529" max="11529" width="11" style="108" customWidth="1"/>
    <col min="11530" max="11530" width="1.59765625" style="108" customWidth="1"/>
    <col min="11531" max="11531" width="10.59765625" style="108" customWidth="1"/>
    <col min="11532" max="11532" width="1.59765625" style="108" customWidth="1"/>
    <col min="11533" max="11533" width="10.09765625" style="108" customWidth="1"/>
    <col min="11534" max="11534" width="1.59765625" style="108" customWidth="1"/>
    <col min="11535" max="11535" width="10.09765625" style="108" customWidth="1"/>
    <col min="11536" max="11536" width="1.59765625" style="108" customWidth="1"/>
    <col min="11537" max="11537" width="10.09765625" style="108" customWidth="1"/>
    <col min="11538" max="11538" width="0.796875" style="108" customWidth="1"/>
    <col min="11539" max="11539" width="13.59765625" style="108" customWidth="1"/>
    <col min="11540" max="11540" width="1.296875" style="108" customWidth="1"/>
    <col min="11541" max="11541" width="12.296875" style="108" customWidth="1"/>
    <col min="11542" max="11542" width="1" style="108" customWidth="1"/>
    <col min="11543" max="11543" width="13.09765625" style="108" customWidth="1"/>
    <col min="11544" max="11544" width="0.796875" style="108" customWidth="1"/>
    <col min="11545" max="11545" width="10.296875" style="108" customWidth="1"/>
    <col min="11546" max="11775" width="8.59765625" style="108"/>
    <col min="11776" max="11776" width="41.59765625" style="108" customWidth="1"/>
    <col min="11777" max="11777" width="4.59765625" style="108" customWidth="1"/>
    <col min="11778" max="11778" width="1.59765625" style="108" customWidth="1"/>
    <col min="11779" max="11779" width="11.796875" style="108" customWidth="1"/>
    <col min="11780" max="11780" width="1.59765625" style="108" customWidth="1"/>
    <col min="11781" max="11781" width="10.59765625" style="108" customWidth="1"/>
    <col min="11782" max="11782" width="1.09765625" style="108" customWidth="1"/>
    <col min="11783" max="11783" width="10.09765625" style="108" customWidth="1"/>
    <col min="11784" max="11784" width="1.59765625" style="108" customWidth="1"/>
    <col min="11785" max="11785" width="11" style="108" customWidth="1"/>
    <col min="11786" max="11786" width="1.59765625" style="108" customWidth="1"/>
    <col min="11787" max="11787" width="10.59765625" style="108" customWidth="1"/>
    <col min="11788" max="11788" width="1.59765625" style="108" customWidth="1"/>
    <col min="11789" max="11789" width="10.09765625" style="108" customWidth="1"/>
    <col min="11790" max="11790" width="1.59765625" style="108" customWidth="1"/>
    <col min="11791" max="11791" width="10.09765625" style="108" customWidth="1"/>
    <col min="11792" max="11792" width="1.59765625" style="108" customWidth="1"/>
    <col min="11793" max="11793" width="10.09765625" style="108" customWidth="1"/>
    <col min="11794" max="11794" width="0.796875" style="108" customWidth="1"/>
    <col min="11795" max="11795" width="13.59765625" style="108" customWidth="1"/>
    <col min="11796" max="11796" width="1.296875" style="108" customWidth="1"/>
    <col min="11797" max="11797" width="12.296875" style="108" customWidth="1"/>
    <col min="11798" max="11798" width="1" style="108" customWidth="1"/>
    <col min="11799" max="11799" width="13.09765625" style="108" customWidth="1"/>
    <col min="11800" max="11800" width="0.796875" style="108" customWidth="1"/>
    <col min="11801" max="11801" width="10.296875" style="108" customWidth="1"/>
    <col min="11802" max="12031" width="8.59765625" style="108"/>
    <col min="12032" max="12032" width="41.59765625" style="108" customWidth="1"/>
    <col min="12033" max="12033" width="4.59765625" style="108" customWidth="1"/>
    <col min="12034" max="12034" width="1.59765625" style="108" customWidth="1"/>
    <col min="12035" max="12035" width="11.796875" style="108" customWidth="1"/>
    <col min="12036" max="12036" width="1.59765625" style="108" customWidth="1"/>
    <col min="12037" max="12037" width="10.59765625" style="108" customWidth="1"/>
    <col min="12038" max="12038" width="1.09765625" style="108" customWidth="1"/>
    <col min="12039" max="12039" width="10.09765625" style="108" customWidth="1"/>
    <col min="12040" max="12040" width="1.59765625" style="108" customWidth="1"/>
    <col min="12041" max="12041" width="11" style="108" customWidth="1"/>
    <col min="12042" max="12042" width="1.59765625" style="108" customWidth="1"/>
    <col min="12043" max="12043" width="10.59765625" style="108" customWidth="1"/>
    <col min="12044" max="12044" width="1.59765625" style="108" customWidth="1"/>
    <col min="12045" max="12045" width="10.09765625" style="108" customWidth="1"/>
    <col min="12046" max="12046" width="1.59765625" style="108" customWidth="1"/>
    <col min="12047" max="12047" width="10.09765625" style="108" customWidth="1"/>
    <col min="12048" max="12048" width="1.59765625" style="108" customWidth="1"/>
    <col min="12049" max="12049" width="10.09765625" style="108" customWidth="1"/>
    <col min="12050" max="12050" width="0.796875" style="108" customWidth="1"/>
    <col min="12051" max="12051" width="13.59765625" style="108" customWidth="1"/>
    <col min="12052" max="12052" width="1.296875" style="108" customWidth="1"/>
    <col min="12053" max="12053" width="12.296875" style="108" customWidth="1"/>
    <col min="12054" max="12054" width="1" style="108" customWidth="1"/>
    <col min="12055" max="12055" width="13.09765625" style="108" customWidth="1"/>
    <col min="12056" max="12056" width="0.796875" style="108" customWidth="1"/>
    <col min="12057" max="12057" width="10.296875" style="108" customWidth="1"/>
    <col min="12058" max="12287" width="8.59765625" style="108"/>
    <col min="12288" max="12288" width="41.59765625" style="108" customWidth="1"/>
    <col min="12289" max="12289" width="4.59765625" style="108" customWidth="1"/>
    <col min="12290" max="12290" width="1.59765625" style="108" customWidth="1"/>
    <col min="12291" max="12291" width="11.796875" style="108" customWidth="1"/>
    <col min="12292" max="12292" width="1.59765625" style="108" customWidth="1"/>
    <col min="12293" max="12293" width="10.59765625" style="108" customWidth="1"/>
    <col min="12294" max="12294" width="1.09765625" style="108" customWidth="1"/>
    <col min="12295" max="12295" width="10.09765625" style="108" customWidth="1"/>
    <col min="12296" max="12296" width="1.59765625" style="108" customWidth="1"/>
    <col min="12297" max="12297" width="11" style="108" customWidth="1"/>
    <col min="12298" max="12298" width="1.59765625" style="108" customWidth="1"/>
    <col min="12299" max="12299" width="10.59765625" style="108" customWidth="1"/>
    <col min="12300" max="12300" width="1.59765625" style="108" customWidth="1"/>
    <col min="12301" max="12301" width="10.09765625" style="108" customWidth="1"/>
    <col min="12302" max="12302" width="1.59765625" style="108" customWidth="1"/>
    <col min="12303" max="12303" width="10.09765625" style="108" customWidth="1"/>
    <col min="12304" max="12304" width="1.59765625" style="108" customWidth="1"/>
    <col min="12305" max="12305" width="10.09765625" style="108" customWidth="1"/>
    <col min="12306" max="12306" width="0.796875" style="108" customWidth="1"/>
    <col min="12307" max="12307" width="13.59765625" style="108" customWidth="1"/>
    <col min="12308" max="12308" width="1.296875" style="108" customWidth="1"/>
    <col min="12309" max="12309" width="12.296875" style="108" customWidth="1"/>
    <col min="12310" max="12310" width="1" style="108" customWidth="1"/>
    <col min="12311" max="12311" width="13.09765625" style="108" customWidth="1"/>
    <col min="12312" max="12312" width="0.796875" style="108" customWidth="1"/>
    <col min="12313" max="12313" width="10.296875" style="108" customWidth="1"/>
    <col min="12314" max="12543" width="8.59765625" style="108"/>
    <col min="12544" max="12544" width="41.59765625" style="108" customWidth="1"/>
    <col min="12545" max="12545" width="4.59765625" style="108" customWidth="1"/>
    <col min="12546" max="12546" width="1.59765625" style="108" customWidth="1"/>
    <col min="12547" max="12547" width="11.796875" style="108" customWidth="1"/>
    <col min="12548" max="12548" width="1.59765625" style="108" customWidth="1"/>
    <col min="12549" max="12549" width="10.59765625" style="108" customWidth="1"/>
    <col min="12550" max="12550" width="1.09765625" style="108" customWidth="1"/>
    <col min="12551" max="12551" width="10.09765625" style="108" customWidth="1"/>
    <col min="12552" max="12552" width="1.59765625" style="108" customWidth="1"/>
    <col min="12553" max="12553" width="11" style="108" customWidth="1"/>
    <col min="12554" max="12554" width="1.59765625" style="108" customWidth="1"/>
    <col min="12555" max="12555" width="10.59765625" style="108" customWidth="1"/>
    <col min="12556" max="12556" width="1.59765625" style="108" customWidth="1"/>
    <col min="12557" max="12557" width="10.09765625" style="108" customWidth="1"/>
    <col min="12558" max="12558" width="1.59765625" style="108" customWidth="1"/>
    <col min="12559" max="12559" width="10.09765625" style="108" customWidth="1"/>
    <col min="12560" max="12560" width="1.59765625" style="108" customWidth="1"/>
    <col min="12561" max="12561" width="10.09765625" style="108" customWidth="1"/>
    <col min="12562" max="12562" width="0.796875" style="108" customWidth="1"/>
    <col min="12563" max="12563" width="13.59765625" style="108" customWidth="1"/>
    <col min="12564" max="12564" width="1.296875" style="108" customWidth="1"/>
    <col min="12565" max="12565" width="12.296875" style="108" customWidth="1"/>
    <col min="12566" max="12566" width="1" style="108" customWidth="1"/>
    <col min="12567" max="12567" width="13.09765625" style="108" customWidth="1"/>
    <col min="12568" max="12568" width="0.796875" style="108" customWidth="1"/>
    <col min="12569" max="12569" width="10.296875" style="108" customWidth="1"/>
    <col min="12570" max="12799" width="8.59765625" style="108"/>
    <col min="12800" max="12800" width="41.59765625" style="108" customWidth="1"/>
    <col min="12801" max="12801" width="4.59765625" style="108" customWidth="1"/>
    <col min="12802" max="12802" width="1.59765625" style="108" customWidth="1"/>
    <col min="12803" max="12803" width="11.796875" style="108" customWidth="1"/>
    <col min="12804" max="12804" width="1.59765625" style="108" customWidth="1"/>
    <col min="12805" max="12805" width="10.59765625" style="108" customWidth="1"/>
    <col min="12806" max="12806" width="1.09765625" style="108" customWidth="1"/>
    <col min="12807" max="12807" width="10.09765625" style="108" customWidth="1"/>
    <col min="12808" max="12808" width="1.59765625" style="108" customWidth="1"/>
    <col min="12809" max="12809" width="11" style="108" customWidth="1"/>
    <col min="12810" max="12810" width="1.59765625" style="108" customWidth="1"/>
    <col min="12811" max="12811" width="10.59765625" style="108" customWidth="1"/>
    <col min="12812" max="12812" width="1.59765625" style="108" customWidth="1"/>
    <col min="12813" max="12813" width="10.09765625" style="108" customWidth="1"/>
    <col min="12814" max="12814" width="1.59765625" style="108" customWidth="1"/>
    <col min="12815" max="12815" width="10.09765625" style="108" customWidth="1"/>
    <col min="12816" max="12816" width="1.59765625" style="108" customWidth="1"/>
    <col min="12817" max="12817" width="10.09765625" style="108" customWidth="1"/>
    <col min="12818" max="12818" width="0.796875" style="108" customWidth="1"/>
    <col min="12819" max="12819" width="13.59765625" style="108" customWidth="1"/>
    <col min="12820" max="12820" width="1.296875" style="108" customWidth="1"/>
    <col min="12821" max="12821" width="12.296875" style="108" customWidth="1"/>
    <col min="12822" max="12822" width="1" style="108" customWidth="1"/>
    <col min="12823" max="12823" width="13.09765625" style="108" customWidth="1"/>
    <col min="12824" max="12824" width="0.796875" style="108" customWidth="1"/>
    <col min="12825" max="12825" width="10.296875" style="108" customWidth="1"/>
    <col min="12826" max="13055" width="8.59765625" style="108"/>
    <col min="13056" max="13056" width="41.59765625" style="108" customWidth="1"/>
    <col min="13057" max="13057" width="4.59765625" style="108" customWidth="1"/>
    <col min="13058" max="13058" width="1.59765625" style="108" customWidth="1"/>
    <col min="13059" max="13059" width="11.796875" style="108" customWidth="1"/>
    <col min="13060" max="13060" width="1.59765625" style="108" customWidth="1"/>
    <col min="13061" max="13061" width="10.59765625" style="108" customWidth="1"/>
    <col min="13062" max="13062" width="1.09765625" style="108" customWidth="1"/>
    <col min="13063" max="13063" width="10.09765625" style="108" customWidth="1"/>
    <col min="13064" max="13064" width="1.59765625" style="108" customWidth="1"/>
    <col min="13065" max="13065" width="11" style="108" customWidth="1"/>
    <col min="13066" max="13066" width="1.59765625" style="108" customWidth="1"/>
    <col min="13067" max="13067" width="10.59765625" style="108" customWidth="1"/>
    <col min="13068" max="13068" width="1.59765625" style="108" customWidth="1"/>
    <col min="13069" max="13069" width="10.09765625" style="108" customWidth="1"/>
    <col min="13070" max="13070" width="1.59765625" style="108" customWidth="1"/>
    <col min="13071" max="13071" width="10.09765625" style="108" customWidth="1"/>
    <col min="13072" max="13072" width="1.59765625" style="108" customWidth="1"/>
    <col min="13073" max="13073" width="10.09765625" style="108" customWidth="1"/>
    <col min="13074" max="13074" width="0.796875" style="108" customWidth="1"/>
    <col min="13075" max="13075" width="13.59765625" style="108" customWidth="1"/>
    <col min="13076" max="13076" width="1.296875" style="108" customWidth="1"/>
    <col min="13077" max="13077" width="12.296875" style="108" customWidth="1"/>
    <col min="13078" max="13078" width="1" style="108" customWidth="1"/>
    <col min="13079" max="13079" width="13.09765625" style="108" customWidth="1"/>
    <col min="13080" max="13080" width="0.796875" style="108" customWidth="1"/>
    <col min="13081" max="13081" width="10.296875" style="108" customWidth="1"/>
    <col min="13082" max="13311" width="8.59765625" style="108"/>
    <col min="13312" max="13312" width="41.59765625" style="108" customWidth="1"/>
    <col min="13313" max="13313" width="4.59765625" style="108" customWidth="1"/>
    <col min="13314" max="13314" width="1.59765625" style="108" customWidth="1"/>
    <col min="13315" max="13315" width="11.796875" style="108" customWidth="1"/>
    <col min="13316" max="13316" width="1.59765625" style="108" customWidth="1"/>
    <col min="13317" max="13317" width="10.59765625" style="108" customWidth="1"/>
    <col min="13318" max="13318" width="1.09765625" style="108" customWidth="1"/>
    <col min="13319" max="13319" width="10.09765625" style="108" customWidth="1"/>
    <col min="13320" max="13320" width="1.59765625" style="108" customWidth="1"/>
    <col min="13321" max="13321" width="11" style="108" customWidth="1"/>
    <col min="13322" max="13322" width="1.59765625" style="108" customWidth="1"/>
    <col min="13323" max="13323" width="10.59765625" style="108" customWidth="1"/>
    <col min="13324" max="13324" width="1.59765625" style="108" customWidth="1"/>
    <col min="13325" max="13325" width="10.09765625" style="108" customWidth="1"/>
    <col min="13326" max="13326" width="1.59765625" style="108" customWidth="1"/>
    <col min="13327" max="13327" width="10.09765625" style="108" customWidth="1"/>
    <col min="13328" max="13328" width="1.59765625" style="108" customWidth="1"/>
    <col min="13329" max="13329" width="10.09765625" style="108" customWidth="1"/>
    <col min="13330" max="13330" width="0.796875" style="108" customWidth="1"/>
    <col min="13331" max="13331" width="13.59765625" style="108" customWidth="1"/>
    <col min="13332" max="13332" width="1.296875" style="108" customWidth="1"/>
    <col min="13333" max="13333" width="12.296875" style="108" customWidth="1"/>
    <col min="13334" max="13334" width="1" style="108" customWidth="1"/>
    <col min="13335" max="13335" width="13.09765625" style="108" customWidth="1"/>
    <col min="13336" max="13336" width="0.796875" style="108" customWidth="1"/>
    <col min="13337" max="13337" width="10.296875" style="108" customWidth="1"/>
    <col min="13338" max="13567" width="8.59765625" style="108"/>
    <col min="13568" max="13568" width="41.59765625" style="108" customWidth="1"/>
    <col min="13569" max="13569" width="4.59765625" style="108" customWidth="1"/>
    <col min="13570" max="13570" width="1.59765625" style="108" customWidth="1"/>
    <col min="13571" max="13571" width="11.796875" style="108" customWidth="1"/>
    <col min="13572" max="13572" width="1.59765625" style="108" customWidth="1"/>
    <col min="13573" max="13573" width="10.59765625" style="108" customWidth="1"/>
    <col min="13574" max="13574" width="1.09765625" style="108" customWidth="1"/>
    <col min="13575" max="13575" width="10.09765625" style="108" customWidth="1"/>
    <col min="13576" max="13576" width="1.59765625" style="108" customWidth="1"/>
    <col min="13577" max="13577" width="11" style="108" customWidth="1"/>
    <col min="13578" max="13578" width="1.59765625" style="108" customWidth="1"/>
    <col min="13579" max="13579" width="10.59765625" style="108" customWidth="1"/>
    <col min="13580" max="13580" width="1.59765625" style="108" customWidth="1"/>
    <col min="13581" max="13581" width="10.09765625" style="108" customWidth="1"/>
    <col min="13582" max="13582" width="1.59765625" style="108" customWidth="1"/>
    <col min="13583" max="13583" width="10.09765625" style="108" customWidth="1"/>
    <col min="13584" max="13584" width="1.59765625" style="108" customWidth="1"/>
    <col min="13585" max="13585" width="10.09765625" style="108" customWidth="1"/>
    <col min="13586" max="13586" width="0.796875" style="108" customWidth="1"/>
    <col min="13587" max="13587" width="13.59765625" style="108" customWidth="1"/>
    <col min="13588" max="13588" width="1.296875" style="108" customWidth="1"/>
    <col min="13589" max="13589" width="12.296875" style="108" customWidth="1"/>
    <col min="13590" max="13590" width="1" style="108" customWidth="1"/>
    <col min="13591" max="13591" width="13.09765625" style="108" customWidth="1"/>
    <col min="13592" max="13592" width="0.796875" style="108" customWidth="1"/>
    <col min="13593" max="13593" width="10.296875" style="108" customWidth="1"/>
    <col min="13594" max="13823" width="8.59765625" style="108"/>
    <col min="13824" max="13824" width="41.59765625" style="108" customWidth="1"/>
    <col min="13825" max="13825" width="4.59765625" style="108" customWidth="1"/>
    <col min="13826" max="13826" width="1.59765625" style="108" customWidth="1"/>
    <col min="13827" max="13827" width="11.796875" style="108" customWidth="1"/>
    <col min="13828" max="13828" width="1.59765625" style="108" customWidth="1"/>
    <col min="13829" max="13829" width="10.59765625" style="108" customWidth="1"/>
    <col min="13830" max="13830" width="1.09765625" style="108" customWidth="1"/>
    <col min="13831" max="13831" width="10.09765625" style="108" customWidth="1"/>
    <col min="13832" max="13832" width="1.59765625" style="108" customWidth="1"/>
    <col min="13833" max="13833" width="11" style="108" customWidth="1"/>
    <col min="13834" max="13834" width="1.59765625" style="108" customWidth="1"/>
    <col min="13835" max="13835" width="10.59765625" style="108" customWidth="1"/>
    <col min="13836" max="13836" width="1.59765625" style="108" customWidth="1"/>
    <col min="13837" max="13837" width="10.09765625" style="108" customWidth="1"/>
    <col min="13838" max="13838" width="1.59765625" style="108" customWidth="1"/>
    <col min="13839" max="13839" width="10.09765625" style="108" customWidth="1"/>
    <col min="13840" max="13840" width="1.59765625" style="108" customWidth="1"/>
    <col min="13841" max="13841" width="10.09765625" style="108" customWidth="1"/>
    <col min="13842" max="13842" width="0.796875" style="108" customWidth="1"/>
    <col min="13843" max="13843" width="13.59765625" style="108" customWidth="1"/>
    <col min="13844" max="13844" width="1.296875" style="108" customWidth="1"/>
    <col min="13845" max="13845" width="12.296875" style="108" customWidth="1"/>
    <col min="13846" max="13846" width="1" style="108" customWidth="1"/>
    <col min="13847" max="13847" width="13.09765625" style="108" customWidth="1"/>
    <col min="13848" max="13848" width="0.796875" style="108" customWidth="1"/>
    <col min="13849" max="13849" width="10.296875" style="108" customWidth="1"/>
    <col min="13850" max="14079" width="8.59765625" style="108"/>
    <col min="14080" max="14080" width="41.59765625" style="108" customWidth="1"/>
    <col min="14081" max="14081" width="4.59765625" style="108" customWidth="1"/>
    <col min="14082" max="14082" width="1.59765625" style="108" customWidth="1"/>
    <col min="14083" max="14083" width="11.796875" style="108" customWidth="1"/>
    <col min="14084" max="14084" width="1.59765625" style="108" customWidth="1"/>
    <col min="14085" max="14085" width="10.59765625" style="108" customWidth="1"/>
    <col min="14086" max="14086" width="1.09765625" style="108" customWidth="1"/>
    <col min="14087" max="14087" width="10.09765625" style="108" customWidth="1"/>
    <col min="14088" max="14088" width="1.59765625" style="108" customWidth="1"/>
    <col min="14089" max="14089" width="11" style="108" customWidth="1"/>
    <col min="14090" max="14090" width="1.59765625" style="108" customWidth="1"/>
    <col min="14091" max="14091" width="10.59765625" style="108" customWidth="1"/>
    <col min="14092" max="14092" width="1.59765625" style="108" customWidth="1"/>
    <col min="14093" max="14093" width="10.09765625" style="108" customWidth="1"/>
    <col min="14094" max="14094" width="1.59765625" style="108" customWidth="1"/>
    <col min="14095" max="14095" width="10.09765625" style="108" customWidth="1"/>
    <col min="14096" max="14096" width="1.59765625" style="108" customWidth="1"/>
    <col min="14097" max="14097" width="10.09765625" style="108" customWidth="1"/>
    <col min="14098" max="14098" width="0.796875" style="108" customWidth="1"/>
    <col min="14099" max="14099" width="13.59765625" style="108" customWidth="1"/>
    <col min="14100" max="14100" width="1.296875" style="108" customWidth="1"/>
    <col min="14101" max="14101" width="12.296875" style="108" customWidth="1"/>
    <col min="14102" max="14102" width="1" style="108" customWidth="1"/>
    <col min="14103" max="14103" width="13.09765625" style="108" customWidth="1"/>
    <col min="14104" max="14104" width="0.796875" style="108" customWidth="1"/>
    <col min="14105" max="14105" width="10.296875" style="108" customWidth="1"/>
    <col min="14106" max="14335" width="8.59765625" style="108"/>
    <col min="14336" max="14336" width="41.59765625" style="108" customWidth="1"/>
    <col min="14337" max="14337" width="4.59765625" style="108" customWidth="1"/>
    <col min="14338" max="14338" width="1.59765625" style="108" customWidth="1"/>
    <col min="14339" max="14339" width="11.796875" style="108" customWidth="1"/>
    <col min="14340" max="14340" width="1.59765625" style="108" customWidth="1"/>
    <col min="14341" max="14341" width="10.59765625" style="108" customWidth="1"/>
    <col min="14342" max="14342" width="1.09765625" style="108" customWidth="1"/>
    <col min="14343" max="14343" width="10.09765625" style="108" customWidth="1"/>
    <col min="14344" max="14344" width="1.59765625" style="108" customWidth="1"/>
    <col min="14345" max="14345" width="11" style="108" customWidth="1"/>
    <col min="14346" max="14346" width="1.59765625" style="108" customWidth="1"/>
    <col min="14347" max="14347" width="10.59765625" style="108" customWidth="1"/>
    <col min="14348" max="14348" width="1.59765625" style="108" customWidth="1"/>
    <col min="14349" max="14349" width="10.09765625" style="108" customWidth="1"/>
    <col min="14350" max="14350" width="1.59765625" style="108" customWidth="1"/>
    <col min="14351" max="14351" width="10.09765625" style="108" customWidth="1"/>
    <col min="14352" max="14352" width="1.59765625" style="108" customWidth="1"/>
    <col min="14353" max="14353" width="10.09765625" style="108" customWidth="1"/>
    <col min="14354" max="14354" width="0.796875" style="108" customWidth="1"/>
    <col min="14355" max="14355" width="13.59765625" style="108" customWidth="1"/>
    <col min="14356" max="14356" width="1.296875" style="108" customWidth="1"/>
    <col min="14357" max="14357" width="12.296875" style="108" customWidth="1"/>
    <col min="14358" max="14358" width="1" style="108" customWidth="1"/>
    <col min="14359" max="14359" width="13.09765625" style="108" customWidth="1"/>
    <col min="14360" max="14360" width="0.796875" style="108" customWidth="1"/>
    <col min="14361" max="14361" width="10.296875" style="108" customWidth="1"/>
    <col min="14362" max="14591" width="8.59765625" style="108"/>
    <col min="14592" max="14592" width="41.59765625" style="108" customWidth="1"/>
    <col min="14593" max="14593" width="4.59765625" style="108" customWidth="1"/>
    <col min="14594" max="14594" width="1.59765625" style="108" customWidth="1"/>
    <col min="14595" max="14595" width="11.796875" style="108" customWidth="1"/>
    <col min="14596" max="14596" width="1.59765625" style="108" customWidth="1"/>
    <col min="14597" max="14597" width="10.59765625" style="108" customWidth="1"/>
    <col min="14598" max="14598" width="1.09765625" style="108" customWidth="1"/>
    <col min="14599" max="14599" width="10.09765625" style="108" customWidth="1"/>
    <col min="14600" max="14600" width="1.59765625" style="108" customWidth="1"/>
    <col min="14601" max="14601" width="11" style="108" customWidth="1"/>
    <col min="14602" max="14602" width="1.59765625" style="108" customWidth="1"/>
    <col min="14603" max="14603" width="10.59765625" style="108" customWidth="1"/>
    <col min="14604" max="14604" width="1.59765625" style="108" customWidth="1"/>
    <col min="14605" max="14605" width="10.09765625" style="108" customWidth="1"/>
    <col min="14606" max="14606" width="1.59765625" style="108" customWidth="1"/>
    <col min="14607" max="14607" width="10.09765625" style="108" customWidth="1"/>
    <col min="14608" max="14608" width="1.59765625" style="108" customWidth="1"/>
    <col min="14609" max="14609" width="10.09765625" style="108" customWidth="1"/>
    <col min="14610" max="14610" width="0.796875" style="108" customWidth="1"/>
    <col min="14611" max="14611" width="13.59765625" style="108" customWidth="1"/>
    <col min="14612" max="14612" width="1.296875" style="108" customWidth="1"/>
    <col min="14613" max="14613" width="12.296875" style="108" customWidth="1"/>
    <col min="14614" max="14614" width="1" style="108" customWidth="1"/>
    <col min="14615" max="14615" width="13.09765625" style="108" customWidth="1"/>
    <col min="14616" max="14616" width="0.796875" style="108" customWidth="1"/>
    <col min="14617" max="14617" width="10.296875" style="108" customWidth="1"/>
    <col min="14618" max="14847" width="8.59765625" style="108"/>
    <col min="14848" max="14848" width="41.59765625" style="108" customWidth="1"/>
    <col min="14849" max="14849" width="4.59765625" style="108" customWidth="1"/>
    <col min="14850" max="14850" width="1.59765625" style="108" customWidth="1"/>
    <col min="14851" max="14851" width="11.796875" style="108" customWidth="1"/>
    <col min="14852" max="14852" width="1.59765625" style="108" customWidth="1"/>
    <col min="14853" max="14853" width="10.59765625" style="108" customWidth="1"/>
    <col min="14854" max="14854" width="1.09765625" style="108" customWidth="1"/>
    <col min="14855" max="14855" width="10.09765625" style="108" customWidth="1"/>
    <col min="14856" max="14856" width="1.59765625" style="108" customWidth="1"/>
    <col min="14857" max="14857" width="11" style="108" customWidth="1"/>
    <col min="14858" max="14858" width="1.59765625" style="108" customWidth="1"/>
    <col min="14859" max="14859" width="10.59765625" style="108" customWidth="1"/>
    <col min="14860" max="14860" width="1.59765625" style="108" customWidth="1"/>
    <col min="14861" max="14861" width="10.09765625" style="108" customWidth="1"/>
    <col min="14862" max="14862" width="1.59765625" style="108" customWidth="1"/>
    <col min="14863" max="14863" width="10.09765625" style="108" customWidth="1"/>
    <col min="14864" max="14864" width="1.59765625" style="108" customWidth="1"/>
    <col min="14865" max="14865" width="10.09765625" style="108" customWidth="1"/>
    <col min="14866" max="14866" width="0.796875" style="108" customWidth="1"/>
    <col min="14867" max="14867" width="13.59765625" style="108" customWidth="1"/>
    <col min="14868" max="14868" width="1.296875" style="108" customWidth="1"/>
    <col min="14869" max="14869" width="12.296875" style="108" customWidth="1"/>
    <col min="14870" max="14870" width="1" style="108" customWidth="1"/>
    <col min="14871" max="14871" width="13.09765625" style="108" customWidth="1"/>
    <col min="14872" max="14872" width="0.796875" style="108" customWidth="1"/>
    <col min="14873" max="14873" width="10.296875" style="108" customWidth="1"/>
    <col min="14874" max="15103" width="8.59765625" style="108"/>
    <col min="15104" max="15104" width="41.59765625" style="108" customWidth="1"/>
    <col min="15105" max="15105" width="4.59765625" style="108" customWidth="1"/>
    <col min="15106" max="15106" width="1.59765625" style="108" customWidth="1"/>
    <col min="15107" max="15107" width="11.796875" style="108" customWidth="1"/>
    <col min="15108" max="15108" width="1.59765625" style="108" customWidth="1"/>
    <col min="15109" max="15109" width="10.59765625" style="108" customWidth="1"/>
    <col min="15110" max="15110" width="1.09765625" style="108" customWidth="1"/>
    <col min="15111" max="15111" width="10.09765625" style="108" customWidth="1"/>
    <col min="15112" max="15112" width="1.59765625" style="108" customWidth="1"/>
    <col min="15113" max="15113" width="11" style="108" customWidth="1"/>
    <col min="15114" max="15114" width="1.59765625" style="108" customWidth="1"/>
    <col min="15115" max="15115" width="10.59765625" style="108" customWidth="1"/>
    <col min="15116" max="15116" width="1.59765625" style="108" customWidth="1"/>
    <col min="15117" max="15117" width="10.09765625" style="108" customWidth="1"/>
    <col min="15118" max="15118" width="1.59765625" style="108" customWidth="1"/>
    <col min="15119" max="15119" width="10.09765625" style="108" customWidth="1"/>
    <col min="15120" max="15120" width="1.59765625" style="108" customWidth="1"/>
    <col min="15121" max="15121" width="10.09765625" style="108" customWidth="1"/>
    <col min="15122" max="15122" width="0.796875" style="108" customWidth="1"/>
    <col min="15123" max="15123" width="13.59765625" style="108" customWidth="1"/>
    <col min="15124" max="15124" width="1.296875" style="108" customWidth="1"/>
    <col min="15125" max="15125" width="12.296875" style="108" customWidth="1"/>
    <col min="15126" max="15126" width="1" style="108" customWidth="1"/>
    <col min="15127" max="15127" width="13.09765625" style="108" customWidth="1"/>
    <col min="15128" max="15128" width="0.796875" style="108" customWidth="1"/>
    <col min="15129" max="15129" width="10.296875" style="108" customWidth="1"/>
    <col min="15130" max="15359" width="8.59765625" style="108"/>
    <col min="15360" max="15360" width="41.59765625" style="108" customWidth="1"/>
    <col min="15361" max="15361" width="4.59765625" style="108" customWidth="1"/>
    <col min="15362" max="15362" width="1.59765625" style="108" customWidth="1"/>
    <col min="15363" max="15363" width="11.796875" style="108" customWidth="1"/>
    <col min="15364" max="15364" width="1.59765625" style="108" customWidth="1"/>
    <col min="15365" max="15365" width="10.59765625" style="108" customWidth="1"/>
    <col min="15366" max="15366" width="1.09765625" style="108" customWidth="1"/>
    <col min="15367" max="15367" width="10.09765625" style="108" customWidth="1"/>
    <col min="15368" max="15368" width="1.59765625" style="108" customWidth="1"/>
    <col min="15369" max="15369" width="11" style="108" customWidth="1"/>
    <col min="15370" max="15370" width="1.59765625" style="108" customWidth="1"/>
    <col min="15371" max="15371" width="10.59765625" style="108" customWidth="1"/>
    <col min="15372" max="15372" width="1.59765625" style="108" customWidth="1"/>
    <col min="15373" max="15373" width="10.09765625" style="108" customWidth="1"/>
    <col min="15374" max="15374" width="1.59765625" style="108" customWidth="1"/>
    <col min="15375" max="15375" width="10.09765625" style="108" customWidth="1"/>
    <col min="15376" max="15376" width="1.59765625" style="108" customWidth="1"/>
    <col min="15377" max="15377" width="10.09765625" style="108" customWidth="1"/>
    <col min="15378" max="15378" width="0.796875" style="108" customWidth="1"/>
    <col min="15379" max="15379" width="13.59765625" style="108" customWidth="1"/>
    <col min="15380" max="15380" width="1.296875" style="108" customWidth="1"/>
    <col min="15381" max="15381" width="12.296875" style="108" customWidth="1"/>
    <col min="15382" max="15382" width="1" style="108" customWidth="1"/>
    <col min="15383" max="15383" width="13.09765625" style="108" customWidth="1"/>
    <col min="15384" max="15384" width="0.796875" style="108" customWidth="1"/>
    <col min="15385" max="15385" width="10.296875" style="108" customWidth="1"/>
    <col min="15386" max="15615" width="8.59765625" style="108"/>
    <col min="15616" max="15616" width="41.59765625" style="108" customWidth="1"/>
    <col min="15617" max="15617" width="4.59765625" style="108" customWidth="1"/>
    <col min="15618" max="15618" width="1.59765625" style="108" customWidth="1"/>
    <col min="15619" max="15619" width="11.796875" style="108" customWidth="1"/>
    <col min="15620" max="15620" width="1.59765625" style="108" customWidth="1"/>
    <col min="15621" max="15621" width="10.59765625" style="108" customWidth="1"/>
    <col min="15622" max="15622" width="1.09765625" style="108" customWidth="1"/>
    <col min="15623" max="15623" width="10.09765625" style="108" customWidth="1"/>
    <col min="15624" max="15624" width="1.59765625" style="108" customWidth="1"/>
    <col min="15625" max="15625" width="11" style="108" customWidth="1"/>
    <col min="15626" max="15626" width="1.59765625" style="108" customWidth="1"/>
    <col min="15627" max="15627" width="10.59765625" style="108" customWidth="1"/>
    <col min="15628" max="15628" width="1.59765625" style="108" customWidth="1"/>
    <col min="15629" max="15629" width="10.09765625" style="108" customWidth="1"/>
    <col min="15630" max="15630" width="1.59765625" style="108" customWidth="1"/>
    <col min="15631" max="15631" width="10.09765625" style="108" customWidth="1"/>
    <col min="15632" max="15632" width="1.59765625" style="108" customWidth="1"/>
    <col min="15633" max="15633" width="10.09765625" style="108" customWidth="1"/>
    <col min="15634" max="15634" width="0.796875" style="108" customWidth="1"/>
    <col min="15635" max="15635" width="13.59765625" style="108" customWidth="1"/>
    <col min="15636" max="15636" width="1.296875" style="108" customWidth="1"/>
    <col min="15637" max="15637" width="12.296875" style="108" customWidth="1"/>
    <col min="15638" max="15638" width="1" style="108" customWidth="1"/>
    <col min="15639" max="15639" width="13.09765625" style="108" customWidth="1"/>
    <col min="15640" max="15640" width="0.796875" style="108" customWidth="1"/>
    <col min="15641" max="15641" width="10.296875" style="108" customWidth="1"/>
    <col min="15642" max="15871" width="8.59765625" style="108"/>
    <col min="15872" max="15872" width="41.59765625" style="108" customWidth="1"/>
    <col min="15873" max="15873" width="4.59765625" style="108" customWidth="1"/>
    <col min="15874" max="15874" width="1.59765625" style="108" customWidth="1"/>
    <col min="15875" max="15875" width="11.796875" style="108" customWidth="1"/>
    <col min="15876" max="15876" width="1.59765625" style="108" customWidth="1"/>
    <col min="15877" max="15877" width="10.59765625" style="108" customWidth="1"/>
    <col min="15878" max="15878" width="1.09765625" style="108" customWidth="1"/>
    <col min="15879" max="15879" width="10.09765625" style="108" customWidth="1"/>
    <col min="15880" max="15880" width="1.59765625" style="108" customWidth="1"/>
    <col min="15881" max="15881" width="11" style="108" customWidth="1"/>
    <col min="15882" max="15882" width="1.59765625" style="108" customWidth="1"/>
    <col min="15883" max="15883" width="10.59765625" style="108" customWidth="1"/>
    <col min="15884" max="15884" width="1.59765625" style="108" customWidth="1"/>
    <col min="15885" max="15885" width="10.09765625" style="108" customWidth="1"/>
    <col min="15886" max="15886" width="1.59765625" style="108" customWidth="1"/>
    <col min="15887" max="15887" width="10.09765625" style="108" customWidth="1"/>
    <col min="15888" max="15888" width="1.59765625" style="108" customWidth="1"/>
    <col min="15889" max="15889" width="10.09765625" style="108" customWidth="1"/>
    <col min="15890" max="15890" width="0.796875" style="108" customWidth="1"/>
    <col min="15891" max="15891" width="13.59765625" style="108" customWidth="1"/>
    <col min="15892" max="15892" width="1.296875" style="108" customWidth="1"/>
    <col min="15893" max="15893" width="12.296875" style="108" customWidth="1"/>
    <col min="15894" max="15894" width="1" style="108" customWidth="1"/>
    <col min="15895" max="15895" width="13.09765625" style="108" customWidth="1"/>
    <col min="15896" max="15896" width="0.796875" style="108" customWidth="1"/>
    <col min="15897" max="15897" width="10.296875" style="108" customWidth="1"/>
    <col min="15898" max="16127" width="8.59765625" style="108"/>
    <col min="16128" max="16128" width="41.59765625" style="108" customWidth="1"/>
    <col min="16129" max="16129" width="4.59765625" style="108" customWidth="1"/>
    <col min="16130" max="16130" width="1.59765625" style="108" customWidth="1"/>
    <col min="16131" max="16131" width="11.796875" style="108" customWidth="1"/>
    <col min="16132" max="16132" width="1.59765625" style="108" customWidth="1"/>
    <col min="16133" max="16133" width="10.59765625" style="108" customWidth="1"/>
    <col min="16134" max="16134" width="1.09765625" style="108" customWidth="1"/>
    <col min="16135" max="16135" width="10.09765625" style="108" customWidth="1"/>
    <col min="16136" max="16136" width="1.59765625" style="108" customWidth="1"/>
    <col min="16137" max="16137" width="11" style="108" customWidth="1"/>
    <col min="16138" max="16138" width="1.59765625" style="108" customWidth="1"/>
    <col min="16139" max="16139" width="10.59765625" style="108" customWidth="1"/>
    <col min="16140" max="16140" width="1.59765625" style="108" customWidth="1"/>
    <col min="16141" max="16141" width="10.09765625" style="108" customWidth="1"/>
    <col min="16142" max="16142" width="1.59765625" style="108" customWidth="1"/>
    <col min="16143" max="16143" width="10.09765625" style="108" customWidth="1"/>
    <col min="16144" max="16144" width="1.59765625" style="108" customWidth="1"/>
    <col min="16145" max="16145" width="10.09765625" style="108" customWidth="1"/>
    <col min="16146" max="16146" width="0.796875" style="108" customWidth="1"/>
    <col min="16147" max="16147" width="13.59765625" style="108" customWidth="1"/>
    <col min="16148" max="16148" width="1.296875" style="108" customWidth="1"/>
    <col min="16149" max="16149" width="12.296875" style="108" customWidth="1"/>
    <col min="16150" max="16150" width="1" style="108" customWidth="1"/>
    <col min="16151" max="16151" width="13.09765625" style="108" customWidth="1"/>
    <col min="16152" max="16152" width="0.796875" style="108" customWidth="1"/>
    <col min="16153" max="16153" width="10.296875" style="108" customWidth="1"/>
    <col min="16154" max="16382" width="8.59765625" style="108"/>
    <col min="16383" max="16384" width="8.59765625" style="108" customWidth="1"/>
  </cols>
  <sheetData>
    <row r="1" spans="1:27" ht="20.25" customHeight="1">
      <c r="A1" s="105" t="s">
        <v>0</v>
      </c>
      <c r="B1" s="105"/>
      <c r="C1" s="105"/>
    </row>
    <row r="2" spans="1:27" ht="20.25" customHeight="1">
      <c r="A2" s="116" t="s">
        <v>115</v>
      </c>
      <c r="B2" s="116"/>
      <c r="C2" s="116"/>
      <c r="D2" s="117"/>
      <c r="E2" s="117"/>
      <c r="G2" s="117"/>
      <c r="I2" s="117"/>
      <c r="S2" s="117"/>
      <c r="U2" s="117"/>
    </row>
    <row r="3" spans="1:27" ht="16.5" customHeight="1">
      <c r="A3" s="113"/>
      <c r="B3" s="113"/>
      <c r="C3" s="113"/>
    </row>
    <row r="4" spans="1:27" ht="20.25" customHeight="1">
      <c r="A4" s="113"/>
      <c r="B4" s="113"/>
      <c r="C4" s="113"/>
      <c r="D4" s="263" t="s">
        <v>116</v>
      </c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  <c r="U4" s="263"/>
      <c r="V4" s="263"/>
    </row>
    <row r="5" spans="1:27" ht="31.05" customHeight="1">
      <c r="A5" s="108"/>
      <c r="B5" s="108"/>
      <c r="C5" s="108"/>
      <c r="G5" s="118"/>
      <c r="H5" s="264" t="s">
        <v>70</v>
      </c>
      <c r="I5" s="264"/>
      <c r="J5" s="264"/>
      <c r="K5" s="118"/>
      <c r="L5" s="265" t="s">
        <v>74</v>
      </c>
      <c r="M5" s="265"/>
      <c r="N5" s="265"/>
      <c r="O5" s="265"/>
      <c r="P5" s="265"/>
    </row>
    <row r="6" spans="1:27" ht="20.25" customHeight="1">
      <c r="A6" s="108"/>
      <c r="B6" s="108"/>
      <c r="C6" s="108"/>
      <c r="D6" s="118"/>
      <c r="E6" s="118"/>
      <c r="F6" s="118"/>
      <c r="G6" s="118"/>
      <c r="H6" s="118"/>
      <c r="I6" s="118"/>
      <c r="J6" s="118"/>
      <c r="K6" s="118"/>
      <c r="L6" s="118" t="s">
        <v>153</v>
      </c>
      <c r="M6" s="118"/>
      <c r="N6" s="118"/>
      <c r="O6" s="118"/>
      <c r="P6" s="30"/>
      <c r="Q6" s="118"/>
      <c r="R6" s="118"/>
      <c r="S6" s="118"/>
      <c r="T6" s="118"/>
      <c r="U6" s="118"/>
      <c r="V6" s="118"/>
    </row>
    <row r="7" spans="1:27" ht="20.25" customHeight="1">
      <c r="A7" s="108"/>
      <c r="B7" s="108"/>
      <c r="C7" s="108"/>
      <c r="D7" s="118"/>
      <c r="E7" s="118"/>
      <c r="F7" s="118"/>
      <c r="G7" s="118"/>
      <c r="H7" s="118"/>
      <c r="I7" s="118"/>
      <c r="J7" s="118"/>
      <c r="K7" s="118"/>
      <c r="L7" s="120" t="s">
        <v>117</v>
      </c>
      <c r="M7" s="120"/>
      <c r="N7" s="118"/>
      <c r="O7" s="118"/>
      <c r="P7" s="30"/>
      <c r="Q7" s="118"/>
      <c r="R7" s="118" t="s">
        <v>118</v>
      </c>
      <c r="S7" s="118"/>
      <c r="T7" s="118"/>
      <c r="U7" s="118"/>
      <c r="V7" s="118"/>
    </row>
    <row r="8" spans="1:27" ht="20.25" customHeight="1">
      <c r="A8" s="108"/>
      <c r="B8" s="108"/>
      <c r="C8" s="108"/>
      <c r="D8" s="118" t="s">
        <v>119</v>
      </c>
      <c r="E8" s="118"/>
      <c r="F8" s="118" t="s">
        <v>120</v>
      </c>
      <c r="G8" s="118"/>
      <c r="H8" s="118"/>
      <c r="I8" s="118"/>
      <c r="J8" s="118"/>
      <c r="K8" s="118"/>
      <c r="L8" s="118" t="s">
        <v>121</v>
      </c>
      <c r="M8" s="118"/>
      <c r="N8" s="118"/>
      <c r="O8" s="118"/>
      <c r="P8" s="30"/>
      <c r="Q8" s="118"/>
      <c r="R8" s="118" t="s">
        <v>122</v>
      </c>
      <c r="S8" s="118"/>
      <c r="T8" s="118" t="s">
        <v>123</v>
      </c>
      <c r="U8" s="118"/>
      <c r="V8" s="118"/>
    </row>
    <row r="9" spans="1:27" ht="20.25" customHeight="1">
      <c r="A9" s="108"/>
      <c r="B9" s="108"/>
      <c r="C9" s="108"/>
      <c r="D9" s="118" t="s">
        <v>124</v>
      </c>
      <c r="E9" s="118"/>
      <c r="F9" s="118" t="s">
        <v>125</v>
      </c>
      <c r="G9" s="118"/>
      <c r="H9" s="118" t="s">
        <v>126</v>
      </c>
      <c r="I9" s="118"/>
      <c r="J9" s="118"/>
      <c r="K9" s="118"/>
      <c r="L9" s="118" t="s">
        <v>127</v>
      </c>
      <c r="M9" s="118"/>
      <c r="N9" s="118" t="s">
        <v>128</v>
      </c>
      <c r="O9" s="118"/>
      <c r="P9" s="30" t="s">
        <v>129</v>
      </c>
      <c r="Q9" s="118"/>
      <c r="R9" s="118" t="s">
        <v>130</v>
      </c>
      <c r="S9" s="118"/>
      <c r="T9" s="118" t="s">
        <v>131</v>
      </c>
      <c r="U9" s="118"/>
      <c r="V9" s="118" t="s">
        <v>132</v>
      </c>
    </row>
    <row r="10" spans="1:27" ht="20.25" customHeight="1">
      <c r="A10" s="108"/>
      <c r="B10" s="110"/>
      <c r="C10" s="108"/>
      <c r="D10" s="118" t="s">
        <v>133</v>
      </c>
      <c r="E10" s="118"/>
      <c r="F10" s="118" t="s">
        <v>134</v>
      </c>
      <c r="G10" s="118"/>
      <c r="H10" s="118" t="s">
        <v>135</v>
      </c>
      <c r="I10" s="118"/>
      <c r="J10" s="118" t="s">
        <v>136</v>
      </c>
      <c r="K10" s="118"/>
      <c r="L10" s="118" t="s">
        <v>137</v>
      </c>
      <c r="M10" s="118"/>
      <c r="N10" s="118" t="s">
        <v>135</v>
      </c>
      <c r="O10" s="118"/>
      <c r="P10" s="31" t="s">
        <v>138</v>
      </c>
      <c r="Q10" s="118"/>
      <c r="R10" s="118" t="s">
        <v>139</v>
      </c>
      <c r="S10" s="118"/>
      <c r="T10" s="118" t="s">
        <v>140</v>
      </c>
      <c r="U10" s="118"/>
      <c r="V10" s="118" t="s">
        <v>141</v>
      </c>
    </row>
    <row r="11" spans="1:27" ht="20.25" customHeight="1">
      <c r="A11" s="108"/>
      <c r="B11" s="108"/>
      <c r="C11" s="108"/>
      <c r="D11" s="266" t="s">
        <v>8</v>
      </c>
      <c r="E11" s="266"/>
      <c r="F11" s="266"/>
      <c r="G11" s="266"/>
      <c r="H11" s="266"/>
      <c r="I11" s="266"/>
      <c r="J11" s="266"/>
      <c r="K11" s="266"/>
      <c r="L11" s="266"/>
      <c r="M11" s="266"/>
      <c r="N11" s="266"/>
      <c r="O11" s="266"/>
      <c r="P11" s="266"/>
      <c r="Q11" s="266"/>
      <c r="R11" s="266"/>
      <c r="S11" s="266"/>
      <c r="T11" s="266"/>
      <c r="U11" s="266"/>
      <c r="V11" s="266"/>
    </row>
    <row r="12" spans="1:27" ht="18" customHeight="1">
      <c r="A12" s="107" t="s">
        <v>223</v>
      </c>
      <c r="B12" s="107"/>
      <c r="C12" s="107"/>
      <c r="D12" s="110"/>
      <c r="E12" s="118"/>
      <c r="F12" s="110"/>
      <c r="G12" s="118"/>
      <c r="H12" s="110"/>
      <c r="I12" s="118"/>
      <c r="J12" s="110"/>
      <c r="K12" s="110"/>
      <c r="L12" s="110"/>
      <c r="M12" s="110"/>
      <c r="N12" s="110"/>
      <c r="O12" s="110"/>
      <c r="P12" s="110"/>
      <c r="Q12" s="110"/>
      <c r="R12" s="110"/>
      <c r="S12" s="118"/>
      <c r="T12" s="110"/>
      <c r="U12" s="118"/>
    </row>
    <row r="13" spans="1:27" ht="20.25" customHeight="1">
      <c r="A13" s="106" t="s">
        <v>224</v>
      </c>
      <c r="B13" s="106"/>
      <c r="C13" s="106"/>
      <c r="D13" s="32">
        <v>1424208</v>
      </c>
      <c r="E13" s="32"/>
      <c r="F13" s="32">
        <v>1983664</v>
      </c>
      <c r="G13" s="32"/>
      <c r="H13" s="32">
        <v>111721</v>
      </c>
      <c r="I13" s="32"/>
      <c r="J13" s="32">
        <v>1630209</v>
      </c>
      <c r="K13" s="32"/>
      <c r="L13" s="32">
        <v>-261805</v>
      </c>
      <c r="M13" s="32"/>
      <c r="N13" s="32">
        <v>-13274</v>
      </c>
      <c r="O13" s="33"/>
      <c r="P13" s="53">
        <f>SUM(L13:N13)</f>
        <v>-275079</v>
      </c>
      <c r="Q13" s="33"/>
      <c r="R13" s="54">
        <f>SUM(D13:N13)</f>
        <v>4874723</v>
      </c>
      <c r="S13" s="32"/>
      <c r="T13" s="32">
        <v>43861</v>
      </c>
      <c r="U13" s="32"/>
      <c r="V13" s="54">
        <v>4918584</v>
      </c>
    </row>
    <row r="14" spans="1:27" ht="20.25" customHeight="1">
      <c r="A14" s="121"/>
      <c r="B14" s="121"/>
      <c r="C14" s="121"/>
      <c r="D14" s="29"/>
      <c r="E14" s="32"/>
      <c r="F14" s="29"/>
      <c r="G14" s="32"/>
      <c r="H14" s="29"/>
      <c r="I14" s="32"/>
      <c r="J14" s="29"/>
      <c r="K14" s="29"/>
      <c r="L14" s="29"/>
      <c r="M14" s="29"/>
      <c r="N14" s="29"/>
      <c r="O14" s="29"/>
      <c r="P14" s="29"/>
      <c r="Q14" s="29"/>
      <c r="R14" s="29"/>
      <c r="S14" s="32"/>
      <c r="T14" s="34"/>
      <c r="U14" s="32"/>
      <c r="V14" s="34"/>
    </row>
    <row r="15" spans="1:27" ht="20.25" hidden="1" customHeight="1">
      <c r="A15" s="107" t="s">
        <v>142</v>
      </c>
      <c r="B15" s="107"/>
      <c r="C15" s="107"/>
      <c r="D15" s="29"/>
      <c r="E15" s="32"/>
      <c r="F15" s="29"/>
      <c r="G15" s="32"/>
      <c r="H15" s="32"/>
      <c r="I15" s="32"/>
      <c r="J15" s="29"/>
      <c r="K15" s="32"/>
      <c r="L15" s="29"/>
      <c r="M15" s="29"/>
      <c r="N15" s="29"/>
      <c r="O15" s="29"/>
      <c r="P15" s="29"/>
      <c r="Q15" s="29"/>
      <c r="R15" s="29"/>
      <c r="S15" s="29"/>
      <c r="T15" s="29"/>
      <c r="U15" s="32"/>
      <c r="V15" s="34"/>
      <c r="W15" s="32"/>
      <c r="X15" s="34"/>
      <c r="Y15" s="108"/>
      <c r="Z15" s="108"/>
      <c r="AA15" s="108"/>
    </row>
    <row r="16" spans="1:27" ht="20.25" hidden="1" customHeight="1">
      <c r="A16" s="114" t="s">
        <v>143</v>
      </c>
      <c r="B16" s="107"/>
      <c r="C16" s="107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1"/>
      <c r="U16" s="40"/>
      <c r="V16" s="40"/>
      <c r="W16" s="40"/>
      <c r="X16" s="40"/>
      <c r="Y16" s="108"/>
      <c r="Z16" s="108"/>
      <c r="AA16" s="108"/>
    </row>
    <row r="17" spans="1:27" ht="20.25" hidden="1" customHeight="1">
      <c r="A17" s="115" t="s">
        <v>144</v>
      </c>
      <c r="B17" s="122"/>
      <c r="C17" s="122"/>
      <c r="D17" s="42"/>
      <c r="E17" s="39"/>
      <c r="F17" s="43"/>
      <c r="G17" s="43"/>
      <c r="H17" s="43"/>
      <c r="I17" s="43"/>
      <c r="J17" s="44"/>
      <c r="K17" s="40"/>
      <c r="L17" s="41"/>
      <c r="M17" s="40"/>
      <c r="N17" s="40"/>
      <c r="O17" s="40"/>
      <c r="P17" s="41"/>
      <c r="Q17" s="41"/>
      <c r="R17" s="41"/>
      <c r="S17" s="41"/>
      <c r="T17" s="41"/>
      <c r="U17" s="40"/>
      <c r="V17" s="41"/>
      <c r="W17" s="41"/>
      <c r="X17" s="41"/>
      <c r="Y17" s="108"/>
      <c r="Z17" s="108"/>
      <c r="AA17" s="108"/>
    </row>
    <row r="18" spans="1:27" ht="20.25" hidden="1" customHeight="1">
      <c r="A18" s="123" t="s">
        <v>145</v>
      </c>
      <c r="B18" s="110"/>
      <c r="C18" s="122"/>
      <c r="D18" s="45">
        <v>0</v>
      </c>
      <c r="E18" s="46"/>
      <c r="F18" s="45">
        <v>0</v>
      </c>
      <c r="G18" s="46"/>
      <c r="H18" s="45">
        <v>0</v>
      </c>
      <c r="I18" s="46"/>
      <c r="J18" s="45">
        <v>0</v>
      </c>
      <c r="K18" s="46"/>
      <c r="L18" s="18">
        <v>0</v>
      </c>
      <c r="M18" s="18"/>
      <c r="N18" s="45">
        <v>0</v>
      </c>
      <c r="O18" s="37">
        <v>0</v>
      </c>
      <c r="P18" s="53">
        <f>SUM(L18:N18)</f>
        <v>0</v>
      </c>
      <c r="Q18" s="18"/>
      <c r="R18" s="54">
        <f>SUM(D18:N18)</f>
        <v>0</v>
      </c>
      <c r="S18" s="37"/>
      <c r="T18" s="18">
        <v>8322</v>
      </c>
      <c r="U18" s="18"/>
      <c r="V18" s="27">
        <v>8322</v>
      </c>
      <c r="W18" s="46"/>
      <c r="X18" s="37"/>
      <c r="Y18" s="108"/>
      <c r="Z18" s="108"/>
      <c r="AA18" s="108"/>
    </row>
    <row r="19" spans="1:27" ht="20.25" hidden="1" customHeight="1">
      <c r="A19" s="124" t="s">
        <v>146</v>
      </c>
      <c r="B19" s="121"/>
      <c r="C19" s="121"/>
      <c r="D19" s="99">
        <f>SUM(D18:D18)</f>
        <v>0</v>
      </c>
      <c r="E19" s="34"/>
      <c r="F19" s="99">
        <f>SUM(F18:F18)</f>
        <v>0</v>
      </c>
      <c r="G19" s="32"/>
      <c r="H19" s="99">
        <f>SUM(H18:H18)</f>
        <v>0</v>
      </c>
      <c r="I19" s="34"/>
      <c r="J19" s="99">
        <f>SUM(J18:J18)</f>
        <v>0</v>
      </c>
      <c r="K19" s="33"/>
      <c r="L19" s="99">
        <f>SUM(L18:L18)</f>
        <v>0</v>
      </c>
      <c r="M19" s="33"/>
      <c r="N19" s="99">
        <f>SUM(N18:N18)</f>
        <v>0</v>
      </c>
      <c r="O19" s="33"/>
      <c r="P19" s="99">
        <f>SUM(L19:N19)</f>
        <v>0</v>
      </c>
      <c r="Q19" s="33"/>
      <c r="R19" s="99">
        <f>SUM(R18:R18)</f>
        <v>0</v>
      </c>
      <c r="S19" s="33"/>
      <c r="T19" s="99">
        <f>SUM(T18:T18)</f>
        <v>8322</v>
      </c>
      <c r="U19" s="33"/>
      <c r="V19" s="54">
        <v>8322</v>
      </c>
      <c r="W19" s="29"/>
      <c r="X19" s="33"/>
      <c r="Y19" s="108"/>
      <c r="Z19" s="108"/>
      <c r="AA19" s="108"/>
    </row>
    <row r="20" spans="1:27" ht="20.25" hidden="1" customHeight="1">
      <c r="A20" s="121" t="s">
        <v>147</v>
      </c>
      <c r="B20" s="121"/>
      <c r="C20" s="121"/>
      <c r="D20" s="99">
        <f>SUM(D17:D18)</f>
        <v>0</v>
      </c>
      <c r="E20" s="34"/>
      <c r="F20" s="99">
        <f>SUM(F17:F18)</f>
        <v>0</v>
      </c>
      <c r="G20" s="32"/>
      <c r="H20" s="99">
        <f>SUM(H17:H18)</f>
        <v>0</v>
      </c>
      <c r="I20" s="34"/>
      <c r="J20" s="99">
        <f>SUM(J17:J18)</f>
        <v>0</v>
      </c>
      <c r="K20" s="33"/>
      <c r="L20" s="99">
        <f>SUM(L17:L18)</f>
        <v>0</v>
      </c>
      <c r="M20" s="33"/>
      <c r="N20" s="99">
        <f>SUM(N17:N18)</f>
        <v>0</v>
      </c>
      <c r="O20" s="33"/>
      <c r="P20" s="99">
        <f>SUM(L20:N20)</f>
        <v>0</v>
      </c>
      <c r="Q20" s="33"/>
      <c r="R20" s="99">
        <f>SUM(N20:P20)</f>
        <v>0</v>
      </c>
      <c r="S20" s="33"/>
      <c r="T20" s="99">
        <f>SUM(T19)</f>
        <v>8322</v>
      </c>
      <c r="U20" s="33"/>
      <c r="V20" s="219">
        <v>8322</v>
      </c>
      <c r="W20" s="29"/>
      <c r="X20" s="33"/>
      <c r="Y20" s="108"/>
      <c r="Z20" s="108"/>
      <c r="AA20" s="108"/>
    </row>
    <row r="21" spans="1:27" ht="19.5" hidden="1" customHeight="1">
      <c r="A21" s="124"/>
      <c r="B21" s="124"/>
      <c r="C21" s="124"/>
      <c r="W21" s="108"/>
      <c r="X21" s="108"/>
      <c r="Y21" s="108"/>
      <c r="Z21" s="108"/>
      <c r="AA21" s="108"/>
    </row>
    <row r="22" spans="1:27" ht="20.25" customHeight="1">
      <c r="A22" s="107" t="s">
        <v>148</v>
      </c>
      <c r="B22" s="107"/>
      <c r="C22" s="107"/>
      <c r="D22" s="42"/>
      <c r="E22" s="39"/>
      <c r="F22" s="43"/>
      <c r="G22" s="43"/>
      <c r="H22" s="43"/>
      <c r="I22" s="40"/>
      <c r="J22" s="41"/>
      <c r="K22" s="40"/>
      <c r="L22" s="40"/>
      <c r="M22" s="40"/>
      <c r="N22" s="41"/>
      <c r="O22" s="41"/>
      <c r="P22" s="41"/>
      <c r="Q22" s="41"/>
      <c r="R22" s="125"/>
      <c r="S22" s="41"/>
      <c r="T22" s="41"/>
      <c r="U22" s="41"/>
      <c r="V22" s="41"/>
    </row>
    <row r="23" spans="1:27" ht="20.25" customHeight="1">
      <c r="A23" s="128" t="s">
        <v>149</v>
      </c>
      <c r="B23" s="115"/>
      <c r="C23" s="115"/>
      <c r="D23" s="45">
        <v>0</v>
      </c>
      <c r="E23" s="46"/>
      <c r="F23" s="45">
        <v>0</v>
      </c>
      <c r="G23" s="46"/>
      <c r="H23" s="45">
        <v>0</v>
      </c>
      <c r="I23" s="46"/>
      <c r="J23" s="59">
        <f>'PL3M 6-7'!C64</f>
        <v>-155595</v>
      </c>
      <c r="K23" s="18"/>
      <c r="L23" s="45">
        <v>0</v>
      </c>
      <c r="M23" s="37"/>
      <c r="N23" s="37">
        <v>0</v>
      </c>
      <c r="O23" s="18"/>
      <c r="P23" s="57">
        <f t="shared" ref="P23:P24" si="0">SUM(L23:N23)</f>
        <v>0</v>
      </c>
      <c r="Q23" s="45"/>
      <c r="R23" s="59">
        <f>SUM(D23:N23)</f>
        <v>-155595</v>
      </c>
      <c r="S23" s="34"/>
      <c r="T23" s="45">
        <f>'PL3M 6-7'!C65</f>
        <v>-1699</v>
      </c>
      <c r="U23" s="46"/>
      <c r="V23" s="55">
        <v>-157294</v>
      </c>
      <c r="W23" s="127"/>
      <c r="Y23" s="127"/>
      <c r="Z23" s="127"/>
    </row>
    <row r="24" spans="1:27" ht="20.25" customHeight="1">
      <c r="A24" s="128" t="s">
        <v>150</v>
      </c>
      <c r="B24" s="115"/>
      <c r="C24" s="115"/>
      <c r="D24" s="45">
        <v>0</v>
      </c>
      <c r="E24" s="46"/>
      <c r="F24" s="45">
        <v>0</v>
      </c>
      <c r="G24" s="46"/>
      <c r="H24" s="45">
        <v>0</v>
      </c>
      <c r="I24" s="46"/>
      <c r="J24" s="45">
        <v>0</v>
      </c>
      <c r="K24" s="18"/>
      <c r="L24" s="55">
        <f>'PL3M 6-7'!C58</f>
        <v>13642</v>
      </c>
      <c r="M24" s="37"/>
      <c r="N24" s="18">
        <v>3796</v>
      </c>
      <c r="O24" s="18"/>
      <c r="P24" s="57">
        <f t="shared" si="0"/>
        <v>17438</v>
      </c>
      <c r="Q24" s="37"/>
      <c r="R24" s="59">
        <f>SUM(D24:N24)</f>
        <v>17438</v>
      </c>
      <c r="S24" s="18"/>
      <c r="T24" s="45">
        <f>'PL3M 6-7'!C70-'PL3M 6-7'!C65</f>
        <v>949</v>
      </c>
      <c r="U24" s="46"/>
      <c r="V24" s="55">
        <v>18387</v>
      </c>
      <c r="W24" s="127"/>
      <c r="Y24" s="127"/>
      <c r="Z24" s="127"/>
    </row>
    <row r="25" spans="1:27" ht="18.600000000000001" customHeight="1">
      <c r="A25" s="121" t="s">
        <v>151</v>
      </c>
      <c r="B25" s="121"/>
      <c r="C25" s="121"/>
      <c r="D25" s="99">
        <v>0</v>
      </c>
      <c r="E25" s="34"/>
      <c r="F25" s="99">
        <v>0</v>
      </c>
      <c r="G25" s="32"/>
      <c r="H25" s="99">
        <v>0</v>
      </c>
      <c r="I25" s="33"/>
      <c r="J25" s="99">
        <v>-155595</v>
      </c>
      <c r="K25" s="33"/>
      <c r="L25" s="99">
        <v>13642</v>
      </c>
      <c r="M25" s="33"/>
      <c r="N25" s="99">
        <v>3796</v>
      </c>
      <c r="O25" s="33"/>
      <c r="P25" s="99">
        <v>17438</v>
      </c>
      <c r="Q25" s="33"/>
      <c r="R25" s="99">
        <v>-138157</v>
      </c>
      <c r="S25" s="33"/>
      <c r="T25" s="99">
        <v>-750</v>
      </c>
      <c r="U25" s="34"/>
      <c r="V25" s="99">
        <v>-138907</v>
      </c>
      <c r="W25" s="127"/>
      <c r="Y25" s="127"/>
      <c r="Z25" s="127"/>
    </row>
    <row r="26" spans="1:27" ht="18" customHeight="1">
      <c r="A26" s="121"/>
      <c r="B26" s="121"/>
      <c r="C26" s="121"/>
      <c r="D26" s="47"/>
      <c r="E26" s="48"/>
      <c r="F26" s="47"/>
      <c r="G26" s="48"/>
      <c r="H26" s="47"/>
      <c r="I26" s="48"/>
      <c r="J26" s="47"/>
      <c r="K26" s="49"/>
      <c r="L26" s="47"/>
      <c r="M26" s="49"/>
      <c r="N26" s="47"/>
      <c r="O26" s="40"/>
      <c r="P26" s="47"/>
      <c r="Q26" s="40"/>
      <c r="R26" s="47"/>
      <c r="S26" s="50"/>
      <c r="T26" s="40"/>
      <c r="U26" s="50"/>
      <c r="V26" s="40"/>
    </row>
    <row r="27" spans="1:27" ht="20.25" customHeight="1" thickBot="1">
      <c r="A27" s="106" t="s">
        <v>225</v>
      </c>
      <c r="B27" s="106"/>
      <c r="D27" s="56">
        <v>1424208</v>
      </c>
      <c r="E27" s="23"/>
      <c r="F27" s="56">
        <v>1983664</v>
      </c>
      <c r="G27" s="23"/>
      <c r="H27" s="56">
        <v>111721</v>
      </c>
      <c r="I27" s="32"/>
      <c r="J27" s="56">
        <v>1474614</v>
      </c>
      <c r="K27" s="23"/>
      <c r="L27" s="56">
        <v>-248163</v>
      </c>
      <c r="M27" s="23"/>
      <c r="N27" s="56">
        <v>-9478</v>
      </c>
      <c r="O27" s="32"/>
      <c r="P27" s="56">
        <v>-257641</v>
      </c>
      <c r="Q27" s="32"/>
      <c r="R27" s="56">
        <v>4736566</v>
      </c>
      <c r="S27" s="109"/>
      <c r="T27" s="56">
        <v>43111</v>
      </c>
      <c r="U27" s="109"/>
      <c r="V27" s="56">
        <v>4779677</v>
      </c>
      <c r="W27" s="220"/>
    </row>
    <row r="28" spans="1:27" ht="20.25" customHeight="1" thickTop="1"/>
    <row r="29" spans="1:27" ht="20.25" customHeight="1">
      <c r="D29" s="109"/>
      <c r="F29" s="109"/>
      <c r="H29" s="109"/>
      <c r="J29" s="109"/>
      <c r="P29" s="127"/>
      <c r="Q29" s="126"/>
      <c r="R29" s="127"/>
      <c r="S29" s="126"/>
      <c r="T29" s="255"/>
      <c r="U29" s="126"/>
      <c r="V29" s="255"/>
    </row>
    <row r="30" spans="1:27" ht="20.25" customHeight="1">
      <c r="J30" s="109"/>
      <c r="P30" s="109"/>
      <c r="T30" s="109"/>
      <c r="V30" s="129"/>
      <c r="W30" s="108"/>
    </row>
    <row r="31" spans="1:27" ht="20.25" customHeight="1"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</row>
  </sheetData>
  <sheetProtection formatCells="0" formatColumns="0" formatRows="0" insertColumns="0" insertRows="0" insertHyperlinks="0" deleteColumns="0" deleteRows="0" sort="0" autoFilter="0" pivotTables="0"/>
  <mergeCells count="4">
    <mergeCell ref="D4:V4"/>
    <mergeCell ref="H5:J5"/>
    <mergeCell ref="D11:V11"/>
    <mergeCell ref="L5:P5"/>
  </mergeCells>
  <pageMargins left="0.8" right="0.8" top="0.48" bottom="0.5" header="0.5" footer="0.5"/>
  <pageSetup paperSize="9" scale="56" firstPageNumber="9" fitToHeight="0" orientation="landscape" useFirstPageNumber="1" horizontalDpi="300" verticalDpi="300" r:id="rId1"/>
  <headerFooter>
    <oddFooter>&amp;L The accompanying notes form an integral part of the interim financial statements.
&amp;C&amp;P</oddFooter>
  </headerFooter>
  <customProperties>
    <customPr name="OrphanNamesChecked" r:id="rId2"/>
  </customProperties>
  <ignoredErrors>
    <ignoredError sqref="Q18 S18 U18" formulaRange="1"/>
    <ignoredError sqref="Q24:S24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AD7B9-5EC0-4E85-8386-861832095466}">
  <sheetPr>
    <pageSetUpPr fitToPage="1"/>
  </sheetPr>
  <dimension ref="A1:V31"/>
  <sheetViews>
    <sheetView showGridLines="0" zoomScale="90" zoomScaleNormal="90" zoomScaleSheetLayoutView="72" workbookViewId="0">
      <selection activeCell="A4" sqref="A4"/>
    </sheetView>
  </sheetViews>
  <sheetFormatPr defaultRowHeight="20.25" customHeight="1"/>
  <cols>
    <col min="1" max="1" width="44.59765625" style="123" customWidth="1"/>
    <col min="2" max="2" width="7.8984375" style="123" customWidth="1"/>
    <col min="3" max="3" width="13.8984375" style="108" customWidth="1"/>
    <col min="4" max="4" width="2.3984375" style="108" customWidth="1"/>
    <col min="5" max="5" width="13.09765625" style="108" customWidth="1"/>
    <col min="6" max="6" width="2.3984375" style="108" customWidth="1"/>
    <col min="7" max="7" width="1.09765625" style="108" customWidth="1"/>
    <col min="8" max="8" width="11.796875" style="108" customWidth="1"/>
    <col min="9" max="9" width="2.09765625" style="108" customWidth="1"/>
    <col min="10" max="10" width="14" style="108" customWidth="1"/>
    <col min="11" max="11" width="2.3984375" style="108" customWidth="1"/>
    <col min="12" max="12" width="21.59765625" style="108" customWidth="1"/>
    <col min="13" max="13" width="2.3984375" style="108" customWidth="1"/>
    <col min="14" max="14" width="13.5" style="108" customWidth="1"/>
    <col min="15" max="15" width="13.09765625" style="108" customWidth="1"/>
    <col min="16" max="16" width="0.8984375" style="108" customWidth="1"/>
    <col min="17" max="17" width="10.3984375" style="108" customWidth="1"/>
    <col min="18" max="256" width="8.69921875" style="108"/>
    <col min="257" max="257" width="46.59765625" style="108" customWidth="1"/>
    <col min="258" max="258" width="5.09765625" style="108" customWidth="1"/>
    <col min="259" max="259" width="2.3984375" style="108" customWidth="1"/>
    <col min="260" max="260" width="11.09765625" style="108" customWidth="1"/>
    <col min="261" max="261" width="2.3984375" style="108" customWidth="1"/>
    <col min="262" max="262" width="10.5" style="108" customWidth="1"/>
    <col min="263" max="263" width="2.3984375" style="108" customWidth="1"/>
    <col min="264" max="264" width="10.8984375" style="108" customWidth="1"/>
    <col min="265" max="265" width="2.3984375" style="108" customWidth="1"/>
    <col min="266" max="266" width="9.59765625" style="108" customWidth="1"/>
    <col min="267" max="267" width="2.3984375" style="108" customWidth="1"/>
    <col min="268" max="268" width="12" style="108" customWidth="1"/>
    <col min="269" max="269" width="2.3984375" style="108" customWidth="1"/>
    <col min="270" max="270" width="13.5" style="108" customWidth="1"/>
    <col min="271" max="271" width="13.09765625" style="108" customWidth="1"/>
    <col min="272" max="272" width="0.8984375" style="108" customWidth="1"/>
    <col min="273" max="273" width="10.3984375" style="108" customWidth="1"/>
    <col min="274" max="512" width="8.69921875" style="108"/>
    <col min="513" max="513" width="46.59765625" style="108" customWidth="1"/>
    <col min="514" max="514" width="5.09765625" style="108" customWidth="1"/>
    <col min="515" max="515" width="2.3984375" style="108" customWidth="1"/>
    <col min="516" max="516" width="11.09765625" style="108" customWidth="1"/>
    <col min="517" max="517" width="2.3984375" style="108" customWidth="1"/>
    <col min="518" max="518" width="10.5" style="108" customWidth="1"/>
    <col min="519" max="519" width="2.3984375" style="108" customWidth="1"/>
    <col min="520" max="520" width="10.8984375" style="108" customWidth="1"/>
    <col min="521" max="521" width="2.3984375" style="108" customWidth="1"/>
    <col min="522" max="522" width="9.59765625" style="108" customWidth="1"/>
    <col min="523" max="523" width="2.3984375" style="108" customWidth="1"/>
    <col min="524" max="524" width="12" style="108" customWidth="1"/>
    <col min="525" max="525" width="2.3984375" style="108" customWidth="1"/>
    <col min="526" max="526" width="13.5" style="108" customWidth="1"/>
    <col min="527" max="527" width="13.09765625" style="108" customWidth="1"/>
    <col min="528" max="528" width="0.8984375" style="108" customWidth="1"/>
    <col min="529" max="529" width="10.3984375" style="108" customWidth="1"/>
    <col min="530" max="768" width="8.69921875" style="108"/>
    <col min="769" max="769" width="46.59765625" style="108" customWidth="1"/>
    <col min="770" max="770" width="5.09765625" style="108" customWidth="1"/>
    <col min="771" max="771" width="2.3984375" style="108" customWidth="1"/>
    <col min="772" max="772" width="11.09765625" style="108" customWidth="1"/>
    <col min="773" max="773" width="2.3984375" style="108" customWidth="1"/>
    <col min="774" max="774" width="10.5" style="108" customWidth="1"/>
    <col min="775" max="775" width="2.3984375" style="108" customWidth="1"/>
    <col min="776" max="776" width="10.8984375" style="108" customWidth="1"/>
    <col min="777" max="777" width="2.3984375" style="108" customWidth="1"/>
    <col min="778" max="778" width="9.59765625" style="108" customWidth="1"/>
    <col min="779" max="779" width="2.3984375" style="108" customWidth="1"/>
    <col min="780" max="780" width="12" style="108" customWidth="1"/>
    <col min="781" max="781" width="2.3984375" style="108" customWidth="1"/>
    <col min="782" max="782" width="13.5" style="108" customWidth="1"/>
    <col min="783" max="783" width="13.09765625" style="108" customWidth="1"/>
    <col min="784" max="784" width="0.8984375" style="108" customWidth="1"/>
    <col min="785" max="785" width="10.3984375" style="108" customWidth="1"/>
    <col min="786" max="1024" width="8.69921875" style="108"/>
    <col min="1025" max="1025" width="46.59765625" style="108" customWidth="1"/>
    <col min="1026" max="1026" width="5.09765625" style="108" customWidth="1"/>
    <col min="1027" max="1027" width="2.3984375" style="108" customWidth="1"/>
    <col min="1028" max="1028" width="11.09765625" style="108" customWidth="1"/>
    <col min="1029" max="1029" width="2.3984375" style="108" customWidth="1"/>
    <col min="1030" max="1030" width="10.5" style="108" customWidth="1"/>
    <col min="1031" max="1031" width="2.3984375" style="108" customWidth="1"/>
    <col min="1032" max="1032" width="10.8984375" style="108" customWidth="1"/>
    <col min="1033" max="1033" width="2.3984375" style="108" customWidth="1"/>
    <col min="1034" max="1034" width="9.59765625" style="108" customWidth="1"/>
    <col min="1035" max="1035" width="2.3984375" style="108" customWidth="1"/>
    <col min="1036" max="1036" width="12" style="108" customWidth="1"/>
    <col min="1037" max="1037" width="2.3984375" style="108" customWidth="1"/>
    <col min="1038" max="1038" width="13.5" style="108" customWidth="1"/>
    <col min="1039" max="1039" width="13.09765625" style="108" customWidth="1"/>
    <col min="1040" max="1040" width="0.8984375" style="108" customWidth="1"/>
    <col min="1041" max="1041" width="10.3984375" style="108" customWidth="1"/>
    <col min="1042" max="1280" width="8.69921875" style="108"/>
    <col min="1281" max="1281" width="46.59765625" style="108" customWidth="1"/>
    <col min="1282" max="1282" width="5.09765625" style="108" customWidth="1"/>
    <col min="1283" max="1283" width="2.3984375" style="108" customWidth="1"/>
    <col min="1284" max="1284" width="11.09765625" style="108" customWidth="1"/>
    <col min="1285" max="1285" width="2.3984375" style="108" customWidth="1"/>
    <col min="1286" max="1286" width="10.5" style="108" customWidth="1"/>
    <col min="1287" max="1287" width="2.3984375" style="108" customWidth="1"/>
    <col min="1288" max="1288" width="10.8984375" style="108" customWidth="1"/>
    <col min="1289" max="1289" width="2.3984375" style="108" customWidth="1"/>
    <col min="1290" max="1290" width="9.59765625" style="108" customWidth="1"/>
    <col min="1291" max="1291" width="2.3984375" style="108" customWidth="1"/>
    <col min="1292" max="1292" width="12" style="108" customWidth="1"/>
    <col min="1293" max="1293" width="2.3984375" style="108" customWidth="1"/>
    <col min="1294" max="1294" width="13.5" style="108" customWidth="1"/>
    <col min="1295" max="1295" width="13.09765625" style="108" customWidth="1"/>
    <col min="1296" max="1296" width="0.8984375" style="108" customWidth="1"/>
    <col min="1297" max="1297" width="10.3984375" style="108" customWidth="1"/>
    <col min="1298" max="1536" width="8.69921875" style="108"/>
    <col min="1537" max="1537" width="46.59765625" style="108" customWidth="1"/>
    <col min="1538" max="1538" width="5.09765625" style="108" customWidth="1"/>
    <col min="1539" max="1539" width="2.3984375" style="108" customWidth="1"/>
    <col min="1540" max="1540" width="11.09765625" style="108" customWidth="1"/>
    <col min="1541" max="1541" width="2.3984375" style="108" customWidth="1"/>
    <col min="1542" max="1542" width="10.5" style="108" customWidth="1"/>
    <col min="1543" max="1543" width="2.3984375" style="108" customWidth="1"/>
    <col min="1544" max="1544" width="10.8984375" style="108" customWidth="1"/>
    <col min="1545" max="1545" width="2.3984375" style="108" customWidth="1"/>
    <col min="1546" max="1546" width="9.59765625" style="108" customWidth="1"/>
    <col min="1547" max="1547" width="2.3984375" style="108" customWidth="1"/>
    <col min="1548" max="1548" width="12" style="108" customWidth="1"/>
    <col min="1549" max="1549" width="2.3984375" style="108" customWidth="1"/>
    <col min="1550" max="1550" width="13.5" style="108" customWidth="1"/>
    <col min="1551" max="1551" width="13.09765625" style="108" customWidth="1"/>
    <col min="1552" max="1552" width="0.8984375" style="108" customWidth="1"/>
    <col min="1553" max="1553" width="10.3984375" style="108" customWidth="1"/>
    <col min="1554" max="1792" width="8.69921875" style="108"/>
    <col min="1793" max="1793" width="46.59765625" style="108" customWidth="1"/>
    <col min="1794" max="1794" width="5.09765625" style="108" customWidth="1"/>
    <col min="1795" max="1795" width="2.3984375" style="108" customWidth="1"/>
    <col min="1796" max="1796" width="11.09765625" style="108" customWidth="1"/>
    <col min="1797" max="1797" width="2.3984375" style="108" customWidth="1"/>
    <col min="1798" max="1798" width="10.5" style="108" customWidth="1"/>
    <col min="1799" max="1799" width="2.3984375" style="108" customWidth="1"/>
    <col min="1800" max="1800" width="10.8984375" style="108" customWidth="1"/>
    <col min="1801" max="1801" width="2.3984375" style="108" customWidth="1"/>
    <col min="1802" max="1802" width="9.59765625" style="108" customWidth="1"/>
    <col min="1803" max="1803" width="2.3984375" style="108" customWidth="1"/>
    <col min="1804" max="1804" width="12" style="108" customWidth="1"/>
    <col min="1805" max="1805" width="2.3984375" style="108" customWidth="1"/>
    <col min="1806" max="1806" width="13.5" style="108" customWidth="1"/>
    <col min="1807" max="1807" width="13.09765625" style="108" customWidth="1"/>
    <col min="1808" max="1808" width="0.8984375" style="108" customWidth="1"/>
    <col min="1809" max="1809" width="10.3984375" style="108" customWidth="1"/>
    <col min="1810" max="2048" width="8.69921875" style="108"/>
    <col min="2049" max="2049" width="46.59765625" style="108" customWidth="1"/>
    <col min="2050" max="2050" width="5.09765625" style="108" customWidth="1"/>
    <col min="2051" max="2051" width="2.3984375" style="108" customWidth="1"/>
    <col min="2052" max="2052" width="11.09765625" style="108" customWidth="1"/>
    <col min="2053" max="2053" width="2.3984375" style="108" customWidth="1"/>
    <col min="2054" max="2054" width="10.5" style="108" customWidth="1"/>
    <col min="2055" max="2055" width="2.3984375" style="108" customWidth="1"/>
    <col min="2056" max="2056" width="10.8984375" style="108" customWidth="1"/>
    <col min="2057" max="2057" width="2.3984375" style="108" customWidth="1"/>
    <col min="2058" max="2058" width="9.59765625" style="108" customWidth="1"/>
    <col min="2059" max="2059" width="2.3984375" style="108" customWidth="1"/>
    <col min="2060" max="2060" width="12" style="108" customWidth="1"/>
    <col min="2061" max="2061" width="2.3984375" style="108" customWidth="1"/>
    <col min="2062" max="2062" width="13.5" style="108" customWidth="1"/>
    <col min="2063" max="2063" width="13.09765625" style="108" customWidth="1"/>
    <col min="2064" max="2064" width="0.8984375" style="108" customWidth="1"/>
    <col min="2065" max="2065" width="10.3984375" style="108" customWidth="1"/>
    <col min="2066" max="2304" width="8.69921875" style="108"/>
    <col min="2305" max="2305" width="46.59765625" style="108" customWidth="1"/>
    <col min="2306" max="2306" width="5.09765625" style="108" customWidth="1"/>
    <col min="2307" max="2307" width="2.3984375" style="108" customWidth="1"/>
    <col min="2308" max="2308" width="11.09765625" style="108" customWidth="1"/>
    <col min="2309" max="2309" width="2.3984375" style="108" customWidth="1"/>
    <col min="2310" max="2310" width="10.5" style="108" customWidth="1"/>
    <col min="2311" max="2311" width="2.3984375" style="108" customWidth="1"/>
    <col min="2312" max="2312" width="10.8984375" style="108" customWidth="1"/>
    <col min="2313" max="2313" width="2.3984375" style="108" customWidth="1"/>
    <col min="2314" max="2314" width="9.59765625" style="108" customWidth="1"/>
    <col min="2315" max="2315" width="2.3984375" style="108" customWidth="1"/>
    <col min="2316" max="2316" width="12" style="108" customWidth="1"/>
    <col min="2317" max="2317" width="2.3984375" style="108" customWidth="1"/>
    <col min="2318" max="2318" width="13.5" style="108" customWidth="1"/>
    <col min="2319" max="2319" width="13.09765625" style="108" customWidth="1"/>
    <col min="2320" max="2320" width="0.8984375" style="108" customWidth="1"/>
    <col min="2321" max="2321" width="10.3984375" style="108" customWidth="1"/>
    <col min="2322" max="2560" width="8.69921875" style="108"/>
    <col min="2561" max="2561" width="46.59765625" style="108" customWidth="1"/>
    <col min="2562" max="2562" width="5.09765625" style="108" customWidth="1"/>
    <col min="2563" max="2563" width="2.3984375" style="108" customWidth="1"/>
    <col min="2564" max="2564" width="11.09765625" style="108" customWidth="1"/>
    <col min="2565" max="2565" width="2.3984375" style="108" customWidth="1"/>
    <col min="2566" max="2566" width="10.5" style="108" customWidth="1"/>
    <col min="2567" max="2567" width="2.3984375" style="108" customWidth="1"/>
    <col min="2568" max="2568" width="10.8984375" style="108" customWidth="1"/>
    <col min="2569" max="2569" width="2.3984375" style="108" customWidth="1"/>
    <col min="2570" max="2570" width="9.59765625" style="108" customWidth="1"/>
    <col min="2571" max="2571" width="2.3984375" style="108" customWidth="1"/>
    <col min="2572" max="2572" width="12" style="108" customWidth="1"/>
    <col min="2573" max="2573" width="2.3984375" style="108" customWidth="1"/>
    <col min="2574" max="2574" width="13.5" style="108" customWidth="1"/>
    <col min="2575" max="2575" width="13.09765625" style="108" customWidth="1"/>
    <col min="2576" max="2576" width="0.8984375" style="108" customWidth="1"/>
    <col min="2577" max="2577" width="10.3984375" style="108" customWidth="1"/>
    <col min="2578" max="2816" width="8.69921875" style="108"/>
    <col min="2817" max="2817" width="46.59765625" style="108" customWidth="1"/>
    <col min="2818" max="2818" width="5.09765625" style="108" customWidth="1"/>
    <col min="2819" max="2819" width="2.3984375" style="108" customWidth="1"/>
    <col min="2820" max="2820" width="11.09765625" style="108" customWidth="1"/>
    <col min="2821" max="2821" width="2.3984375" style="108" customWidth="1"/>
    <col min="2822" max="2822" width="10.5" style="108" customWidth="1"/>
    <col min="2823" max="2823" width="2.3984375" style="108" customWidth="1"/>
    <col min="2824" max="2824" width="10.8984375" style="108" customWidth="1"/>
    <col min="2825" max="2825" width="2.3984375" style="108" customWidth="1"/>
    <col min="2826" max="2826" width="9.59765625" style="108" customWidth="1"/>
    <col min="2827" max="2827" width="2.3984375" style="108" customWidth="1"/>
    <col min="2828" max="2828" width="12" style="108" customWidth="1"/>
    <col min="2829" max="2829" width="2.3984375" style="108" customWidth="1"/>
    <col min="2830" max="2830" width="13.5" style="108" customWidth="1"/>
    <col min="2831" max="2831" width="13.09765625" style="108" customWidth="1"/>
    <col min="2832" max="2832" width="0.8984375" style="108" customWidth="1"/>
    <col min="2833" max="2833" width="10.3984375" style="108" customWidth="1"/>
    <col min="2834" max="3072" width="8.69921875" style="108"/>
    <col min="3073" max="3073" width="46.59765625" style="108" customWidth="1"/>
    <col min="3074" max="3074" width="5.09765625" style="108" customWidth="1"/>
    <col min="3075" max="3075" width="2.3984375" style="108" customWidth="1"/>
    <col min="3076" max="3076" width="11.09765625" style="108" customWidth="1"/>
    <col min="3077" max="3077" width="2.3984375" style="108" customWidth="1"/>
    <col min="3078" max="3078" width="10.5" style="108" customWidth="1"/>
    <col min="3079" max="3079" width="2.3984375" style="108" customWidth="1"/>
    <col min="3080" max="3080" width="10.8984375" style="108" customWidth="1"/>
    <col min="3081" max="3081" width="2.3984375" style="108" customWidth="1"/>
    <col min="3082" max="3082" width="9.59765625" style="108" customWidth="1"/>
    <col min="3083" max="3083" width="2.3984375" style="108" customWidth="1"/>
    <col min="3084" max="3084" width="12" style="108" customWidth="1"/>
    <col min="3085" max="3085" width="2.3984375" style="108" customWidth="1"/>
    <col min="3086" max="3086" width="13.5" style="108" customWidth="1"/>
    <col min="3087" max="3087" width="13.09765625" style="108" customWidth="1"/>
    <col min="3088" max="3088" width="0.8984375" style="108" customWidth="1"/>
    <col min="3089" max="3089" width="10.3984375" style="108" customWidth="1"/>
    <col min="3090" max="3328" width="8.69921875" style="108"/>
    <col min="3329" max="3329" width="46.59765625" style="108" customWidth="1"/>
    <col min="3330" max="3330" width="5.09765625" style="108" customWidth="1"/>
    <col min="3331" max="3331" width="2.3984375" style="108" customWidth="1"/>
    <col min="3332" max="3332" width="11.09765625" style="108" customWidth="1"/>
    <col min="3333" max="3333" width="2.3984375" style="108" customWidth="1"/>
    <col min="3334" max="3334" width="10.5" style="108" customWidth="1"/>
    <col min="3335" max="3335" width="2.3984375" style="108" customWidth="1"/>
    <col min="3336" max="3336" width="10.8984375" style="108" customWidth="1"/>
    <col min="3337" max="3337" width="2.3984375" style="108" customWidth="1"/>
    <col min="3338" max="3338" width="9.59765625" style="108" customWidth="1"/>
    <col min="3339" max="3339" width="2.3984375" style="108" customWidth="1"/>
    <col min="3340" max="3340" width="12" style="108" customWidth="1"/>
    <col min="3341" max="3341" width="2.3984375" style="108" customWidth="1"/>
    <col min="3342" max="3342" width="13.5" style="108" customWidth="1"/>
    <col min="3343" max="3343" width="13.09765625" style="108" customWidth="1"/>
    <col min="3344" max="3344" width="0.8984375" style="108" customWidth="1"/>
    <col min="3345" max="3345" width="10.3984375" style="108" customWidth="1"/>
    <col min="3346" max="3584" width="8.69921875" style="108"/>
    <col min="3585" max="3585" width="46.59765625" style="108" customWidth="1"/>
    <col min="3586" max="3586" width="5.09765625" style="108" customWidth="1"/>
    <col min="3587" max="3587" width="2.3984375" style="108" customWidth="1"/>
    <col min="3588" max="3588" width="11.09765625" style="108" customWidth="1"/>
    <col min="3589" max="3589" width="2.3984375" style="108" customWidth="1"/>
    <col min="3590" max="3590" width="10.5" style="108" customWidth="1"/>
    <col min="3591" max="3591" width="2.3984375" style="108" customWidth="1"/>
    <col min="3592" max="3592" width="10.8984375" style="108" customWidth="1"/>
    <col min="3593" max="3593" width="2.3984375" style="108" customWidth="1"/>
    <col min="3594" max="3594" width="9.59765625" style="108" customWidth="1"/>
    <col min="3595" max="3595" width="2.3984375" style="108" customWidth="1"/>
    <col min="3596" max="3596" width="12" style="108" customWidth="1"/>
    <col min="3597" max="3597" width="2.3984375" style="108" customWidth="1"/>
    <col min="3598" max="3598" width="13.5" style="108" customWidth="1"/>
    <col min="3599" max="3599" width="13.09765625" style="108" customWidth="1"/>
    <col min="3600" max="3600" width="0.8984375" style="108" customWidth="1"/>
    <col min="3601" max="3601" width="10.3984375" style="108" customWidth="1"/>
    <col min="3602" max="3840" width="8.69921875" style="108"/>
    <col min="3841" max="3841" width="46.59765625" style="108" customWidth="1"/>
    <col min="3842" max="3842" width="5.09765625" style="108" customWidth="1"/>
    <col min="3843" max="3843" width="2.3984375" style="108" customWidth="1"/>
    <col min="3844" max="3844" width="11.09765625" style="108" customWidth="1"/>
    <col min="3845" max="3845" width="2.3984375" style="108" customWidth="1"/>
    <col min="3846" max="3846" width="10.5" style="108" customWidth="1"/>
    <col min="3847" max="3847" width="2.3984375" style="108" customWidth="1"/>
    <col min="3848" max="3848" width="10.8984375" style="108" customWidth="1"/>
    <col min="3849" max="3849" width="2.3984375" style="108" customWidth="1"/>
    <col min="3850" max="3850" width="9.59765625" style="108" customWidth="1"/>
    <col min="3851" max="3851" width="2.3984375" style="108" customWidth="1"/>
    <col min="3852" max="3852" width="12" style="108" customWidth="1"/>
    <col min="3853" max="3853" width="2.3984375" style="108" customWidth="1"/>
    <col min="3854" max="3854" width="13.5" style="108" customWidth="1"/>
    <col min="3855" max="3855" width="13.09765625" style="108" customWidth="1"/>
    <col min="3856" max="3856" width="0.8984375" style="108" customWidth="1"/>
    <col min="3857" max="3857" width="10.3984375" style="108" customWidth="1"/>
    <col min="3858" max="4096" width="8.69921875" style="108"/>
    <col min="4097" max="4097" width="46.59765625" style="108" customWidth="1"/>
    <col min="4098" max="4098" width="5.09765625" style="108" customWidth="1"/>
    <col min="4099" max="4099" width="2.3984375" style="108" customWidth="1"/>
    <col min="4100" max="4100" width="11.09765625" style="108" customWidth="1"/>
    <col min="4101" max="4101" width="2.3984375" style="108" customWidth="1"/>
    <col min="4102" max="4102" width="10.5" style="108" customWidth="1"/>
    <col min="4103" max="4103" width="2.3984375" style="108" customWidth="1"/>
    <col min="4104" max="4104" width="10.8984375" style="108" customWidth="1"/>
    <col min="4105" max="4105" width="2.3984375" style="108" customWidth="1"/>
    <col min="4106" max="4106" width="9.59765625" style="108" customWidth="1"/>
    <col min="4107" max="4107" width="2.3984375" style="108" customWidth="1"/>
    <col min="4108" max="4108" width="12" style="108" customWidth="1"/>
    <col min="4109" max="4109" width="2.3984375" style="108" customWidth="1"/>
    <col min="4110" max="4110" width="13.5" style="108" customWidth="1"/>
    <col min="4111" max="4111" width="13.09765625" style="108" customWidth="1"/>
    <col min="4112" max="4112" width="0.8984375" style="108" customWidth="1"/>
    <col min="4113" max="4113" width="10.3984375" style="108" customWidth="1"/>
    <col min="4114" max="4352" width="8.69921875" style="108"/>
    <col min="4353" max="4353" width="46.59765625" style="108" customWidth="1"/>
    <col min="4354" max="4354" width="5.09765625" style="108" customWidth="1"/>
    <col min="4355" max="4355" width="2.3984375" style="108" customWidth="1"/>
    <col min="4356" max="4356" width="11.09765625" style="108" customWidth="1"/>
    <col min="4357" max="4357" width="2.3984375" style="108" customWidth="1"/>
    <col min="4358" max="4358" width="10.5" style="108" customWidth="1"/>
    <col min="4359" max="4359" width="2.3984375" style="108" customWidth="1"/>
    <col min="4360" max="4360" width="10.8984375" style="108" customWidth="1"/>
    <col min="4361" max="4361" width="2.3984375" style="108" customWidth="1"/>
    <col min="4362" max="4362" width="9.59765625" style="108" customWidth="1"/>
    <col min="4363" max="4363" width="2.3984375" style="108" customWidth="1"/>
    <col min="4364" max="4364" width="12" style="108" customWidth="1"/>
    <col min="4365" max="4365" width="2.3984375" style="108" customWidth="1"/>
    <col min="4366" max="4366" width="13.5" style="108" customWidth="1"/>
    <col min="4367" max="4367" width="13.09765625" style="108" customWidth="1"/>
    <col min="4368" max="4368" width="0.8984375" style="108" customWidth="1"/>
    <col min="4369" max="4369" width="10.3984375" style="108" customWidth="1"/>
    <col min="4370" max="4608" width="8.69921875" style="108"/>
    <col min="4609" max="4609" width="46.59765625" style="108" customWidth="1"/>
    <col min="4610" max="4610" width="5.09765625" style="108" customWidth="1"/>
    <col min="4611" max="4611" width="2.3984375" style="108" customWidth="1"/>
    <col min="4612" max="4612" width="11.09765625" style="108" customWidth="1"/>
    <col min="4613" max="4613" width="2.3984375" style="108" customWidth="1"/>
    <col min="4614" max="4614" width="10.5" style="108" customWidth="1"/>
    <col min="4615" max="4615" width="2.3984375" style="108" customWidth="1"/>
    <col min="4616" max="4616" width="10.8984375" style="108" customWidth="1"/>
    <col min="4617" max="4617" width="2.3984375" style="108" customWidth="1"/>
    <col min="4618" max="4618" width="9.59765625" style="108" customWidth="1"/>
    <col min="4619" max="4619" width="2.3984375" style="108" customWidth="1"/>
    <col min="4620" max="4620" width="12" style="108" customWidth="1"/>
    <col min="4621" max="4621" width="2.3984375" style="108" customWidth="1"/>
    <col min="4622" max="4622" width="13.5" style="108" customWidth="1"/>
    <col min="4623" max="4623" width="13.09765625" style="108" customWidth="1"/>
    <col min="4624" max="4624" width="0.8984375" style="108" customWidth="1"/>
    <col min="4625" max="4625" width="10.3984375" style="108" customWidth="1"/>
    <col min="4626" max="4864" width="8.69921875" style="108"/>
    <col min="4865" max="4865" width="46.59765625" style="108" customWidth="1"/>
    <col min="4866" max="4866" width="5.09765625" style="108" customWidth="1"/>
    <col min="4867" max="4867" width="2.3984375" style="108" customWidth="1"/>
    <col min="4868" max="4868" width="11.09765625" style="108" customWidth="1"/>
    <col min="4869" max="4869" width="2.3984375" style="108" customWidth="1"/>
    <col min="4870" max="4870" width="10.5" style="108" customWidth="1"/>
    <col min="4871" max="4871" width="2.3984375" style="108" customWidth="1"/>
    <col min="4872" max="4872" width="10.8984375" style="108" customWidth="1"/>
    <col min="4873" max="4873" width="2.3984375" style="108" customWidth="1"/>
    <col min="4874" max="4874" width="9.59765625" style="108" customWidth="1"/>
    <col min="4875" max="4875" width="2.3984375" style="108" customWidth="1"/>
    <col min="4876" max="4876" width="12" style="108" customWidth="1"/>
    <col min="4877" max="4877" width="2.3984375" style="108" customWidth="1"/>
    <col min="4878" max="4878" width="13.5" style="108" customWidth="1"/>
    <col min="4879" max="4879" width="13.09765625" style="108" customWidth="1"/>
    <col min="4880" max="4880" width="0.8984375" style="108" customWidth="1"/>
    <col min="4881" max="4881" width="10.3984375" style="108" customWidth="1"/>
    <col min="4882" max="5120" width="8.69921875" style="108"/>
    <col min="5121" max="5121" width="46.59765625" style="108" customWidth="1"/>
    <col min="5122" max="5122" width="5.09765625" style="108" customWidth="1"/>
    <col min="5123" max="5123" width="2.3984375" style="108" customWidth="1"/>
    <col min="5124" max="5124" width="11.09765625" style="108" customWidth="1"/>
    <col min="5125" max="5125" width="2.3984375" style="108" customWidth="1"/>
    <col min="5126" max="5126" width="10.5" style="108" customWidth="1"/>
    <col min="5127" max="5127" width="2.3984375" style="108" customWidth="1"/>
    <col min="5128" max="5128" width="10.8984375" style="108" customWidth="1"/>
    <col min="5129" max="5129" width="2.3984375" style="108" customWidth="1"/>
    <col min="5130" max="5130" width="9.59765625" style="108" customWidth="1"/>
    <col min="5131" max="5131" width="2.3984375" style="108" customWidth="1"/>
    <col min="5132" max="5132" width="12" style="108" customWidth="1"/>
    <col min="5133" max="5133" width="2.3984375" style="108" customWidth="1"/>
    <col min="5134" max="5134" width="13.5" style="108" customWidth="1"/>
    <col min="5135" max="5135" width="13.09765625" style="108" customWidth="1"/>
    <col min="5136" max="5136" width="0.8984375" style="108" customWidth="1"/>
    <col min="5137" max="5137" width="10.3984375" style="108" customWidth="1"/>
    <col min="5138" max="5376" width="8.69921875" style="108"/>
    <col min="5377" max="5377" width="46.59765625" style="108" customWidth="1"/>
    <col min="5378" max="5378" width="5.09765625" style="108" customWidth="1"/>
    <col min="5379" max="5379" width="2.3984375" style="108" customWidth="1"/>
    <col min="5380" max="5380" width="11.09765625" style="108" customWidth="1"/>
    <col min="5381" max="5381" width="2.3984375" style="108" customWidth="1"/>
    <col min="5382" max="5382" width="10.5" style="108" customWidth="1"/>
    <col min="5383" max="5383" width="2.3984375" style="108" customWidth="1"/>
    <col min="5384" max="5384" width="10.8984375" style="108" customWidth="1"/>
    <col min="5385" max="5385" width="2.3984375" style="108" customWidth="1"/>
    <col min="5386" max="5386" width="9.59765625" style="108" customWidth="1"/>
    <col min="5387" max="5387" width="2.3984375" style="108" customWidth="1"/>
    <col min="5388" max="5388" width="12" style="108" customWidth="1"/>
    <col min="5389" max="5389" width="2.3984375" style="108" customWidth="1"/>
    <col min="5390" max="5390" width="13.5" style="108" customWidth="1"/>
    <col min="5391" max="5391" width="13.09765625" style="108" customWidth="1"/>
    <col min="5392" max="5392" width="0.8984375" style="108" customWidth="1"/>
    <col min="5393" max="5393" width="10.3984375" style="108" customWidth="1"/>
    <col min="5394" max="5632" width="8.69921875" style="108"/>
    <col min="5633" max="5633" width="46.59765625" style="108" customWidth="1"/>
    <col min="5634" max="5634" width="5.09765625" style="108" customWidth="1"/>
    <col min="5635" max="5635" width="2.3984375" style="108" customWidth="1"/>
    <col min="5636" max="5636" width="11.09765625" style="108" customWidth="1"/>
    <col min="5637" max="5637" width="2.3984375" style="108" customWidth="1"/>
    <col min="5638" max="5638" width="10.5" style="108" customWidth="1"/>
    <col min="5639" max="5639" width="2.3984375" style="108" customWidth="1"/>
    <col min="5640" max="5640" width="10.8984375" style="108" customWidth="1"/>
    <col min="5641" max="5641" width="2.3984375" style="108" customWidth="1"/>
    <col min="5642" max="5642" width="9.59765625" style="108" customWidth="1"/>
    <col min="5643" max="5643" width="2.3984375" style="108" customWidth="1"/>
    <col min="5644" max="5644" width="12" style="108" customWidth="1"/>
    <col min="5645" max="5645" width="2.3984375" style="108" customWidth="1"/>
    <col min="5646" max="5646" width="13.5" style="108" customWidth="1"/>
    <col min="5647" max="5647" width="13.09765625" style="108" customWidth="1"/>
    <col min="5648" max="5648" width="0.8984375" style="108" customWidth="1"/>
    <col min="5649" max="5649" width="10.3984375" style="108" customWidth="1"/>
    <col min="5650" max="5888" width="8.69921875" style="108"/>
    <col min="5889" max="5889" width="46.59765625" style="108" customWidth="1"/>
    <col min="5890" max="5890" width="5.09765625" style="108" customWidth="1"/>
    <col min="5891" max="5891" width="2.3984375" style="108" customWidth="1"/>
    <col min="5892" max="5892" width="11.09765625" style="108" customWidth="1"/>
    <col min="5893" max="5893" width="2.3984375" style="108" customWidth="1"/>
    <col min="5894" max="5894" width="10.5" style="108" customWidth="1"/>
    <col min="5895" max="5895" width="2.3984375" style="108" customWidth="1"/>
    <col min="5896" max="5896" width="10.8984375" style="108" customWidth="1"/>
    <col min="5897" max="5897" width="2.3984375" style="108" customWidth="1"/>
    <col min="5898" max="5898" width="9.59765625" style="108" customWidth="1"/>
    <col min="5899" max="5899" width="2.3984375" style="108" customWidth="1"/>
    <col min="5900" max="5900" width="12" style="108" customWidth="1"/>
    <col min="5901" max="5901" width="2.3984375" style="108" customWidth="1"/>
    <col min="5902" max="5902" width="13.5" style="108" customWidth="1"/>
    <col min="5903" max="5903" width="13.09765625" style="108" customWidth="1"/>
    <col min="5904" max="5904" width="0.8984375" style="108" customWidth="1"/>
    <col min="5905" max="5905" width="10.3984375" style="108" customWidth="1"/>
    <col min="5906" max="6144" width="8.69921875" style="108"/>
    <col min="6145" max="6145" width="46.59765625" style="108" customWidth="1"/>
    <col min="6146" max="6146" width="5.09765625" style="108" customWidth="1"/>
    <col min="6147" max="6147" width="2.3984375" style="108" customWidth="1"/>
    <col min="6148" max="6148" width="11.09765625" style="108" customWidth="1"/>
    <col min="6149" max="6149" width="2.3984375" style="108" customWidth="1"/>
    <col min="6150" max="6150" width="10.5" style="108" customWidth="1"/>
    <col min="6151" max="6151" width="2.3984375" style="108" customWidth="1"/>
    <col min="6152" max="6152" width="10.8984375" style="108" customWidth="1"/>
    <col min="6153" max="6153" width="2.3984375" style="108" customWidth="1"/>
    <col min="6154" max="6154" width="9.59765625" style="108" customWidth="1"/>
    <col min="6155" max="6155" width="2.3984375" style="108" customWidth="1"/>
    <col min="6156" max="6156" width="12" style="108" customWidth="1"/>
    <col min="6157" max="6157" width="2.3984375" style="108" customWidth="1"/>
    <col min="6158" max="6158" width="13.5" style="108" customWidth="1"/>
    <col min="6159" max="6159" width="13.09765625" style="108" customWidth="1"/>
    <col min="6160" max="6160" width="0.8984375" style="108" customWidth="1"/>
    <col min="6161" max="6161" width="10.3984375" style="108" customWidth="1"/>
    <col min="6162" max="6400" width="8.69921875" style="108"/>
    <col min="6401" max="6401" width="46.59765625" style="108" customWidth="1"/>
    <col min="6402" max="6402" width="5.09765625" style="108" customWidth="1"/>
    <col min="6403" max="6403" width="2.3984375" style="108" customWidth="1"/>
    <col min="6404" max="6404" width="11.09765625" style="108" customWidth="1"/>
    <col min="6405" max="6405" width="2.3984375" style="108" customWidth="1"/>
    <col min="6406" max="6406" width="10.5" style="108" customWidth="1"/>
    <col min="6407" max="6407" width="2.3984375" style="108" customWidth="1"/>
    <col min="6408" max="6408" width="10.8984375" style="108" customWidth="1"/>
    <col min="6409" max="6409" width="2.3984375" style="108" customWidth="1"/>
    <col min="6410" max="6410" width="9.59765625" style="108" customWidth="1"/>
    <col min="6411" max="6411" width="2.3984375" style="108" customWidth="1"/>
    <col min="6412" max="6412" width="12" style="108" customWidth="1"/>
    <col min="6413" max="6413" width="2.3984375" style="108" customWidth="1"/>
    <col min="6414" max="6414" width="13.5" style="108" customWidth="1"/>
    <col min="6415" max="6415" width="13.09765625" style="108" customWidth="1"/>
    <col min="6416" max="6416" width="0.8984375" style="108" customWidth="1"/>
    <col min="6417" max="6417" width="10.3984375" style="108" customWidth="1"/>
    <col min="6418" max="6656" width="8.69921875" style="108"/>
    <col min="6657" max="6657" width="46.59765625" style="108" customWidth="1"/>
    <col min="6658" max="6658" width="5.09765625" style="108" customWidth="1"/>
    <col min="6659" max="6659" width="2.3984375" style="108" customWidth="1"/>
    <col min="6660" max="6660" width="11.09765625" style="108" customWidth="1"/>
    <col min="6661" max="6661" width="2.3984375" style="108" customWidth="1"/>
    <col min="6662" max="6662" width="10.5" style="108" customWidth="1"/>
    <col min="6663" max="6663" width="2.3984375" style="108" customWidth="1"/>
    <col min="6664" max="6664" width="10.8984375" style="108" customWidth="1"/>
    <col min="6665" max="6665" width="2.3984375" style="108" customWidth="1"/>
    <col min="6666" max="6666" width="9.59765625" style="108" customWidth="1"/>
    <col min="6667" max="6667" width="2.3984375" style="108" customWidth="1"/>
    <col min="6668" max="6668" width="12" style="108" customWidth="1"/>
    <col min="6669" max="6669" width="2.3984375" style="108" customWidth="1"/>
    <col min="6670" max="6670" width="13.5" style="108" customWidth="1"/>
    <col min="6671" max="6671" width="13.09765625" style="108" customWidth="1"/>
    <col min="6672" max="6672" width="0.8984375" style="108" customWidth="1"/>
    <col min="6673" max="6673" width="10.3984375" style="108" customWidth="1"/>
    <col min="6674" max="6912" width="8.69921875" style="108"/>
    <col min="6913" max="6913" width="46.59765625" style="108" customWidth="1"/>
    <col min="6914" max="6914" width="5.09765625" style="108" customWidth="1"/>
    <col min="6915" max="6915" width="2.3984375" style="108" customWidth="1"/>
    <col min="6916" max="6916" width="11.09765625" style="108" customWidth="1"/>
    <col min="6917" max="6917" width="2.3984375" style="108" customWidth="1"/>
    <col min="6918" max="6918" width="10.5" style="108" customWidth="1"/>
    <col min="6919" max="6919" width="2.3984375" style="108" customWidth="1"/>
    <col min="6920" max="6920" width="10.8984375" style="108" customWidth="1"/>
    <col min="6921" max="6921" width="2.3984375" style="108" customWidth="1"/>
    <col min="6922" max="6922" width="9.59765625" style="108" customWidth="1"/>
    <col min="6923" max="6923" width="2.3984375" style="108" customWidth="1"/>
    <col min="6924" max="6924" width="12" style="108" customWidth="1"/>
    <col min="6925" max="6925" width="2.3984375" style="108" customWidth="1"/>
    <col min="6926" max="6926" width="13.5" style="108" customWidth="1"/>
    <col min="6927" max="6927" width="13.09765625" style="108" customWidth="1"/>
    <col min="6928" max="6928" width="0.8984375" style="108" customWidth="1"/>
    <col min="6929" max="6929" width="10.3984375" style="108" customWidth="1"/>
    <col min="6930" max="7168" width="8.69921875" style="108"/>
    <col min="7169" max="7169" width="46.59765625" style="108" customWidth="1"/>
    <col min="7170" max="7170" width="5.09765625" style="108" customWidth="1"/>
    <col min="7171" max="7171" width="2.3984375" style="108" customWidth="1"/>
    <col min="7172" max="7172" width="11.09765625" style="108" customWidth="1"/>
    <col min="7173" max="7173" width="2.3984375" style="108" customWidth="1"/>
    <col min="7174" max="7174" width="10.5" style="108" customWidth="1"/>
    <col min="7175" max="7175" width="2.3984375" style="108" customWidth="1"/>
    <col min="7176" max="7176" width="10.8984375" style="108" customWidth="1"/>
    <col min="7177" max="7177" width="2.3984375" style="108" customWidth="1"/>
    <col min="7178" max="7178" width="9.59765625" style="108" customWidth="1"/>
    <col min="7179" max="7179" width="2.3984375" style="108" customWidth="1"/>
    <col min="7180" max="7180" width="12" style="108" customWidth="1"/>
    <col min="7181" max="7181" width="2.3984375" style="108" customWidth="1"/>
    <col min="7182" max="7182" width="13.5" style="108" customWidth="1"/>
    <col min="7183" max="7183" width="13.09765625" style="108" customWidth="1"/>
    <col min="7184" max="7184" width="0.8984375" style="108" customWidth="1"/>
    <col min="7185" max="7185" width="10.3984375" style="108" customWidth="1"/>
    <col min="7186" max="7424" width="8.69921875" style="108"/>
    <col min="7425" max="7425" width="46.59765625" style="108" customWidth="1"/>
    <col min="7426" max="7426" width="5.09765625" style="108" customWidth="1"/>
    <col min="7427" max="7427" width="2.3984375" style="108" customWidth="1"/>
    <col min="7428" max="7428" width="11.09765625" style="108" customWidth="1"/>
    <col min="7429" max="7429" width="2.3984375" style="108" customWidth="1"/>
    <col min="7430" max="7430" width="10.5" style="108" customWidth="1"/>
    <col min="7431" max="7431" width="2.3984375" style="108" customWidth="1"/>
    <col min="7432" max="7432" width="10.8984375" style="108" customWidth="1"/>
    <col min="7433" max="7433" width="2.3984375" style="108" customWidth="1"/>
    <col min="7434" max="7434" width="9.59765625" style="108" customWidth="1"/>
    <col min="7435" max="7435" width="2.3984375" style="108" customWidth="1"/>
    <col min="7436" max="7436" width="12" style="108" customWidth="1"/>
    <col min="7437" max="7437" width="2.3984375" style="108" customWidth="1"/>
    <col min="7438" max="7438" width="13.5" style="108" customWidth="1"/>
    <col min="7439" max="7439" width="13.09765625" style="108" customWidth="1"/>
    <col min="7440" max="7440" width="0.8984375" style="108" customWidth="1"/>
    <col min="7441" max="7441" width="10.3984375" style="108" customWidth="1"/>
    <col min="7442" max="7680" width="8.69921875" style="108"/>
    <col min="7681" max="7681" width="46.59765625" style="108" customWidth="1"/>
    <col min="7682" max="7682" width="5.09765625" style="108" customWidth="1"/>
    <col min="7683" max="7683" width="2.3984375" style="108" customWidth="1"/>
    <col min="7684" max="7684" width="11.09765625" style="108" customWidth="1"/>
    <col min="7685" max="7685" width="2.3984375" style="108" customWidth="1"/>
    <col min="7686" max="7686" width="10.5" style="108" customWidth="1"/>
    <col min="7687" max="7687" width="2.3984375" style="108" customWidth="1"/>
    <col min="7688" max="7688" width="10.8984375" style="108" customWidth="1"/>
    <col min="7689" max="7689" width="2.3984375" style="108" customWidth="1"/>
    <col min="7690" max="7690" width="9.59765625" style="108" customWidth="1"/>
    <col min="7691" max="7691" width="2.3984375" style="108" customWidth="1"/>
    <col min="7692" max="7692" width="12" style="108" customWidth="1"/>
    <col min="7693" max="7693" width="2.3984375" style="108" customWidth="1"/>
    <col min="7694" max="7694" width="13.5" style="108" customWidth="1"/>
    <col min="7695" max="7695" width="13.09765625" style="108" customWidth="1"/>
    <col min="7696" max="7696" width="0.8984375" style="108" customWidth="1"/>
    <col min="7697" max="7697" width="10.3984375" style="108" customWidth="1"/>
    <col min="7698" max="7936" width="8.69921875" style="108"/>
    <col min="7937" max="7937" width="46.59765625" style="108" customWidth="1"/>
    <col min="7938" max="7938" width="5.09765625" style="108" customWidth="1"/>
    <col min="7939" max="7939" width="2.3984375" style="108" customWidth="1"/>
    <col min="7940" max="7940" width="11.09765625" style="108" customWidth="1"/>
    <col min="7941" max="7941" width="2.3984375" style="108" customWidth="1"/>
    <col min="7942" max="7942" width="10.5" style="108" customWidth="1"/>
    <col min="7943" max="7943" width="2.3984375" style="108" customWidth="1"/>
    <col min="7944" max="7944" width="10.8984375" style="108" customWidth="1"/>
    <col min="7945" max="7945" width="2.3984375" style="108" customWidth="1"/>
    <col min="7946" max="7946" width="9.59765625" style="108" customWidth="1"/>
    <col min="7947" max="7947" width="2.3984375" style="108" customWidth="1"/>
    <col min="7948" max="7948" width="12" style="108" customWidth="1"/>
    <col min="7949" max="7949" width="2.3984375" style="108" customWidth="1"/>
    <col min="7950" max="7950" width="13.5" style="108" customWidth="1"/>
    <col min="7951" max="7951" width="13.09765625" style="108" customWidth="1"/>
    <col min="7952" max="7952" width="0.8984375" style="108" customWidth="1"/>
    <col min="7953" max="7953" width="10.3984375" style="108" customWidth="1"/>
    <col min="7954" max="8192" width="8.69921875" style="108"/>
    <col min="8193" max="8193" width="46.59765625" style="108" customWidth="1"/>
    <col min="8194" max="8194" width="5.09765625" style="108" customWidth="1"/>
    <col min="8195" max="8195" width="2.3984375" style="108" customWidth="1"/>
    <col min="8196" max="8196" width="11.09765625" style="108" customWidth="1"/>
    <col min="8197" max="8197" width="2.3984375" style="108" customWidth="1"/>
    <col min="8198" max="8198" width="10.5" style="108" customWidth="1"/>
    <col min="8199" max="8199" width="2.3984375" style="108" customWidth="1"/>
    <col min="8200" max="8200" width="10.8984375" style="108" customWidth="1"/>
    <col min="8201" max="8201" width="2.3984375" style="108" customWidth="1"/>
    <col min="8202" max="8202" width="9.59765625" style="108" customWidth="1"/>
    <col min="8203" max="8203" width="2.3984375" style="108" customWidth="1"/>
    <col min="8204" max="8204" width="12" style="108" customWidth="1"/>
    <col min="8205" max="8205" width="2.3984375" style="108" customWidth="1"/>
    <col min="8206" max="8206" width="13.5" style="108" customWidth="1"/>
    <col min="8207" max="8207" width="13.09765625" style="108" customWidth="1"/>
    <col min="8208" max="8208" width="0.8984375" style="108" customWidth="1"/>
    <col min="8209" max="8209" width="10.3984375" style="108" customWidth="1"/>
    <col min="8210" max="8448" width="8.69921875" style="108"/>
    <col min="8449" max="8449" width="46.59765625" style="108" customWidth="1"/>
    <col min="8450" max="8450" width="5.09765625" style="108" customWidth="1"/>
    <col min="8451" max="8451" width="2.3984375" style="108" customWidth="1"/>
    <col min="8452" max="8452" width="11.09765625" style="108" customWidth="1"/>
    <col min="8453" max="8453" width="2.3984375" style="108" customWidth="1"/>
    <col min="8454" max="8454" width="10.5" style="108" customWidth="1"/>
    <col min="8455" max="8455" width="2.3984375" style="108" customWidth="1"/>
    <col min="8456" max="8456" width="10.8984375" style="108" customWidth="1"/>
    <col min="8457" max="8457" width="2.3984375" style="108" customWidth="1"/>
    <col min="8458" max="8458" width="9.59765625" style="108" customWidth="1"/>
    <col min="8459" max="8459" width="2.3984375" style="108" customWidth="1"/>
    <col min="8460" max="8460" width="12" style="108" customWidth="1"/>
    <col min="8461" max="8461" width="2.3984375" style="108" customWidth="1"/>
    <col min="8462" max="8462" width="13.5" style="108" customWidth="1"/>
    <col min="8463" max="8463" width="13.09765625" style="108" customWidth="1"/>
    <col min="8464" max="8464" width="0.8984375" style="108" customWidth="1"/>
    <col min="8465" max="8465" width="10.3984375" style="108" customWidth="1"/>
    <col min="8466" max="8704" width="8.69921875" style="108"/>
    <col min="8705" max="8705" width="46.59765625" style="108" customWidth="1"/>
    <col min="8706" max="8706" width="5.09765625" style="108" customWidth="1"/>
    <col min="8707" max="8707" width="2.3984375" style="108" customWidth="1"/>
    <col min="8708" max="8708" width="11.09765625" style="108" customWidth="1"/>
    <col min="8709" max="8709" width="2.3984375" style="108" customWidth="1"/>
    <col min="8710" max="8710" width="10.5" style="108" customWidth="1"/>
    <col min="8711" max="8711" width="2.3984375" style="108" customWidth="1"/>
    <col min="8712" max="8712" width="10.8984375" style="108" customWidth="1"/>
    <col min="8713" max="8713" width="2.3984375" style="108" customWidth="1"/>
    <col min="8714" max="8714" width="9.59765625" style="108" customWidth="1"/>
    <col min="8715" max="8715" width="2.3984375" style="108" customWidth="1"/>
    <col min="8716" max="8716" width="12" style="108" customWidth="1"/>
    <col min="8717" max="8717" width="2.3984375" style="108" customWidth="1"/>
    <col min="8718" max="8718" width="13.5" style="108" customWidth="1"/>
    <col min="8719" max="8719" width="13.09765625" style="108" customWidth="1"/>
    <col min="8720" max="8720" width="0.8984375" style="108" customWidth="1"/>
    <col min="8721" max="8721" width="10.3984375" style="108" customWidth="1"/>
    <col min="8722" max="8960" width="8.69921875" style="108"/>
    <col min="8961" max="8961" width="46.59765625" style="108" customWidth="1"/>
    <col min="8962" max="8962" width="5.09765625" style="108" customWidth="1"/>
    <col min="8963" max="8963" width="2.3984375" style="108" customWidth="1"/>
    <col min="8964" max="8964" width="11.09765625" style="108" customWidth="1"/>
    <col min="8965" max="8965" width="2.3984375" style="108" customWidth="1"/>
    <col min="8966" max="8966" width="10.5" style="108" customWidth="1"/>
    <col min="8967" max="8967" width="2.3984375" style="108" customWidth="1"/>
    <col min="8968" max="8968" width="10.8984375" style="108" customWidth="1"/>
    <col min="8969" max="8969" width="2.3984375" style="108" customWidth="1"/>
    <col min="8970" max="8970" width="9.59765625" style="108" customWidth="1"/>
    <col min="8971" max="8971" width="2.3984375" style="108" customWidth="1"/>
    <col min="8972" max="8972" width="12" style="108" customWidth="1"/>
    <col min="8973" max="8973" width="2.3984375" style="108" customWidth="1"/>
    <col min="8974" max="8974" width="13.5" style="108" customWidth="1"/>
    <col min="8975" max="8975" width="13.09765625" style="108" customWidth="1"/>
    <col min="8976" max="8976" width="0.8984375" style="108" customWidth="1"/>
    <col min="8977" max="8977" width="10.3984375" style="108" customWidth="1"/>
    <col min="8978" max="9216" width="8.69921875" style="108"/>
    <col min="9217" max="9217" width="46.59765625" style="108" customWidth="1"/>
    <col min="9218" max="9218" width="5.09765625" style="108" customWidth="1"/>
    <col min="9219" max="9219" width="2.3984375" style="108" customWidth="1"/>
    <col min="9220" max="9220" width="11.09765625" style="108" customWidth="1"/>
    <col min="9221" max="9221" width="2.3984375" style="108" customWidth="1"/>
    <col min="9222" max="9222" width="10.5" style="108" customWidth="1"/>
    <col min="9223" max="9223" width="2.3984375" style="108" customWidth="1"/>
    <col min="9224" max="9224" width="10.8984375" style="108" customWidth="1"/>
    <col min="9225" max="9225" width="2.3984375" style="108" customWidth="1"/>
    <col min="9226" max="9226" width="9.59765625" style="108" customWidth="1"/>
    <col min="9227" max="9227" width="2.3984375" style="108" customWidth="1"/>
    <col min="9228" max="9228" width="12" style="108" customWidth="1"/>
    <col min="9229" max="9229" width="2.3984375" style="108" customWidth="1"/>
    <col min="9230" max="9230" width="13.5" style="108" customWidth="1"/>
    <col min="9231" max="9231" width="13.09765625" style="108" customWidth="1"/>
    <col min="9232" max="9232" width="0.8984375" style="108" customWidth="1"/>
    <col min="9233" max="9233" width="10.3984375" style="108" customWidth="1"/>
    <col min="9234" max="9472" width="8.69921875" style="108"/>
    <col min="9473" max="9473" width="46.59765625" style="108" customWidth="1"/>
    <col min="9474" max="9474" width="5.09765625" style="108" customWidth="1"/>
    <col min="9475" max="9475" width="2.3984375" style="108" customWidth="1"/>
    <col min="9476" max="9476" width="11.09765625" style="108" customWidth="1"/>
    <col min="9477" max="9477" width="2.3984375" style="108" customWidth="1"/>
    <col min="9478" max="9478" width="10.5" style="108" customWidth="1"/>
    <col min="9479" max="9479" width="2.3984375" style="108" customWidth="1"/>
    <col min="9480" max="9480" width="10.8984375" style="108" customWidth="1"/>
    <col min="9481" max="9481" width="2.3984375" style="108" customWidth="1"/>
    <col min="9482" max="9482" width="9.59765625" style="108" customWidth="1"/>
    <col min="9483" max="9483" width="2.3984375" style="108" customWidth="1"/>
    <col min="9484" max="9484" width="12" style="108" customWidth="1"/>
    <col min="9485" max="9485" width="2.3984375" style="108" customWidth="1"/>
    <col min="9486" max="9486" width="13.5" style="108" customWidth="1"/>
    <col min="9487" max="9487" width="13.09765625" style="108" customWidth="1"/>
    <col min="9488" max="9488" width="0.8984375" style="108" customWidth="1"/>
    <col min="9489" max="9489" width="10.3984375" style="108" customWidth="1"/>
    <col min="9490" max="9728" width="8.69921875" style="108"/>
    <col min="9729" max="9729" width="46.59765625" style="108" customWidth="1"/>
    <col min="9730" max="9730" width="5.09765625" style="108" customWidth="1"/>
    <col min="9731" max="9731" width="2.3984375" style="108" customWidth="1"/>
    <col min="9732" max="9732" width="11.09765625" style="108" customWidth="1"/>
    <col min="9733" max="9733" width="2.3984375" style="108" customWidth="1"/>
    <col min="9734" max="9734" width="10.5" style="108" customWidth="1"/>
    <col min="9735" max="9735" width="2.3984375" style="108" customWidth="1"/>
    <col min="9736" max="9736" width="10.8984375" style="108" customWidth="1"/>
    <col min="9737" max="9737" width="2.3984375" style="108" customWidth="1"/>
    <col min="9738" max="9738" width="9.59765625" style="108" customWidth="1"/>
    <col min="9739" max="9739" width="2.3984375" style="108" customWidth="1"/>
    <col min="9740" max="9740" width="12" style="108" customWidth="1"/>
    <col min="9741" max="9741" width="2.3984375" style="108" customWidth="1"/>
    <col min="9742" max="9742" width="13.5" style="108" customWidth="1"/>
    <col min="9743" max="9743" width="13.09765625" style="108" customWidth="1"/>
    <col min="9744" max="9744" width="0.8984375" style="108" customWidth="1"/>
    <col min="9745" max="9745" width="10.3984375" style="108" customWidth="1"/>
    <col min="9746" max="9984" width="8.69921875" style="108"/>
    <col min="9985" max="9985" width="46.59765625" style="108" customWidth="1"/>
    <col min="9986" max="9986" width="5.09765625" style="108" customWidth="1"/>
    <col min="9987" max="9987" width="2.3984375" style="108" customWidth="1"/>
    <col min="9988" max="9988" width="11.09765625" style="108" customWidth="1"/>
    <col min="9989" max="9989" width="2.3984375" style="108" customWidth="1"/>
    <col min="9990" max="9990" width="10.5" style="108" customWidth="1"/>
    <col min="9991" max="9991" width="2.3984375" style="108" customWidth="1"/>
    <col min="9992" max="9992" width="10.8984375" style="108" customWidth="1"/>
    <col min="9993" max="9993" width="2.3984375" style="108" customWidth="1"/>
    <col min="9994" max="9994" width="9.59765625" style="108" customWidth="1"/>
    <col min="9995" max="9995" width="2.3984375" style="108" customWidth="1"/>
    <col min="9996" max="9996" width="12" style="108" customWidth="1"/>
    <col min="9997" max="9997" width="2.3984375" style="108" customWidth="1"/>
    <col min="9998" max="9998" width="13.5" style="108" customWidth="1"/>
    <col min="9999" max="9999" width="13.09765625" style="108" customWidth="1"/>
    <col min="10000" max="10000" width="0.8984375" style="108" customWidth="1"/>
    <col min="10001" max="10001" width="10.3984375" style="108" customWidth="1"/>
    <col min="10002" max="10240" width="8.69921875" style="108"/>
    <col min="10241" max="10241" width="46.59765625" style="108" customWidth="1"/>
    <col min="10242" max="10242" width="5.09765625" style="108" customWidth="1"/>
    <col min="10243" max="10243" width="2.3984375" style="108" customWidth="1"/>
    <col min="10244" max="10244" width="11.09765625" style="108" customWidth="1"/>
    <col min="10245" max="10245" width="2.3984375" style="108" customWidth="1"/>
    <col min="10246" max="10246" width="10.5" style="108" customWidth="1"/>
    <col min="10247" max="10247" width="2.3984375" style="108" customWidth="1"/>
    <col min="10248" max="10248" width="10.8984375" style="108" customWidth="1"/>
    <col min="10249" max="10249" width="2.3984375" style="108" customWidth="1"/>
    <col min="10250" max="10250" width="9.59765625" style="108" customWidth="1"/>
    <col min="10251" max="10251" width="2.3984375" style="108" customWidth="1"/>
    <col min="10252" max="10252" width="12" style="108" customWidth="1"/>
    <col min="10253" max="10253" width="2.3984375" style="108" customWidth="1"/>
    <col min="10254" max="10254" width="13.5" style="108" customWidth="1"/>
    <col min="10255" max="10255" width="13.09765625" style="108" customWidth="1"/>
    <col min="10256" max="10256" width="0.8984375" style="108" customWidth="1"/>
    <col min="10257" max="10257" width="10.3984375" style="108" customWidth="1"/>
    <col min="10258" max="10496" width="8.69921875" style="108"/>
    <col min="10497" max="10497" width="46.59765625" style="108" customWidth="1"/>
    <col min="10498" max="10498" width="5.09765625" style="108" customWidth="1"/>
    <col min="10499" max="10499" width="2.3984375" style="108" customWidth="1"/>
    <col min="10500" max="10500" width="11.09765625" style="108" customWidth="1"/>
    <col min="10501" max="10501" width="2.3984375" style="108" customWidth="1"/>
    <col min="10502" max="10502" width="10.5" style="108" customWidth="1"/>
    <col min="10503" max="10503" width="2.3984375" style="108" customWidth="1"/>
    <col min="10504" max="10504" width="10.8984375" style="108" customWidth="1"/>
    <col min="10505" max="10505" width="2.3984375" style="108" customWidth="1"/>
    <col min="10506" max="10506" width="9.59765625" style="108" customWidth="1"/>
    <col min="10507" max="10507" width="2.3984375" style="108" customWidth="1"/>
    <col min="10508" max="10508" width="12" style="108" customWidth="1"/>
    <col min="10509" max="10509" width="2.3984375" style="108" customWidth="1"/>
    <col min="10510" max="10510" width="13.5" style="108" customWidth="1"/>
    <col min="10511" max="10511" width="13.09765625" style="108" customWidth="1"/>
    <col min="10512" max="10512" width="0.8984375" style="108" customWidth="1"/>
    <col min="10513" max="10513" width="10.3984375" style="108" customWidth="1"/>
    <col min="10514" max="10752" width="8.69921875" style="108"/>
    <col min="10753" max="10753" width="46.59765625" style="108" customWidth="1"/>
    <col min="10754" max="10754" width="5.09765625" style="108" customWidth="1"/>
    <col min="10755" max="10755" width="2.3984375" style="108" customWidth="1"/>
    <col min="10756" max="10756" width="11.09765625" style="108" customWidth="1"/>
    <col min="10757" max="10757" width="2.3984375" style="108" customWidth="1"/>
    <col min="10758" max="10758" width="10.5" style="108" customWidth="1"/>
    <col min="10759" max="10759" width="2.3984375" style="108" customWidth="1"/>
    <col min="10760" max="10760" width="10.8984375" style="108" customWidth="1"/>
    <col min="10761" max="10761" width="2.3984375" style="108" customWidth="1"/>
    <col min="10762" max="10762" width="9.59765625" style="108" customWidth="1"/>
    <col min="10763" max="10763" width="2.3984375" style="108" customWidth="1"/>
    <col min="10764" max="10764" width="12" style="108" customWidth="1"/>
    <col min="10765" max="10765" width="2.3984375" style="108" customWidth="1"/>
    <col min="10766" max="10766" width="13.5" style="108" customWidth="1"/>
    <col min="10767" max="10767" width="13.09765625" style="108" customWidth="1"/>
    <col min="10768" max="10768" width="0.8984375" style="108" customWidth="1"/>
    <col min="10769" max="10769" width="10.3984375" style="108" customWidth="1"/>
    <col min="10770" max="11008" width="8.69921875" style="108"/>
    <col min="11009" max="11009" width="46.59765625" style="108" customWidth="1"/>
    <col min="11010" max="11010" width="5.09765625" style="108" customWidth="1"/>
    <col min="11011" max="11011" width="2.3984375" style="108" customWidth="1"/>
    <col min="11012" max="11012" width="11.09765625" style="108" customWidth="1"/>
    <col min="11013" max="11013" width="2.3984375" style="108" customWidth="1"/>
    <col min="11014" max="11014" width="10.5" style="108" customWidth="1"/>
    <col min="11015" max="11015" width="2.3984375" style="108" customWidth="1"/>
    <col min="11016" max="11016" width="10.8984375" style="108" customWidth="1"/>
    <col min="11017" max="11017" width="2.3984375" style="108" customWidth="1"/>
    <col min="11018" max="11018" width="9.59765625" style="108" customWidth="1"/>
    <col min="11019" max="11019" width="2.3984375" style="108" customWidth="1"/>
    <col min="11020" max="11020" width="12" style="108" customWidth="1"/>
    <col min="11021" max="11021" width="2.3984375" style="108" customWidth="1"/>
    <col min="11022" max="11022" width="13.5" style="108" customWidth="1"/>
    <col min="11023" max="11023" width="13.09765625" style="108" customWidth="1"/>
    <col min="11024" max="11024" width="0.8984375" style="108" customWidth="1"/>
    <col min="11025" max="11025" width="10.3984375" style="108" customWidth="1"/>
    <col min="11026" max="11264" width="8.69921875" style="108"/>
    <col min="11265" max="11265" width="46.59765625" style="108" customWidth="1"/>
    <col min="11266" max="11266" width="5.09765625" style="108" customWidth="1"/>
    <col min="11267" max="11267" width="2.3984375" style="108" customWidth="1"/>
    <col min="11268" max="11268" width="11.09765625" style="108" customWidth="1"/>
    <col min="11269" max="11269" width="2.3984375" style="108" customWidth="1"/>
    <col min="11270" max="11270" width="10.5" style="108" customWidth="1"/>
    <col min="11271" max="11271" width="2.3984375" style="108" customWidth="1"/>
    <col min="11272" max="11272" width="10.8984375" style="108" customWidth="1"/>
    <col min="11273" max="11273" width="2.3984375" style="108" customWidth="1"/>
    <col min="11274" max="11274" width="9.59765625" style="108" customWidth="1"/>
    <col min="11275" max="11275" width="2.3984375" style="108" customWidth="1"/>
    <col min="11276" max="11276" width="12" style="108" customWidth="1"/>
    <col min="11277" max="11277" width="2.3984375" style="108" customWidth="1"/>
    <col min="11278" max="11278" width="13.5" style="108" customWidth="1"/>
    <col min="11279" max="11279" width="13.09765625" style="108" customWidth="1"/>
    <col min="11280" max="11280" width="0.8984375" style="108" customWidth="1"/>
    <col min="11281" max="11281" width="10.3984375" style="108" customWidth="1"/>
    <col min="11282" max="11520" width="8.69921875" style="108"/>
    <col min="11521" max="11521" width="46.59765625" style="108" customWidth="1"/>
    <col min="11522" max="11522" width="5.09765625" style="108" customWidth="1"/>
    <col min="11523" max="11523" width="2.3984375" style="108" customWidth="1"/>
    <col min="11524" max="11524" width="11.09765625" style="108" customWidth="1"/>
    <col min="11525" max="11525" width="2.3984375" style="108" customWidth="1"/>
    <col min="11526" max="11526" width="10.5" style="108" customWidth="1"/>
    <col min="11527" max="11527" width="2.3984375" style="108" customWidth="1"/>
    <col min="11528" max="11528" width="10.8984375" style="108" customWidth="1"/>
    <col min="11529" max="11529" width="2.3984375" style="108" customWidth="1"/>
    <col min="11530" max="11530" width="9.59765625" style="108" customWidth="1"/>
    <col min="11531" max="11531" width="2.3984375" style="108" customWidth="1"/>
    <col min="11532" max="11532" width="12" style="108" customWidth="1"/>
    <col min="11533" max="11533" width="2.3984375" style="108" customWidth="1"/>
    <col min="11534" max="11534" width="13.5" style="108" customWidth="1"/>
    <col min="11535" max="11535" width="13.09765625" style="108" customWidth="1"/>
    <col min="11536" max="11536" width="0.8984375" style="108" customWidth="1"/>
    <col min="11537" max="11537" width="10.3984375" style="108" customWidth="1"/>
    <col min="11538" max="11776" width="8.69921875" style="108"/>
    <col min="11777" max="11777" width="46.59765625" style="108" customWidth="1"/>
    <col min="11778" max="11778" width="5.09765625" style="108" customWidth="1"/>
    <col min="11779" max="11779" width="2.3984375" style="108" customWidth="1"/>
    <col min="11780" max="11780" width="11.09765625" style="108" customWidth="1"/>
    <col min="11781" max="11781" width="2.3984375" style="108" customWidth="1"/>
    <col min="11782" max="11782" width="10.5" style="108" customWidth="1"/>
    <col min="11783" max="11783" width="2.3984375" style="108" customWidth="1"/>
    <col min="11784" max="11784" width="10.8984375" style="108" customWidth="1"/>
    <col min="11785" max="11785" width="2.3984375" style="108" customWidth="1"/>
    <col min="11786" max="11786" width="9.59765625" style="108" customWidth="1"/>
    <col min="11787" max="11787" width="2.3984375" style="108" customWidth="1"/>
    <col min="11788" max="11788" width="12" style="108" customWidth="1"/>
    <col min="11789" max="11789" width="2.3984375" style="108" customWidth="1"/>
    <col min="11790" max="11790" width="13.5" style="108" customWidth="1"/>
    <col min="11791" max="11791" width="13.09765625" style="108" customWidth="1"/>
    <col min="11792" max="11792" width="0.8984375" style="108" customWidth="1"/>
    <col min="11793" max="11793" width="10.3984375" style="108" customWidth="1"/>
    <col min="11794" max="12032" width="8.69921875" style="108"/>
    <col min="12033" max="12033" width="46.59765625" style="108" customWidth="1"/>
    <col min="12034" max="12034" width="5.09765625" style="108" customWidth="1"/>
    <col min="12035" max="12035" width="2.3984375" style="108" customWidth="1"/>
    <col min="12036" max="12036" width="11.09765625" style="108" customWidth="1"/>
    <col min="12037" max="12037" width="2.3984375" style="108" customWidth="1"/>
    <col min="12038" max="12038" width="10.5" style="108" customWidth="1"/>
    <col min="12039" max="12039" width="2.3984375" style="108" customWidth="1"/>
    <col min="12040" max="12040" width="10.8984375" style="108" customWidth="1"/>
    <col min="12041" max="12041" width="2.3984375" style="108" customWidth="1"/>
    <col min="12042" max="12042" width="9.59765625" style="108" customWidth="1"/>
    <col min="12043" max="12043" width="2.3984375" style="108" customWidth="1"/>
    <col min="12044" max="12044" width="12" style="108" customWidth="1"/>
    <col min="12045" max="12045" width="2.3984375" style="108" customWidth="1"/>
    <col min="12046" max="12046" width="13.5" style="108" customWidth="1"/>
    <col min="12047" max="12047" width="13.09765625" style="108" customWidth="1"/>
    <col min="12048" max="12048" width="0.8984375" style="108" customWidth="1"/>
    <col min="12049" max="12049" width="10.3984375" style="108" customWidth="1"/>
    <col min="12050" max="12288" width="8.69921875" style="108"/>
    <col min="12289" max="12289" width="46.59765625" style="108" customWidth="1"/>
    <col min="12290" max="12290" width="5.09765625" style="108" customWidth="1"/>
    <col min="12291" max="12291" width="2.3984375" style="108" customWidth="1"/>
    <col min="12292" max="12292" width="11.09765625" style="108" customWidth="1"/>
    <col min="12293" max="12293" width="2.3984375" style="108" customWidth="1"/>
    <col min="12294" max="12294" width="10.5" style="108" customWidth="1"/>
    <col min="12295" max="12295" width="2.3984375" style="108" customWidth="1"/>
    <col min="12296" max="12296" width="10.8984375" style="108" customWidth="1"/>
    <col min="12297" max="12297" width="2.3984375" style="108" customWidth="1"/>
    <col min="12298" max="12298" width="9.59765625" style="108" customWidth="1"/>
    <col min="12299" max="12299" width="2.3984375" style="108" customWidth="1"/>
    <col min="12300" max="12300" width="12" style="108" customWidth="1"/>
    <col min="12301" max="12301" width="2.3984375" style="108" customWidth="1"/>
    <col min="12302" max="12302" width="13.5" style="108" customWidth="1"/>
    <col min="12303" max="12303" width="13.09765625" style="108" customWidth="1"/>
    <col min="12304" max="12304" width="0.8984375" style="108" customWidth="1"/>
    <col min="12305" max="12305" width="10.3984375" style="108" customWidth="1"/>
    <col min="12306" max="12544" width="8.69921875" style="108"/>
    <col min="12545" max="12545" width="46.59765625" style="108" customWidth="1"/>
    <col min="12546" max="12546" width="5.09765625" style="108" customWidth="1"/>
    <col min="12547" max="12547" width="2.3984375" style="108" customWidth="1"/>
    <col min="12548" max="12548" width="11.09765625" style="108" customWidth="1"/>
    <col min="12549" max="12549" width="2.3984375" style="108" customWidth="1"/>
    <col min="12550" max="12550" width="10.5" style="108" customWidth="1"/>
    <col min="12551" max="12551" width="2.3984375" style="108" customWidth="1"/>
    <col min="12552" max="12552" width="10.8984375" style="108" customWidth="1"/>
    <col min="12553" max="12553" width="2.3984375" style="108" customWidth="1"/>
    <col min="12554" max="12554" width="9.59765625" style="108" customWidth="1"/>
    <col min="12555" max="12555" width="2.3984375" style="108" customWidth="1"/>
    <col min="12556" max="12556" width="12" style="108" customWidth="1"/>
    <col min="12557" max="12557" width="2.3984375" style="108" customWidth="1"/>
    <col min="12558" max="12558" width="13.5" style="108" customWidth="1"/>
    <col min="12559" max="12559" width="13.09765625" style="108" customWidth="1"/>
    <col min="12560" max="12560" width="0.8984375" style="108" customWidth="1"/>
    <col min="12561" max="12561" width="10.3984375" style="108" customWidth="1"/>
    <col min="12562" max="12800" width="8.69921875" style="108"/>
    <col min="12801" max="12801" width="46.59765625" style="108" customWidth="1"/>
    <col min="12802" max="12802" width="5.09765625" style="108" customWidth="1"/>
    <col min="12803" max="12803" width="2.3984375" style="108" customWidth="1"/>
    <col min="12804" max="12804" width="11.09765625" style="108" customWidth="1"/>
    <col min="12805" max="12805" width="2.3984375" style="108" customWidth="1"/>
    <col min="12806" max="12806" width="10.5" style="108" customWidth="1"/>
    <col min="12807" max="12807" width="2.3984375" style="108" customWidth="1"/>
    <col min="12808" max="12808" width="10.8984375" style="108" customWidth="1"/>
    <col min="12809" max="12809" width="2.3984375" style="108" customWidth="1"/>
    <col min="12810" max="12810" width="9.59765625" style="108" customWidth="1"/>
    <col min="12811" max="12811" width="2.3984375" style="108" customWidth="1"/>
    <col min="12812" max="12812" width="12" style="108" customWidth="1"/>
    <col min="12813" max="12813" width="2.3984375" style="108" customWidth="1"/>
    <col min="12814" max="12814" width="13.5" style="108" customWidth="1"/>
    <col min="12815" max="12815" width="13.09765625" style="108" customWidth="1"/>
    <col min="12816" max="12816" width="0.8984375" style="108" customWidth="1"/>
    <col min="12817" max="12817" width="10.3984375" style="108" customWidth="1"/>
    <col min="12818" max="13056" width="8.69921875" style="108"/>
    <col min="13057" max="13057" width="46.59765625" style="108" customWidth="1"/>
    <col min="13058" max="13058" width="5.09765625" style="108" customWidth="1"/>
    <col min="13059" max="13059" width="2.3984375" style="108" customWidth="1"/>
    <col min="13060" max="13060" width="11.09765625" style="108" customWidth="1"/>
    <col min="13061" max="13061" width="2.3984375" style="108" customWidth="1"/>
    <col min="13062" max="13062" width="10.5" style="108" customWidth="1"/>
    <col min="13063" max="13063" width="2.3984375" style="108" customWidth="1"/>
    <col min="13064" max="13064" width="10.8984375" style="108" customWidth="1"/>
    <col min="13065" max="13065" width="2.3984375" style="108" customWidth="1"/>
    <col min="13066" max="13066" width="9.59765625" style="108" customWidth="1"/>
    <col min="13067" max="13067" width="2.3984375" style="108" customWidth="1"/>
    <col min="13068" max="13068" width="12" style="108" customWidth="1"/>
    <col min="13069" max="13069" width="2.3984375" style="108" customWidth="1"/>
    <col min="13070" max="13070" width="13.5" style="108" customWidth="1"/>
    <col min="13071" max="13071" width="13.09765625" style="108" customWidth="1"/>
    <col min="13072" max="13072" width="0.8984375" style="108" customWidth="1"/>
    <col min="13073" max="13073" width="10.3984375" style="108" customWidth="1"/>
    <col min="13074" max="13312" width="8.69921875" style="108"/>
    <col min="13313" max="13313" width="46.59765625" style="108" customWidth="1"/>
    <col min="13314" max="13314" width="5.09765625" style="108" customWidth="1"/>
    <col min="13315" max="13315" width="2.3984375" style="108" customWidth="1"/>
    <col min="13316" max="13316" width="11.09765625" style="108" customWidth="1"/>
    <col min="13317" max="13317" width="2.3984375" style="108" customWidth="1"/>
    <col min="13318" max="13318" width="10.5" style="108" customWidth="1"/>
    <col min="13319" max="13319" width="2.3984375" style="108" customWidth="1"/>
    <col min="13320" max="13320" width="10.8984375" style="108" customWidth="1"/>
    <col min="13321" max="13321" width="2.3984375" style="108" customWidth="1"/>
    <col min="13322" max="13322" width="9.59765625" style="108" customWidth="1"/>
    <col min="13323" max="13323" width="2.3984375" style="108" customWidth="1"/>
    <col min="13324" max="13324" width="12" style="108" customWidth="1"/>
    <col min="13325" max="13325" width="2.3984375" style="108" customWidth="1"/>
    <col min="13326" max="13326" width="13.5" style="108" customWidth="1"/>
    <col min="13327" max="13327" width="13.09765625" style="108" customWidth="1"/>
    <col min="13328" max="13328" width="0.8984375" style="108" customWidth="1"/>
    <col min="13329" max="13329" width="10.3984375" style="108" customWidth="1"/>
    <col min="13330" max="13568" width="8.69921875" style="108"/>
    <col min="13569" max="13569" width="46.59765625" style="108" customWidth="1"/>
    <col min="13570" max="13570" width="5.09765625" style="108" customWidth="1"/>
    <col min="13571" max="13571" width="2.3984375" style="108" customWidth="1"/>
    <col min="13572" max="13572" width="11.09765625" style="108" customWidth="1"/>
    <col min="13573" max="13573" width="2.3984375" style="108" customWidth="1"/>
    <col min="13574" max="13574" width="10.5" style="108" customWidth="1"/>
    <col min="13575" max="13575" width="2.3984375" style="108" customWidth="1"/>
    <col min="13576" max="13576" width="10.8984375" style="108" customWidth="1"/>
    <col min="13577" max="13577" width="2.3984375" style="108" customWidth="1"/>
    <col min="13578" max="13578" width="9.59765625" style="108" customWidth="1"/>
    <col min="13579" max="13579" width="2.3984375" style="108" customWidth="1"/>
    <col min="13580" max="13580" width="12" style="108" customWidth="1"/>
    <col min="13581" max="13581" width="2.3984375" style="108" customWidth="1"/>
    <col min="13582" max="13582" width="13.5" style="108" customWidth="1"/>
    <col min="13583" max="13583" width="13.09765625" style="108" customWidth="1"/>
    <col min="13584" max="13584" width="0.8984375" style="108" customWidth="1"/>
    <col min="13585" max="13585" width="10.3984375" style="108" customWidth="1"/>
    <col min="13586" max="13824" width="8.69921875" style="108"/>
    <col min="13825" max="13825" width="46.59765625" style="108" customWidth="1"/>
    <col min="13826" max="13826" width="5.09765625" style="108" customWidth="1"/>
    <col min="13827" max="13827" width="2.3984375" style="108" customWidth="1"/>
    <col min="13828" max="13828" width="11.09765625" style="108" customWidth="1"/>
    <col min="13829" max="13829" width="2.3984375" style="108" customWidth="1"/>
    <col min="13830" max="13830" width="10.5" style="108" customWidth="1"/>
    <col min="13831" max="13831" width="2.3984375" style="108" customWidth="1"/>
    <col min="13832" max="13832" width="10.8984375" style="108" customWidth="1"/>
    <col min="13833" max="13833" width="2.3984375" style="108" customWidth="1"/>
    <col min="13834" max="13834" width="9.59765625" style="108" customWidth="1"/>
    <col min="13835" max="13835" width="2.3984375" style="108" customWidth="1"/>
    <col min="13836" max="13836" width="12" style="108" customWidth="1"/>
    <col min="13837" max="13837" width="2.3984375" style="108" customWidth="1"/>
    <col min="13838" max="13838" width="13.5" style="108" customWidth="1"/>
    <col min="13839" max="13839" width="13.09765625" style="108" customWidth="1"/>
    <col min="13840" max="13840" width="0.8984375" style="108" customWidth="1"/>
    <col min="13841" max="13841" width="10.3984375" style="108" customWidth="1"/>
    <col min="13842" max="14080" width="8.69921875" style="108"/>
    <col min="14081" max="14081" width="46.59765625" style="108" customWidth="1"/>
    <col min="14082" max="14082" width="5.09765625" style="108" customWidth="1"/>
    <col min="14083" max="14083" width="2.3984375" style="108" customWidth="1"/>
    <col min="14084" max="14084" width="11.09765625" style="108" customWidth="1"/>
    <col min="14085" max="14085" width="2.3984375" style="108" customWidth="1"/>
    <col min="14086" max="14086" width="10.5" style="108" customWidth="1"/>
    <col min="14087" max="14087" width="2.3984375" style="108" customWidth="1"/>
    <col min="14088" max="14088" width="10.8984375" style="108" customWidth="1"/>
    <col min="14089" max="14089" width="2.3984375" style="108" customWidth="1"/>
    <col min="14090" max="14090" width="9.59765625" style="108" customWidth="1"/>
    <col min="14091" max="14091" width="2.3984375" style="108" customWidth="1"/>
    <col min="14092" max="14092" width="12" style="108" customWidth="1"/>
    <col min="14093" max="14093" width="2.3984375" style="108" customWidth="1"/>
    <col min="14094" max="14094" width="13.5" style="108" customWidth="1"/>
    <col min="14095" max="14095" width="13.09765625" style="108" customWidth="1"/>
    <col min="14096" max="14096" width="0.8984375" style="108" customWidth="1"/>
    <col min="14097" max="14097" width="10.3984375" style="108" customWidth="1"/>
    <col min="14098" max="14336" width="8.69921875" style="108"/>
    <col min="14337" max="14337" width="46.59765625" style="108" customWidth="1"/>
    <col min="14338" max="14338" width="5.09765625" style="108" customWidth="1"/>
    <col min="14339" max="14339" width="2.3984375" style="108" customWidth="1"/>
    <col min="14340" max="14340" width="11.09765625" style="108" customWidth="1"/>
    <col min="14341" max="14341" width="2.3984375" style="108" customWidth="1"/>
    <col min="14342" max="14342" width="10.5" style="108" customWidth="1"/>
    <col min="14343" max="14343" width="2.3984375" style="108" customWidth="1"/>
    <col min="14344" max="14344" width="10.8984375" style="108" customWidth="1"/>
    <col min="14345" max="14345" width="2.3984375" style="108" customWidth="1"/>
    <col min="14346" max="14346" width="9.59765625" style="108" customWidth="1"/>
    <col min="14347" max="14347" width="2.3984375" style="108" customWidth="1"/>
    <col min="14348" max="14348" width="12" style="108" customWidth="1"/>
    <col min="14349" max="14349" width="2.3984375" style="108" customWidth="1"/>
    <col min="14350" max="14350" width="13.5" style="108" customWidth="1"/>
    <col min="14351" max="14351" width="13.09765625" style="108" customWidth="1"/>
    <col min="14352" max="14352" width="0.8984375" style="108" customWidth="1"/>
    <col min="14353" max="14353" width="10.3984375" style="108" customWidth="1"/>
    <col min="14354" max="14592" width="8.69921875" style="108"/>
    <col min="14593" max="14593" width="46.59765625" style="108" customWidth="1"/>
    <col min="14594" max="14594" width="5.09765625" style="108" customWidth="1"/>
    <col min="14595" max="14595" width="2.3984375" style="108" customWidth="1"/>
    <col min="14596" max="14596" width="11.09765625" style="108" customWidth="1"/>
    <col min="14597" max="14597" width="2.3984375" style="108" customWidth="1"/>
    <col min="14598" max="14598" width="10.5" style="108" customWidth="1"/>
    <col min="14599" max="14599" width="2.3984375" style="108" customWidth="1"/>
    <col min="14600" max="14600" width="10.8984375" style="108" customWidth="1"/>
    <col min="14601" max="14601" width="2.3984375" style="108" customWidth="1"/>
    <col min="14602" max="14602" width="9.59765625" style="108" customWidth="1"/>
    <col min="14603" max="14603" width="2.3984375" style="108" customWidth="1"/>
    <col min="14604" max="14604" width="12" style="108" customWidth="1"/>
    <col min="14605" max="14605" width="2.3984375" style="108" customWidth="1"/>
    <col min="14606" max="14606" width="13.5" style="108" customWidth="1"/>
    <col min="14607" max="14607" width="13.09765625" style="108" customWidth="1"/>
    <col min="14608" max="14608" width="0.8984375" style="108" customWidth="1"/>
    <col min="14609" max="14609" width="10.3984375" style="108" customWidth="1"/>
    <col min="14610" max="14848" width="8.69921875" style="108"/>
    <col min="14849" max="14849" width="46.59765625" style="108" customWidth="1"/>
    <col min="14850" max="14850" width="5.09765625" style="108" customWidth="1"/>
    <col min="14851" max="14851" width="2.3984375" style="108" customWidth="1"/>
    <col min="14852" max="14852" width="11.09765625" style="108" customWidth="1"/>
    <col min="14853" max="14853" width="2.3984375" style="108" customWidth="1"/>
    <col min="14854" max="14854" width="10.5" style="108" customWidth="1"/>
    <col min="14855" max="14855" width="2.3984375" style="108" customWidth="1"/>
    <col min="14856" max="14856" width="10.8984375" style="108" customWidth="1"/>
    <col min="14857" max="14857" width="2.3984375" style="108" customWidth="1"/>
    <col min="14858" max="14858" width="9.59765625" style="108" customWidth="1"/>
    <col min="14859" max="14859" width="2.3984375" style="108" customWidth="1"/>
    <col min="14860" max="14860" width="12" style="108" customWidth="1"/>
    <col min="14861" max="14861" width="2.3984375" style="108" customWidth="1"/>
    <col min="14862" max="14862" width="13.5" style="108" customWidth="1"/>
    <col min="14863" max="14863" width="13.09765625" style="108" customWidth="1"/>
    <col min="14864" max="14864" width="0.8984375" style="108" customWidth="1"/>
    <col min="14865" max="14865" width="10.3984375" style="108" customWidth="1"/>
    <col min="14866" max="15104" width="8.69921875" style="108"/>
    <col min="15105" max="15105" width="46.59765625" style="108" customWidth="1"/>
    <col min="15106" max="15106" width="5.09765625" style="108" customWidth="1"/>
    <col min="15107" max="15107" width="2.3984375" style="108" customWidth="1"/>
    <col min="15108" max="15108" width="11.09765625" style="108" customWidth="1"/>
    <col min="15109" max="15109" width="2.3984375" style="108" customWidth="1"/>
    <col min="15110" max="15110" width="10.5" style="108" customWidth="1"/>
    <col min="15111" max="15111" width="2.3984375" style="108" customWidth="1"/>
    <col min="15112" max="15112" width="10.8984375" style="108" customWidth="1"/>
    <col min="15113" max="15113" width="2.3984375" style="108" customWidth="1"/>
    <col min="15114" max="15114" width="9.59765625" style="108" customWidth="1"/>
    <col min="15115" max="15115" width="2.3984375" style="108" customWidth="1"/>
    <col min="15116" max="15116" width="12" style="108" customWidth="1"/>
    <col min="15117" max="15117" width="2.3984375" style="108" customWidth="1"/>
    <col min="15118" max="15118" width="13.5" style="108" customWidth="1"/>
    <col min="15119" max="15119" width="13.09765625" style="108" customWidth="1"/>
    <col min="15120" max="15120" width="0.8984375" style="108" customWidth="1"/>
    <col min="15121" max="15121" width="10.3984375" style="108" customWidth="1"/>
    <col min="15122" max="15360" width="8.69921875" style="108"/>
    <col min="15361" max="15361" width="46.59765625" style="108" customWidth="1"/>
    <col min="15362" max="15362" width="5.09765625" style="108" customWidth="1"/>
    <col min="15363" max="15363" width="2.3984375" style="108" customWidth="1"/>
    <col min="15364" max="15364" width="11.09765625" style="108" customWidth="1"/>
    <col min="15365" max="15365" width="2.3984375" style="108" customWidth="1"/>
    <col min="15366" max="15366" width="10.5" style="108" customWidth="1"/>
    <col min="15367" max="15367" width="2.3984375" style="108" customWidth="1"/>
    <col min="15368" max="15368" width="10.8984375" style="108" customWidth="1"/>
    <col min="15369" max="15369" width="2.3984375" style="108" customWidth="1"/>
    <col min="15370" max="15370" width="9.59765625" style="108" customWidth="1"/>
    <col min="15371" max="15371" width="2.3984375" style="108" customWidth="1"/>
    <col min="15372" max="15372" width="12" style="108" customWidth="1"/>
    <col min="15373" max="15373" width="2.3984375" style="108" customWidth="1"/>
    <col min="15374" max="15374" width="13.5" style="108" customWidth="1"/>
    <col min="15375" max="15375" width="13.09765625" style="108" customWidth="1"/>
    <col min="15376" max="15376" width="0.8984375" style="108" customWidth="1"/>
    <col min="15377" max="15377" width="10.3984375" style="108" customWidth="1"/>
    <col min="15378" max="15616" width="8.69921875" style="108"/>
    <col min="15617" max="15617" width="46.59765625" style="108" customWidth="1"/>
    <col min="15618" max="15618" width="5.09765625" style="108" customWidth="1"/>
    <col min="15619" max="15619" width="2.3984375" style="108" customWidth="1"/>
    <col min="15620" max="15620" width="11.09765625" style="108" customWidth="1"/>
    <col min="15621" max="15621" width="2.3984375" style="108" customWidth="1"/>
    <col min="15622" max="15622" width="10.5" style="108" customWidth="1"/>
    <col min="15623" max="15623" width="2.3984375" style="108" customWidth="1"/>
    <col min="15624" max="15624" width="10.8984375" style="108" customWidth="1"/>
    <col min="15625" max="15625" width="2.3984375" style="108" customWidth="1"/>
    <col min="15626" max="15626" width="9.59765625" style="108" customWidth="1"/>
    <col min="15627" max="15627" width="2.3984375" style="108" customWidth="1"/>
    <col min="15628" max="15628" width="12" style="108" customWidth="1"/>
    <col min="15629" max="15629" width="2.3984375" style="108" customWidth="1"/>
    <col min="15630" max="15630" width="13.5" style="108" customWidth="1"/>
    <col min="15631" max="15631" width="13.09765625" style="108" customWidth="1"/>
    <col min="15632" max="15632" width="0.8984375" style="108" customWidth="1"/>
    <col min="15633" max="15633" width="10.3984375" style="108" customWidth="1"/>
    <col min="15634" max="15872" width="8.69921875" style="108"/>
    <col min="15873" max="15873" width="46.59765625" style="108" customWidth="1"/>
    <col min="15874" max="15874" width="5.09765625" style="108" customWidth="1"/>
    <col min="15875" max="15875" width="2.3984375" style="108" customWidth="1"/>
    <col min="15876" max="15876" width="11.09765625" style="108" customWidth="1"/>
    <col min="15877" max="15877" width="2.3984375" style="108" customWidth="1"/>
    <col min="15878" max="15878" width="10.5" style="108" customWidth="1"/>
    <col min="15879" max="15879" width="2.3984375" style="108" customWidth="1"/>
    <col min="15880" max="15880" width="10.8984375" style="108" customWidth="1"/>
    <col min="15881" max="15881" width="2.3984375" style="108" customWidth="1"/>
    <col min="15882" max="15882" width="9.59765625" style="108" customWidth="1"/>
    <col min="15883" max="15883" width="2.3984375" style="108" customWidth="1"/>
    <col min="15884" max="15884" width="12" style="108" customWidth="1"/>
    <col min="15885" max="15885" width="2.3984375" style="108" customWidth="1"/>
    <col min="15886" max="15886" width="13.5" style="108" customWidth="1"/>
    <col min="15887" max="15887" width="13.09765625" style="108" customWidth="1"/>
    <col min="15888" max="15888" width="0.8984375" style="108" customWidth="1"/>
    <col min="15889" max="15889" width="10.3984375" style="108" customWidth="1"/>
    <col min="15890" max="16128" width="8.69921875" style="108"/>
    <col min="16129" max="16129" width="46.59765625" style="108" customWidth="1"/>
    <col min="16130" max="16130" width="5.09765625" style="108" customWidth="1"/>
    <col min="16131" max="16131" width="2.3984375" style="108" customWidth="1"/>
    <col min="16132" max="16132" width="11.09765625" style="108" customWidth="1"/>
    <col min="16133" max="16133" width="2.3984375" style="108" customWidth="1"/>
    <col min="16134" max="16134" width="10.5" style="108" customWidth="1"/>
    <col min="16135" max="16135" width="2.3984375" style="108" customWidth="1"/>
    <col min="16136" max="16136" width="10.8984375" style="108" customWidth="1"/>
    <col min="16137" max="16137" width="2.3984375" style="108" customWidth="1"/>
    <col min="16138" max="16138" width="9.59765625" style="108" customWidth="1"/>
    <col min="16139" max="16139" width="2.3984375" style="108" customWidth="1"/>
    <col min="16140" max="16140" width="12" style="108" customWidth="1"/>
    <col min="16141" max="16141" width="2.3984375" style="108" customWidth="1"/>
    <col min="16142" max="16142" width="13.5" style="108" customWidth="1"/>
    <col min="16143" max="16143" width="13.09765625" style="108" customWidth="1"/>
    <col min="16144" max="16144" width="0.8984375" style="108" customWidth="1"/>
    <col min="16145" max="16145" width="10.3984375" style="108" customWidth="1"/>
    <col min="16146" max="16383" width="8.69921875" style="108"/>
    <col min="16384" max="16384" width="8.59765625" style="108" customWidth="1"/>
  </cols>
  <sheetData>
    <row r="1" spans="1:14" ht="20.25" customHeight="1">
      <c r="A1" s="107" t="s">
        <v>0</v>
      </c>
      <c r="B1" s="107"/>
    </row>
    <row r="2" spans="1:14" ht="20.25" customHeight="1">
      <c r="A2" s="107" t="s">
        <v>115</v>
      </c>
      <c r="B2" s="107"/>
      <c r="C2" s="117"/>
    </row>
    <row r="3" spans="1:14" ht="18.75" customHeight="1">
      <c r="A3" s="106"/>
      <c r="B3" s="106"/>
      <c r="C3" s="79"/>
      <c r="D3" s="111"/>
      <c r="E3" s="79"/>
      <c r="F3" s="111"/>
      <c r="G3" s="111"/>
      <c r="H3" s="79"/>
      <c r="I3" s="79"/>
      <c r="J3" s="111"/>
      <c r="K3" s="111"/>
      <c r="L3" s="111"/>
      <c r="M3" s="111"/>
      <c r="N3" s="111"/>
    </row>
    <row r="4" spans="1:14" ht="18.600000000000001" customHeight="1">
      <c r="A4" s="113"/>
      <c r="B4" s="113"/>
      <c r="C4" s="263" t="s">
        <v>155</v>
      </c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</row>
    <row r="5" spans="1:14" ht="18.75" customHeight="1">
      <c r="A5" s="108"/>
      <c r="B5" s="108"/>
      <c r="L5" s="118" t="s">
        <v>156</v>
      </c>
    </row>
    <row r="6" spans="1:14" ht="18.75" customHeight="1">
      <c r="A6" s="108"/>
      <c r="B6" s="108"/>
      <c r="F6" s="118"/>
      <c r="G6" s="118"/>
      <c r="H6" s="264" t="s">
        <v>70</v>
      </c>
      <c r="I6" s="264"/>
      <c r="J6" s="264"/>
      <c r="K6" s="110"/>
      <c r="L6" s="119" t="s">
        <v>138</v>
      </c>
      <c r="M6" s="110"/>
    </row>
    <row r="7" spans="1:14" ht="18.75" customHeight="1">
      <c r="A7" s="108"/>
      <c r="B7" s="108"/>
      <c r="F7" s="118"/>
      <c r="G7" s="118"/>
      <c r="H7" s="118"/>
      <c r="I7" s="118"/>
      <c r="J7" s="118"/>
      <c r="K7" s="110"/>
      <c r="L7" s="118"/>
      <c r="M7" s="110"/>
    </row>
    <row r="8" spans="1:14" ht="18.75" customHeight="1">
      <c r="A8" s="118"/>
      <c r="B8" s="110"/>
      <c r="F8" s="118"/>
      <c r="G8" s="118"/>
      <c r="H8" s="118"/>
      <c r="I8" s="118"/>
      <c r="J8" s="118"/>
      <c r="K8" s="118"/>
      <c r="L8" s="118" t="s">
        <v>153</v>
      </c>
      <c r="M8" s="118"/>
      <c r="N8" s="118"/>
    </row>
    <row r="9" spans="1:14" ht="18.75" customHeight="1">
      <c r="A9" s="118"/>
      <c r="B9" s="110"/>
      <c r="F9" s="118"/>
      <c r="G9" s="118"/>
      <c r="H9" s="118"/>
      <c r="I9" s="118"/>
      <c r="J9" s="118"/>
      <c r="K9" s="118"/>
      <c r="L9" s="118" t="s">
        <v>117</v>
      </c>
      <c r="M9" s="118"/>
      <c r="N9" s="118"/>
    </row>
    <row r="10" spans="1:14" ht="18.75" customHeight="1">
      <c r="A10" s="118"/>
      <c r="B10" s="110"/>
      <c r="C10" s="118" t="s">
        <v>119</v>
      </c>
      <c r="D10" s="118"/>
      <c r="E10" s="118" t="s">
        <v>120</v>
      </c>
      <c r="F10" s="118"/>
      <c r="G10" s="118"/>
      <c r="H10" s="118"/>
      <c r="I10" s="118"/>
      <c r="J10" s="118"/>
      <c r="K10" s="118"/>
      <c r="L10" s="118" t="s">
        <v>121</v>
      </c>
      <c r="M10" s="118"/>
      <c r="N10" s="118"/>
    </row>
    <row r="11" spans="1:14" ht="18.600000000000001" customHeight="1">
      <c r="A11" s="118"/>
      <c r="B11" s="110"/>
      <c r="C11" s="118" t="s">
        <v>124</v>
      </c>
      <c r="D11" s="118"/>
      <c r="E11" s="118" t="s">
        <v>125</v>
      </c>
      <c r="F11" s="118"/>
      <c r="G11" s="118"/>
      <c r="H11" s="118" t="s">
        <v>126</v>
      </c>
      <c r="I11" s="118"/>
      <c r="J11" s="118"/>
      <c r="K11" s="110"/>
      <c r="L11" s="118" t="s">
        <v>127</v>
      </c>
      <c r="M11" s="110"/>
      <c r="N11" s="118" t="s">
        <v>132</v>
      </c>
    </row>
    <row r="12" spans="1:14" ht="18.600000000000001" customHeight="1">
      <c r="A12" s="118"/>
      <c r="B12" s="110"/>
      <c r="C12" s="118" t="s">
        <v>133</v>
      </c>
      <c r="D12" s="118"/>
      <c r="E12" s="118" t="s">
        <v>134</v>
      </c>
      <c r="F12" s="118"/>
      <c r="G12" s="118"/>
      <c r="H12" s="118" t="s">
        <v>135</v>
      </c>
      <c r="I12" s="118"/>
      <c r="J12" s="118" t="s">
        <v>157</v>
      </c>
      <c r="K12" s="118"/>
      <c r="L12" s="118" t="s">
        <v>137</v>
      </c>
      <c r="M12" s="118"/>
      <c r="N12" s="118" t="s">
        <v>141</v>
      </c>
    </row>
    <row r="13" spans="1:14" ht="18.75" customHeight="1">
      <c r="A13" s="107"/>
      <c r="B13" s="108"/>
      <c r="C13" s="266" t="s">
        <v>8</v>
      </c>
      <c r="D13" s="266"/>
      <c r="E13" s="266"/>
      <c r="F13" s="266"/>
      <c r="G13" s="266"/>
      <c r="H13" s="266"/>
      <c r="I13" s="266"/>
      <c r="J13" s="266"/>
      <c r="K13" s="266"/>
      <c r="L13" s="266"/>
      <c r="M13" s="266"/>
      <c r="N13" s="266"/>
    </row>
    <row r="14" spans="1:14" ht="18.75" customHeight="1">
      <c r="A14" s="117" t="s">
        <v>217</v>
      </c>
      <c r="B14" s="117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</row>
    <row r="15" spans="1:14" ht="18.75" customHeight="1">
      <c r="A15" s="113" t="s">
        <v>154</v>
      </c>
      <c r="B15" s="113"/>
      <c r="C15" s="60">
        <v>1424208</v>
      </c>
      <c r="D15" s="60"/>
      <c r="E15" s="60">
        <v>1983664</v>
      </c>
      <c r="F15" s="60"/>
      <c r="G15" s="60"/>
      <c r="H15" s="60">
        <v>111721</v>
      </c>
      <c r="I15" s="60"/>
      <c r="J15" s="60">
        <v>1592722</v>
      </c>
      <c r="K15" s="60"/>
      <c r="L15" s="80">
        <v>44382</v>
      </c>
      <c r="M15" s="60"/>
      <c r="N15" s="72">
        <v>5156697</v>
      </c>
    </row>
    <row r="16" spans="1:14" ht="18.600000000000001" customHeight="1">
      <c r="A16" s="113"/>
      <c r="B16" s="13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</row>
    <row r="17" spans="1:22" ht="18.600000000000001" hidden="1" customHeight="1">
      <c r="A17" s="113" t="s">
        <v>142</v>
      </c>
      <c r="B17" s="117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</row>
    <row r="18" spans="1:22" ht="18.600000000000001" hidden="1" customHeight="1">
      <c r="A18" s="235" t="s">
        <v>226</v>
      </c>
      <c r="B18" s="235"/>
      <c r="C18" s="60"/>
      <c r="D18" s="60"/>
      <c r="E18" s="236"/>
      <c r="F18" s="60"/>
      <c r="G18" s="60"/>
      <c r="H18" s="60"/>
      <c r="I18" s="60"/>
      <c r="J18" s="60"/>
      <c r="K18" s="60"/>
      <c r="L18" s="60"/>
      <c r="M18" s="60"/>
      <c r="N18" s="1"/>
    </row>
    <row r="19" spans="1:22" ht="18.600000000000001" hidden="1" customHeight="1">
      <c r="A19" s="123" t="s">
        <v>219</v>
      </c>
      <c r="B19" s="235"/>
      <c r="C19" s="62"/>
      <c r="D19" s="133"/>
      <c r="E19" s="62"/>
      <c r="F19" s="134"/>
      <c r="G19" s="133"/>
      <c r="H19" s="62"/>
      <c r="I19" s="133"/>
      <c r="J19" s="62"/>
      <c r="K19" s="62"/>
      <c r="L19" s="62"/>
      <c r="M19" s="133"/>
      <c r="N19" s="62">
        <f t="shared" ref="N19:N20" si="0">SUM(C19:M19)</f>
        <v>0</v>
      </c>
    </row>
    <row r="20" spans="1:22" ht="18.600000000000001" hidden="1" customHeight="1">
      <c r="A20" s="123" t="s">
        <v>220</v>
      </c>
      <c r="B20" s="237"/>
      <c r="C20" s="238"/>
      <c r="D20" s="158"/>
      <c r="E20" s="238"/>
      <c r="F20" s="158"/>
      <c r="G20" s="158"/>
      <c r="H20" s="62"/>
      <c r="I20" s="158"/>
      <c r="J20" s="63"/>
      <c r="K20" s="64"/>
      <c r="L20" s="63"/>
      <c r="M20" s="158"/>
      <c r="N20" s="62">
        <f t="shared" si="0"/>
        <v>0</v>
      </c>
    </row>
    <row r="21" spans="1:22" ht="18.600000000000001" hidden="1" customHeight="1">
      <c r="A21" s="235" t="s">
        <v>227</v>
      </c>
      <c r="B21" s="235"/>
      <c r="C21" s="239">
        <f>SUM(C20:C20)</f>
        <v>0</v>
      </c>
      <c r="D21" s="133"/>
      <c r="E21" s="239">
        <f>SUM(E20:E20)</f>
        <v>0</v>
      </c>
      <c r="F21" s="240"/>
      <c r="G21" s="240"/>
      <c r="H21" s="241">
        <f>SUM(H18:H20)</f>
        <v>0</v>
      </c>
      <c r="I21" s="240"/>
      <c r="J21" s="239">
        <f>SUM(J18:J20)</f>
        <v>0</v>
      </c>
      <c r="K21" s="61"/>
      <c r="L21" s="239">
        <f>SUM(L18:L20)</f>
        <v>0</v>
      </c>
      <c r="M21" s="242"/>
      <c r="N21" s="241">
        <f>SUM(N18:N20)</f>
        <v>0</v>
      </c>
    </row>
    <row r="22" spans="1:22" ht="18.75" customHeight="1">
      <c r="A22" s="117" t="s">
        <v>148</v>
      </c>
      <c r="B22" s="117"/>
      <c r="C22" s="131"/>
      <c r="D22" s="131"/>
      <c r="E22" s="131"/>
      <c r="F22" s="131"/>
      <c r="G22" s="132"/>
      <c r="H22" s="131"/>
      <c r="I22" s="132"/>
      <c r="J22" s="132"/>
      <c r="K22" s="132"/>
      <c r="L22" s="132"/>
      <c r="M22" s="131"/>
      <c r="N22" s="132"/>
    </row>
    <row r="23" spans="1:22" ht="18.75" customHeight="1">
      <c r="A23" s="128" t="s">
        <v>149</v>
      </c>
      <c r="B23" s="128"/>
      <c r="C23" s="243">
        <v>0</v>
      </c>
      <c r="D23" s="133"/>
      <c r="E23" s="243">
        <v>0</v>
      </c>
      <c r="F23" s="134"/>
      <c r="G23" s="133"/>
      <c r="H23" s="243">
        <v>0</v>
      </c>
      <c r="I23" s="133"/>
      <c r="J23" s="73">
        <f>'PL3M 6-7'!I64</f>
        <v>-94565</v>
      </c>
      <c r="K23" s="62"/>
      <c r="L23" s="243">
        <v>0</v>
      </c>
      <c r="M23" s="81"/>
      <c r="N23" s="73">
        <v>-94565</v>
      </c>
    </row>
    <row r="24" spans="1:22" ht="18.75" customHeight="1">
      <c r="A24" s="128" t="s">
        <v>150</v>
      </c>
      <c r="B24" s="128"/>
      <c r="C24" s="244">
        <v>0</v>
      </c>
      <c r="D24" s="134"/>
      <c r="E24" s="244">
        <v>0</v>
      </c>
      <c r="F24" s="134"/>
      <c r="G24" s="134"/>
      <c r="H24" s="244">
        <v>0</v>
      </c>
      <c r="I24" s="134"/>
      <c r="J24" s="244">
        <v>0</v>
      </c>
      <c r="K24" s="64"/>
      <c r="L24" s="76">
        <f>'PL3M 6-7'!I60</f>
        <v>-231971</v>
      </c>
      <c r="M24" s="62"/>
      <c r="N24" s="74">
        <v>-231971</v>
      </c>
    </row>
    <row r="25" spans="1:22" ht="18.75" customHeight="1">
      <c r="A25" s="117" t="s">
        <v>151</v>
      </c>
      <c r="B25" s="117"/>
      <c r="C25" s="245">
        <v>0</v>
      </c>
      <c r="D25" s="65"/>
      <c r="E25" s="245">
        <v>0</v>
      </c>
      <c r="F25" s="66"/>
      <c r="G25" s="66"/>
      <c r="H25" s="245">
        <v>0</v>
      </c>
      <c r="I25" s="66"/>
      <c r="J25" s="75">
        <v>-94565</v>
      </c>
      <c r="K25" s="61"/>
      <c r="L25" s="75">
        <v>-231971</v>
      </c>
      <c r="M25" s="61"/>
      <c r="N25" s="75">
        <v>-326536</v>
      </c>
    </row>
    <row r="26" spans="1:22" ht="18" customHeight="1">
      <c r="A26" s="121"/>
      <c r="B26" s="121"/>
      <c r="C26" s="121"/>
      <c r="D26" s="67"/>
      <c r="E26" s="68"/>
      <c r="F26" s="67"/>
      <c r="G26" s="67"/>
      <c r="H26" s="68"/>
      <c r="I26" s="67"/>
      <c r="J26" s="68"/>
      <c r="K26" s="67"/>
      <c r="L26" s="69"/>
      <c r="M26" s="67"/>
      <c r="N26" s="69"/>
      <c r="O26" s="47"/>
      <c r="P26" s="40"/>
      <c r="Q26" s="47"/>
      <c r="R26" s="40"/>
      <c r="S26" s="50"/>
      <c r="T26" s="40"/>
      <c r="U26" s="50"/>
      <c r="V26" s="40"/>
    </row>
    <row r="27" spans="1:22" ht="18" hidden="1" customHeight="1">
      <c r="A27" s="122" t="s">
        <v>152</v>
      </c>
      <c r="B27" s="121"/>
      <c r="C27" s="63"/>
      <c r="D27" s="134"/>
      <c r="E27" s="63"/>
      <c r="F27" s="134"/>
      <c r="G27" s="134"/>
      <c r="H27" s="63"/>
      <c r="I27" s="134"/>
      <c r="J27" s="63"/>
      <c r="K27" s="64"/>
      <c r="L27" s="63"/>
      <c r="M27" s="62"/>
      <c r="N27" s="78">
        <f>SUM(C27:M27)</f>
        <v>0</v>
      </c>
    </row>
    <row r="28" spans="1:22" ht="18.75" hidden="1" customHeight="1" thickBot="1">
      <c r="A28" s="117"/>
      <c r="B28" s="117"/>
      <c r="C28" s="70"/>
      <c r="D28" s="65"/>
      <c r="E28" s="70"/>
      <c r="F28" s="66"/>
      <c r="G28" s="66"/>
      <c r="H28" s="70"/>
      <c r="I28" s="66"/>
      <c r="J28" s="71"/>
      <c r="K28" s="71"/>
      <c r="L28" s="71"/>
      <c r="M28" s="70"/>
      <c r="N28" s="71"/>
    </row>
    <row r="29" spans="1:22" ht="18.75" customHeight="1" thickBot="1">
      <c r="A29" s="113" t="s">
        <v>222</v>
      </c>
      <c r="B29" s="113"/>
      <c r="C29" s="77">
        <v>1424208</v>
      </c>
      <c r="D29" s="82"/>
      <c r="E29" s="77">
        <v>1983664</v>
      </c>
      <c r="F29" s="82"/>
      <c r="G29" s="82"/>
      <c r="H29" s="77">
        <v>111721</v>
      </c>
      <c r="I29" s="82"/>
      <c r="J29" s="77">
        <v>1498157</v>
      </c>
      <c r="K29" s="61"/>
      <c r="L29" s="77">
        <v>-187589</v>
      </c>
      <c r="M29" s="61"/>
      <c r="N29" s="77">
        <v>4830161</v>
      </c>
      <c r="O29" s="109"/>
    </row>
    <row r="30" spans="1:22" ht="20.25" customHeight="1" thickTop="1"/>
    <row r="31" spans="1:22" ht="20.25" customHeight="1">
      <c r="J31" s="138"/>
      <c r="L31" s="138"/>
    </row>
  </sheetData>
  <sheetProtection formatCells="0" formatColumns="0" formatRows="0" insertColumns="0" insertRows="0" insertHyperlinks="0" deleteColumns="0" deleteRows="0" sort="0" autoFilter="0" pivotTables="0"/>
  <mergeCells count="3">
    <mergeCell ref="C4:N4"/>
    <mergeCell ref="H6:J6"/>
    <mergeCell ref="C13:N13"/>
  </mergeCells>
  <pageMargins left="0.8" right="0.8" top="0.48" bottom="0.5" header="0.5" footer="0.5"/>
  <pageSetup paperSize="9" scale="78" firstPageNumber="10" fitToHeight="0" orientation="landscape" useFirstPageNumber="1" horizontalDpi="300" verticalDpi="300" r:id="rId1"/>
  <headerFooter>
    <oddFooter>&amp;L The accompanying notes form an integral part of the interim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5BEC8-597A-4838-B482-15CA42A64E76}">
  <sheetPr>
    <pageSetUpPr fitToPage="1"/>
  </sheetPr>
  <dimension ref="A1:U25"/>
  <sheetViews>
    <sheetView showGridLines="0" zoomScale="90" zoomScaleNormal="90" zoomScaleSheetLayoutView="70" workbookViewId="0">
      <selection activeCell="A3" sqref="A3"/>
    </sheetView>
  </sheetViews>
  <sheetFormatPr defaultRowHeight="20.25" customHeight="1"/>
  <cols>
    <col min="1" max="1" width="44.59765625" style="123" customWidth="1"/>
    <col min="2" max="2" width="7.796875" style="123" customWidth="1"/>
    <col min="3" max="3" width="13.796875" style="108" customWidth="1"/>
    <col min="4" max="4" width="2.296875" style="108" customWidth="1"/>
    <col min="5" max="5" width="13.09765625" style="108" customWidth="1"/>
    <col min="6" max="6" width="1.09765625" style="108" customWidth="1"/>
    <col min="7" max="7" width="11.796875" style="108" customWidth="1"/>
    <col min="8" max="8" width="2.09765625" style="108" customWidth="1"/>
    <col min="9" max="9" width="14" style="108" customWidth="1"/>
    <col min="10" max="10" width="2.296875" style="108" customWidth="1"/>
    <col min="11" max="11" width="21.59765625" style="108" customWidth="1"/>
    <col min="12" max="12" width="2.296875" style="108" customWidth="1"/>
    <col min="13" max="13" width="13.5" style="108" customWidth="1"/>
    <col min="14" max="14" width="13.09765625" style="108" customWidth="1"/>
    <col min="15" max="15" width="0.796875" style="108" customWidth="1"/>
    <col min="16" max="16" width="10.296875" style="108" customWidth="1"/>
    <col min="17" max="255" width="8.59765625" style="108"/>
    <col min="256" max="256" width="46.59765625" style="108" customWidth="1"/>
    <col min="257" max="257" width="5.09765625" style="108" customWidth="1"/>
    <col min="258" max="258" width="2.296875" style="108" customWidth="1"/>
    <col min="259" max="259" width="11.09765625" style="108" customWidth="1"/>
    <col min="260" max="260" width="2.296875" style="108" customWidth="1"/>
    <col min="261" max="261" width="10.5" style="108" customWidth="1"/>
    <col min="262" max="262" width="2.296875" style="108" customWidth="1"/>
    <col min="263" max="263" width="10.796875" style="108" customWidth="1"/>
    <col min="264" max="264" width="2.296875" style="108" customWidth="1"/>
    <col min="265" max="265" width="9.59765625" style="108" customWidth="1"/>
    <col min="266" max="266" width="2.296875" style="108" customWidth="1"/>
    <col min="267" max="267" width="12" style="108" customWidth="1"/>
    <col min="268" max="268" width="2.296875" style="108" customWidth="1"/>
    <col min="269" max="269" width="13.5" style="108" customWidth="1"/>
    <col min="270" max="270" width="13.09765625" style="108" customWidth="1"/>
    <col min="271" max="271" width="0.796875" style="108" customWidth="1"/>
    <col min="272" max="272" width="10.296875" style="108" customWidth="1"/>
    <col min="273" max="511" width="8.59765625" style="108"/>
    <col min="512" max="512" width="46.59765625" style="108" customWidth="1"/>
    <col min="513" max="513" width="5.09765625" style="108" customWidth="1"/>
    <col min="514" max="514" width="2.296875" style="108" customWidth="1"/>
    <col min="515" max="515" width="11.09765625" style="108" customWidth="1"/>
    <col min="516" max="516" width="2.296875" style="108" customWidth="1"/>
    <col min="517" max="517" width="10.5" style="108" customWidth="1"/>
    <col min="518" max="518" width="2.296875" style="108" customWidth="1"/>
    <col min="519" max="519" width="10.796875" style="108" customWidth="1"/>
    <col min="520" max="520" width="2.296875" style="108" customWidth="1"/>
    <col min="521" max="521" width="9.59765625" style="108" customWidth="1"/>
    <col min="522" max="522" width="2.296875" style="108" customWidth="1"/>
    <col min="523" max="523" width="12" style="108" customWidth="1"/>
    <col min="524" max="524" width="2.296875" style="108" customWidth="1"/>
    <col min="525" max="525" width="13.5" style="108" customWidth="1"/>
    <col min="526" max="526" width="13.09765625" style="108" customWidth="1"/>
    <col min="527" max="527" width="0.796875" style="108" customWidth="1"/>
    <col min="528" max="528" width="10.296875" style="108" customWidth="1"/>
    <col min="529" max="767" width="8.59765625" style="108"/>
    <col min="768" max="768" width="46.59765625" style="108" customWidth="1"/>
    <col min="769" max="769" width="5.09765625" style="108" customWidth="1"/>
    <col min="770" max="770" width="2.296875" style="108" customWidth="1"/>
    <col min="771" max="771" width="11.09765625" style="108" customWidth="1"/>
    <col min="772" max="772" width="2.296875" style="108" customWidth="1"/>
    <col min="773" max="773" width="10.5" style="108" customWidth="1"/>
    <col min="774" max="774" width="2.296875" style="108" customWidth="1"/>
    <col min="775" max="775" width="10.796875" style="108" customWidth="1"/>
    <col min="776" max="776" width="2.296875" style="108" customWidth="1"/>
    <col min="777" max="777" width="9.59765625" style="108" customWidth="1"/>
    <col min="778" max="778" width="2.296875" style="108" customWidth="1"/>
    <col min="779" max="779" width="12" style="108" customWidth="1"/>
    <col min="780" max="780" width="2.296875" style="108" customWidth="1"/>
    <col min="781" max="781" width="13.5" style="108" customWidth="1"/>
    <col min="782" max="782" width="13.09765625" style="108" customWidth="1"/>
    <col min="783" max="783" width="0.796875" style="108" customWidth="1"/>
    <col min="784" max="784" width="10.296875" style="108" customWidth="1"/>
    <col min="785" max="1023" width="8.59765625" style="108"/>
    <col min="1024" max="1024" width="46.59765625" style="108" customWidth="1"/>
    <col min="1025" max="1025" width="5.09765625" style="108" customWidth="1"/>
    <col min="1026" max="1026" width="2.296875" style="108" customWidth="1"/>
    <col min="1027" max="1027" width="11.09765625" style="108" customWidth="1"/>
    <col min="1028" max="1028" width="2.296875" style="108" customWidth="1"/>
    <col min="1029" max="1029" width="10.5" style="108" customWidth="1"/>
    <col min="1030" max="1030" width="2.296875" style="108" customWidth="1"/>
    <col min="1031" max="1031" width="10.796875" style="108" customWidth="1"/>
    <col min="1032" max="1032" width="2.296875" style="108" customWidth="1"/>
    <col min="1033" max="1033" width="9.59765625" style="108" customWidth="1"/>
    <col min="1034" max="1034" width="2.296875" style="108" customWidth="1"/>
    <col min="1035" max="1035" width="12" style="108" customWidth="1"/>
    <col min="1036" max="1036" width="2.296875" style="108" customWidth="1"/>
    <col min="1037" max="1037" width="13.5" style="108" customWidth="1"/>
    <col min="1038" max="1038" width="13.09765625" style="108" customWidth="1"/>
    <col min="1039" max="1039" width="0.796875" style="108" customWidth="1"/>
    <col min="1040" max="1040" width="10.296875" style="108" customWidth="1"/>
    <col min="1041" max="1279" width="8.59765625" style="108"/>
    <col min="1280" max="1280" width="46.59765625" style="108" customWidth="1"/>
    <col min="1281" max="1281" width="5.09765625" style="108" customWidth="1"/>
    <col min="1282" max="1282" width="2.296875" style="108" customWidth="1"/>
    <col min="1283" max="1283" width="11.09765625" style="108" customWidth="1"/>
    <col min="1284" max="1284" width="2.296875" style="108" customWidth="1"/>
    <col min="1285" max="1285" width="10.5" style="108" customWidth="1"/>
    <col min="1286" max="1286" width="2.296875" style="108" customWidth="1"/>
    <col min="1287" max="1287" width="10.796875" style="108" customWidth="1"/>
    <col min="1288" max="1288" width="2.296875" style="108" customWidth="1"/>
    <col min="1289" max="1289" width="9.59765625" style="108" customWidth="1"/>
    <col min="1290" max="1290" width="2.296875" style="108" customWidth="1"/>
    <col min="1291" max="1291" width="12" style="108" customWidth="1"/>
    <col min="1292" max="1292" width="2.296875" style="108" customWidth="1"/>
    <col min="1293" max="1293" width="13.5" style="108" customWidth="1"/>
    <col min="1294" max="1294" width="13.09765625" style="108" customWidth="1"/>
    <col min="1295" max="1295" width="0.796875" style="108" customWidth="1"/>
    <col min="1296" max="1296" width="10.296875" style="108" customWidth="1"/>
    <col min="1297" max="1535" width="8.59765625" style="108"/>
    <col min="1536" max="1536" width="46.59765625" style="108" customWidth="1"/>
    <col min="1537" max="1537" width="5.09765625" style="108" customWidth="1"/>
    <col min="1538" max="1538" width="2.296875" style="108" customWidth="1"/>
    <col min="1539" max="1539" width="11.09765625" style="108" customWidth="1"/>
    <col min="1540" max="1540" width="2.296875" style="108" customWidth="1"/>
    <col min="1541" max="1541" width="10.5" style="108" customWidth="1"/>
    <col min="1542" max="1542" width="2.296875" style="108" customWidth="1"/>
    <col min="1543" max="1543" width="10.796875" style="108" customWidth="1"/>
    <col min="1544" max="1544" width="2.296875" style="108" customWidth="1"/>
    <col min="1545" max="1545" width="9.59765625" style="108" customWidth="1"/>
    <col min="1546" max="1546" width="2.296875" style="108" customWidth="1"/>
    <col min="1547" max="1547" width="12" style="108" customWidth="1"/>
    <col min="1548" max="1548" width="2.296875" style="108" customWidth="1"/>
    <col min="1549" max="1549" width="13.5" style="108" customWidth="1"/>
    <col min="1550" max="1550" width="13.09765625" style="108" customWidth="1"/>
    <col min="1551" max="1551" width="0.796875" style="108" customWidth="1"/>
    <col min="1552" max="1552" width="10.296875" style="108" customWidth="1"/>
    <col min="1553" max="1791" width="8.59765625" style="108"/>
    <col min="1792" max="1792" width="46.59765625" style="108" customWidth="1"/>
    <col min="1793" max="1793" width="5.09765625" style="108" customWidth="1"/>
    <col min="1794" max="1794" width="2.296875" style="108" customWidth="1"/>
    <col min="1795" max="1795" width="11.09765625" style="108" customWidth="1"/>
    <col min="1796" max="1796" width="2.296875" style="108" customWidth="1"/>
    <col min="1797" max="1797" width="10.5" style="108" customWidth="1"/>
    <col min="1798" max="1798" width="2.296875" style="108" customWidth="1"/>
    <col min="1799" max="1799" width="10.796875" style="108" customWidth="1"/>
    <col min="1800" max="1800" width="2.296875" style="108" customWidth="1"/>
    <col min="1801" max="1801" width="9.59765625" style="108" customWidth="1"/>
    <col min="1802" max="1802" width="2.296875" style="108" customWidth="1"/>
    <col min="1803" max="1803" width="12" style="108" customWidth="1"/>
    <col min="1804" max="1804" width="2.296875" style="108" customWidth="1"/>
    <col min="1805" max="1805" width="13.5" style="108" customWidth="1"/>
    <col min="1806" max="1806" width="13.09765625" style="108" customWidth="1"/>
    <col min="1807" max="1807" width="0.796875" style="108" customWidth="1"/>
    <col min="1808" max="1808" width="10.296875" style="108" customWidth="1"/>
    <col min="1809" max="2047" width="8.59765625" style="108"/>
    <col min="2048" max="2048" width="46.59765625" style="108" customWidth="1"/>
    <col min="2049" max="2049" width="5.09765625" style="108" customWidth="1"/>
    <col min="2050" max="2050" width="2.296875" style="108" customWidth="1"/>
    <col min="2051" max="2051" width="11.09765625" style="108" customWidth="1"/>
    <col min="2052" max="2052" width="2.296875" style="108" customWidth="1"/>
    <col min="2053" max="2053" width="10.5" style="108" customWidth="1"/>
    <col min="2054" max="2054" width="2.296875" style="108" customWidth="1"/>
    <col min="2055" max="2055" width="10.796875" style="108" customWidth="1"/>
    <col min="2056" max="2056" width="2.296875" style="108" customWidth="1"/>
    <col min="2057" max="2057" width="9.59765625" style="108" customWidth="1"/>
    <col min="2058" max="2058" width="2.296875" style="108" customWidth="1"/>
    <col min="2059" max="2059" width="12" style="108" customWidth="1"/>
    <col min="2060" max="2060" width="2.296875" style="108" customWidth="1"/>
    <col min="2061" max="2061" width="13.5" style="108" customWidth="1"/>
    <col min="2062" max="2062" width="13.09765625" style="108" customWidth="1"/>
    <col min="2063" max="2063" width="0.796875" style="108" customWidth="1"/>
    <col min="2064" max="2064" width="10.296875" style="108" customWidth="1"/>
    <col min="2065" max="2303" width="8.59765625" style="108"/>
    <col min="2304" max="2304" width="46.59765625" style="108" customWidth="1"/>
    <col min="2305" max="2305" width="5.09765625" style="108" customWidth="1"/>
    <col min="2306" max="2306" width="2.296875" style="108" customWidth="1"/>
    <col min="2307" max="2307" width="11.09765625" style="108" customWidth="1"/>
    <col min="2308" max="2308" width="2.296875" style="108" customWidth="1"/>
    <col min="2309" max="2309" width="10.5" style="108" customWidth="1"/>
    <col min="2310" max="2310" width="2.296875" style="108" customWidth="1"/>
    <col min="2311" max="2311" width="10.796875" style="108" customWidth="1"/>
    <col min="2312" max="2312" width="2.296875" style="108" customWidth="1"/>
    <col min="2313" max="2313" width="9.59765625" style="108" customWidth="1"/>
    <col min="2314" max="2314" width="2.296875" style="108" customWidth="1"/>
    <col min="2315" max="2315" width="12" style="108" customWidth="1"/>
    <col min="2316" max="2316" width="2.296875" style="108" customWidth="1"/>
    <col min="2317" max="2317" width="13.5" style="108" customWidth="1"/>
    <col min="2318" max="2318" width="13.09765625" style="108" customWidth="1"/>
    <col min="2319" max="2319" width="0.796875" style="108" customWidth="1"/>
    <col min="2320" max="2320" width="10.296875" style="108" customWidth="1"/>
    <col min="2321" max="2559" width="8.59765625" style="108"/>
    <col min="2560" max="2560" width="46.59765625" style="108" customWidth="1"/>
    <col min="2561" max="2561" width="5.09765625" style="108" customWidth="1"/>
    <col min="2562" max="2562" width="2.296875" style="108" customWidth="1"/>
    <col min="2563" max="2563" width="11.09765625" style="108" customWidth="1"/>
    <col min="2564" max="2564" width="2.296875" style="108" customWidth="1"/>
    <col min="2565" max="2565" width="10.5" style="108" customWidth="1"/>
    <col min="2566" max="2566" width="2.296875" style="108" customWidth="1"/>
    <col min="2567" max="2567" width="10.796875" style="108" customWidth="1"/>
    <col min="2568" max="2568" width="2.296875" style="108" customWidth="1"/>
    <col min="2569" max="2569" width="9.59765625" style="108" customWidth="1"/>
    <col min="2570" max="2570" width="2.296875" style="108" customWidth="1"/>
    <col min="2571" max="2571" width="12" style="108" customWidth="1"/>
    <col min="2572" max="2572" width="2.296875" style="108" customWidth="1"/>
    <col min="2573" max="2573" width="13.5" style="108" customWidth="1"/>
    <col min="2574" max="2574" width="13.09765625" style="108" customWidth="1"/>
    <col min="2575" max="2575" width="0.796875" style="108" customWidth="1"/>
    <col min="2576" max="2576" width="10.296875" style="108" customWidth="1"/>
    <col min="2577" max="2815" width="8.59765625" style="108"/>
    <col min="2816" max="2816" width="46.59765625" style="108" customWidth="1"/>
    <col min="2817" max="2817" width="5.09765625" style="108" customWidth="1"/>
    <col min="2818" max="2818" width="2.296875" style="108" customWidth="1"/>
    <col min="2819" max="2819" width="11.09765625" style="108" customWidth="1"/>
    <col min="2820" max="2820" width="2.296875" style="108" customWidth="1"/>
    <col min="2821" max="2821" width="10.5" style="108" customWidth="1"/>
    <col min="2822" max="2822" width="2.296875" style="108" customWidth="1"/>
    <col min="2823" max="2823" width="10.796875" style="108" customWidth="1"/>
    <col min="2824" max="2824" width="2.296875" style="108" customWidth="1"/>
    <col min="2825" max="2825" width="9.59765625" style="108" customWidth="1"/>
    <col min="2826" max="2826" width="2.296875" style="108" customWidth="1"/>
    <col min="2827" max="2827" width="12" style="108" customWidth="1"/>
    <col min="2828" max="2828" width="2.296875" style="108" customWidth="1"/>
    <col min="2829" max="2829" width="13.5" style="108" customWidth="1"/>
    <col min="2830" max="2830" width="13.09765625" style="108" customWidth="1"/>
    <col min="2831" max="2831" width="0.796875" style="108" customWidth="1"/>
    <col min="2832" max="2832" width="10.296875" style="108" customWidth="1"/>
    <col min="2833" max="3071" width="8.59765625" style="108"/>
    <col min="3072" max="3072" width="46.59765625" style="108" customWidth="1"/>
    <col min="3073" max="3073" width="5.09765625" style="108" customWidth="1"/>
    <col min="3074" max="3074" width="2.296875" style="108" customWidth="1"/>
    <col min="3075" max="3075" width="11.09765625" style="108" customWidth="1"/>
    <col min="3076" max="3076" width="2.296875" style="108" customWidth="1"/>
    <col min="3077" max="3077" width="10.5" style="108" customWidth="1"/>
    <col min="3078" max="3078" width="2.296875" style="108" customWidth="1"/>
    <col min="3079" max="3079" width="10.796875" style="108" customWidth="1"/>
    <col min="3080" max="3080" width="2.296875" style="108" customWidth="1"/>
    <col min="3081" max="3081" width="9.59765625" style="108" customWidth="1"/>
    <col min="3082" max="3082" width="2.296875" style="108" customWidth="1"/>
    <col min="3083" max="3083" width="12" style="108" customWidth="1"/>
    <col min="3084" max="3084" width="2.296875" style="108" customWidth="1"/>
    <col min="3085" max="3085" width="13.5" style="108" customWidth="1"/>
    <col min="3086" max="3086" width="13.09765625" style="108" customWidth="1"/>
    <col min="3087" max="3087" width="0.796875" style="108" customWidth="1"/>
    <col min="3088" max="3088" width="10.296875" style="108" customWidth="1"/>
    <col min="3089" max="3327" width="8.59765625" style="108"/>
    <col min="3328" max="3328" width="46.59765625" style="108" customWidth="1"/>
    <col min="3329" max="3329" width="5.09765625" style="108" customWidth="1"/>
    <col min="3330" max="3330" width="2.296875" style="108" customWidth="1"/>
    <col min="3331" max="3331" width="11.09765625" style="108" customWidth="1"/>
    <col min="3332" max="3332" width="2.296875" style="108" customWidth="1"/>
    <col min="3333" max="3333" width="10.5" style="108" customWidth="1"/>
    <col min="3334" max="3334" width="2.296875" style="108" customWidth="1"/>
    <col min="3335" max="3335" width="10.796875" style="108" customWidth="1"/>
    <col min="3336" max="3336" width="2.296875" style="108" customWidth="1"/>
    <col min="3337" max="3337" width="9.59765625" style="108" customWidth="1"/>
    <col min="3338" max="3338" width="2.296875" style="108" customWidth="1"/>
    <col min="3339" max="3339" width="12" style="108" customWidth="1"/>
    <col min="3340" max="3340" width="2.296875" style="108" customWidth="1"/>
    <col min="3341" max="3341" width="13.5" style="108" customWidth="1"/>
    <col min="3342" max="3342" width="13.09765625" style="108" customWidth="1"/>
    <col min="3343" max="3343" width="0.796875" style="108" customWidth="1"/>
    <col min="3344" max="3344" width="10.296875" style="108" customWidth="1"/>
    <col min="3345" max="3583" width="8.59765625" style="108"/>
    <col min="3584" max="3584" width="46.59765625" style="108" customWidth="1"/>
    <col min="3585" max="3585" width="5.09765625" style="108" customWidth="1"/>
    <col min="3586" max="3586" width="2.296875" style="108" customWidth="1"/>
    <col min="3587" max="3587" width="11.09765625" style="108" customWidth="1"/>
    <col min="3588" max="3588" width="2.296875" style="108" customWidth="1"/>
    <col min="3589" max="3589" width="10.5" style="108" customWidth="1"/>
    <col min="3590" max="3590" width="2.296875" style="108" customWidth="1"/>
    <col min="3591" max="3591" width="10.796875" style="108" customWidth="1"/>
    <col min="3592" max="3592" width="2.296875" style="108" customWidth="1"/>
    <col min="3593" max="3593" width="9.59765625" style="108" customWidth="1"/>
    <col min="3594" max="3594" width="2.296875" style="108" customWidth="1"/>
    <col min="3595" max="3595" width="12" style="108" customWidth="1"/>
    <col min="3596" max="3596" width="2.296875" style="108" customWidth="1"/>
    <col min="3597" max="3597" width="13.5" style="108" customWidth="1"/>
    <col min="3598" max="3598" width="13.09765625" style="108" customWidth="1"/>
    <col min="3599" max="3599" width="0.796875" style="108" customWidth="1"/>
    <col min="3600" max="3600" width="10.296875" style="108" customWidth="1"/>
    <col min="3601" max="3839" width="8.59765625" style="108"/>
    <col min="3840" max="3840" width="46.59765625" style="108" customWidth="1"/>
    <col min="3841" max="3841" width="5.09765625" style="108" customWidth="1"/>
    <col min="3842" max="3842" width="2.296875" style="108" customWidth="1"/>
    <col min="3843" max="3843" width="11.09765625" style="108" customWidth="1"/>
    <col min="3844" max="3844" width="2.296875" style="108" customWidth="1"/>
    <col min="3845" max="3845" width="10.5" style="108" customWidth="1"/>
    <col min="3846" max="3846" width="2.296875" style="108" customWidth="1"/>
    <col min="3847" max="3847" width="10.796875" style="108" customWidth="1"/>
    <col min="3848" max="3848" width="2.296875" style="108" customWidth="1"/>
    <col min="3849" max="3849" width="9.59765625" style="108" customWidth="1"/>
    <col min="3850" max="3850" width="2.296875" style="108" customWidth="1"/>
    <col min="3851" max="3851" width="12" style="108" customWidth="1"/>
    <col min="3852" max="3852" width="2.296875" style="108" customWidth="1"/>
    <col min="3853" max="3853" width="13.5" style="108" customWidth="1"/>
    <col min="3854" max="3854" width="13.09765625" style="108" customWidth="1"/>
    <col min="3855" max="3855" width="0.796875" style="108" customWidth="1"/>
    <col min="3856" max="3856" width="10.296875" style="108" customWidth="1"/>
    <col min="3857" max="4095" width="8.59765625" style="108"/>
    <col min="4096" max="4096" width="46.59765625" style="108" customWidth="1"/>
    <col min="4097" max="4097" width="5.09765625" style="108" customWidth="1"/>
    <col min="4098" max="4098" width="2.296875" style="108" customWidth="1"/>
    <col min="4099" max="4099" width="11.09765625" style="108" customWidth="1"/>
    <col min="4100" max="4100" width="2.296875" style="108" customWidth="1"/>
    <col min="4101" max="4101" width="10.5" style="108" customWidth="1"/>
    <col min="4102" max="4102" width="2.296875" style="108" customWidth="1"/>
    <col min="4103" max="4103" width="10.796875" style="108" customWidth="1"/>
    <col min="4104" max="4104" width="2.296875" style="108" customWidth="1"/>
    <col min="4105" max="4105" width="9.59765625" style="108" customWidth="1"/>
    <col min="4106" max="4106" width="2.296875" style="108" customWidth="1"/>
    <col min="4107" max="4107" width="12" style="108" customWidth="1"/>
    <col min="4108" max="4108" width="2.296875" style="108" customWidth="1"/>
    <col min="4109" max="4109" width="13.5" style="108" customWidth="1"/>
    <col min="4110" max="4110" width="13.09765625" style="108" customWidth="1"/>
    <col min="4111" max="4111" width="0.796875" style="108" customWidth="1"/>
    <col min="4112" max="4112" width="10.296875" style="108" customWidth="1"/>
    <col min="4113" max="4351" width="8.59765625" style="108"/>
    <col min="4352" max="4352" width="46.59765625" style="108" customWidth="1"/>
    <col min="4353" max="4353" width="5.09765625" style="108" customWidth="1"/>
    <col min="4354" max="4354" width="2.296875" style="108" customWidth="1"/>
    <col min="4355" max="4355" width="11.09765625" style="108" customWidth="1"/>
    <col min="4356" max="4356" width="2.296875" style="108" customWidth="1"/>
    <col min="4357" max="4357" width="10.5" style="108" customWidth="1"/>
    <col min="4358" max="4358" width="2.296875" style="108" customWidth="1"/>
    <col min="4359" max="4359" width="10.796875" style="108" customWidth="1"/>
    <col min="4360" max="4360" width="2.296875" style="108" customWidth="1"/>
    <col min="4361" max="4361" width="9.59765625" style="108" customWidth="1"/>
    <col min="4362" max="4362" width="2.296875" style="108" customWidth="1"/>
    <col min="4363" max="4363" width="12" style="108" customWidth="1"/>
    <col min="4364" max="4364" width="2.296875" style="108" customWidth="1"/>
    <col min="4365" max="4365" width="13.5" style="108" customWidth="1"/>
    <col min="4366" max="4366" width="13.09765625" style="108" customWidth="1"/>
    <col min="4367" max="4367" width="0.796875" style="108" customWidth="1"/>
    <col min="4368" max="4368" width="10.296875" style="108" customWidth="1"/>
    <col min="4369" max="4607" width="8.59765625" style="108"/>
    <col min="4608" max="4608" width="46.59765625" style="108" customWidth="1"/>
    <col min="4609" max="4609" width="5.09765625" style="108" customWidth="1"/>
    <col min="4610" max="4610" width="2.296875" style="108" customWidth="1"/>
    <col min="4611" max="4611" width="11.09765625" style="108" customWidth="1"/>
    <col min="4612" max="4612" width="2.296875" style="108" customWidth="1"/>
    <col min="4613" max="4613" width="10.5" style="108" customWidth="1"/>
    <col min="4614" max="4614" width="2.296875" style="108" customWidth="1"/>
    <col min="4615" max="4615" width="10.796875" style="108" customWidth="1"/>
    <col min="4616" max="4616" width="2.296875" style="108" customWidth="1"/>
    <col min="4617" max="4617" width="9.59765625" style="108" customWidth="1"/>
    <col min="4618" max="4618" width="2.296875" style="108" customWidth="1"/>
    <col min="4619" max="4619" width="12" style="108" customWidth="1"/>
    <col min="4620" max="4620" width="2.296875" style="108" customWidth="1"/>
    <col min="4621" max="4621" width="13.5" style="108" customWidth="1"/>
    <col min="4622" max="4622" width="13.09765625" style="108" customWidth="1"/>
    <col min="4623" max="4623" width="0.796875" style="108" customWidth="1"/>
    <col min="4624" max="4624" width="10.296875" style="108" customWidth="1"/>
    <col min="4625" max="4863" width="8.59765625" style="108"/>
    <col min="4864" max="4864" width="46.59765625" style="108" customWidth="1"/>
    <col min="4865" max="4865" width="5.09765625" style="108" customWidth="1"/>
    <col min="4866" max="4866" width="2.296875" style="108" customWidth="1"/>
    <col min="4867" max="4867" width="11.09765625" style="108" customWidth="1"/>
    <col min="4868" max="4868" width="2.296875" style="108" customWidth="1"/>
    <col min="4869" max="4869" width="10.5" style="108" customWidth="1"/>
    <col min="4870" max="4870" width="2.296875" style="108" customWidth="1"/>
    <col min="4871" max="4871" width="10.796875" style="108" customWidth="1"/>
    <col min="4872" max="4872" width="2.296875" style="108" customWidth="1"/>
    <col min="4873" max="4873" width="9.59765625" style="108" customWidth="1"/>
    <col min="4874" max="4874" width="2.296875" style="108" customWidth="1"/>
    <col min="4875" max="4875" width="12" style="108" customWidth="1"/>
    <col min="4876" max="4876" width="2.296875" style="108" customWidth="1"/>
    <col min="4877" max="4877" width="13.5" style="108" customWidth="1"/>
    <col min="4878" max="4878" width="13.09765625" style="108" customWidth="1"/>
    <col min="4879" max="4879" width="0.796875" style="108" customWidth="1"/>
    <col min="4880" max="4880" width="10.296875" style="108" customWidth="1"/>
    <col min="4881" max="5119" width="8.59765625" style="108"/>
    <col min="5120" max="5120" width="46.59765625" style="108" customWidth="1"/>
    <col min="5121" max="5121" width="5.09765625" style="108" customWidth="1"/>
    <col min="5122" max="5122" width="2.296875" style="108" customWidth="1"/>
    <col min="5123" max="5123" width="11.09765625" style="108" customWidth="1"/>
    <col min="5124" max="5124" width="2.296875" style="108" customWidth="1"/>
    <col min="5125" max="5125" width="10.5" style="108" customWidth="1"/>
    <col min="5126" max="5126" width="2.296875" style="108" customWidth="1"/>
    <col min="5127" max="5127" width="10.796875" style="108" customWidth="1"/>
    <col min="5128" max="5128" width="2.296875" style="108" customWidth="1"/>
    <col min="5129" max="5129" width="9.59765625" style="108" customWidth="1"/>
    <col min="5130" max="5130" width="2.296875" style="108" customWidth="1"/>
    <col min="5131" max="5131" width="12" style="108" customWidth="1"/>
    <col min="5132" max="5132" width="2.296875" style="108" customWidth="1"/>
    <col min="5133" max="5133" width="13.5" style="108" customWidth="1"/>
    <col min="5134" max="5134" width="13.09765625" style="108" customWidth="1"/>
    <col min="5135" max="5135" width="0.796875" style="108" customWidth="1"/>
    <col min="5136" max="5136" width="10.296875" style="108" customWidth="1"/>
    <col min="5137" max="5375" width="8.59765625" style="108"/>
    <col min="5376" max="5376" width="46.59765625" style="108" customWidth="1"/>
    <col min="5377" max="5377" width="5.09765625" style="108" customWidth="1"/>
    <col min="5378" max="5378" width="2.296875" style="108" customWidth="1"/>
    <col min="5379" max="5379" width="11.09765625" style="108" customWidth="1"/>
    <col min="5380" max="5380" width="2.296875" style="108" customWidth="1"/>
    <col min="5381" max="5381" width="10.5" style="108" customWidth="1"/>
    <col min="5382" max="5382" width="2.296875" style="108" customWidth="1"/>
    <col min="5383" max="5383" width="10.796875" style="108" customWidth="1"/>
    <col min="5384" max="5384" width="2.296875" style="108" customWidth="1"/>
    <col min="5385" max="5385" width="9.59765625" style="108" customWidth="1"/>
    <col min="5386" max="5386" width="2.296875" style="108" customWidth="1"/>
    <col min="5387" max="5387" width="12" style="108" customWidth="1"/>
    <col min="5388" max="5388" width="2.296875" style="108" customWidth="1"/>
    <col min="5389" max="5389" width="13.5" style="108" customWidth="1"/>
    <col min="5390" max="5390" width="13.09765625" style="108" customWidth="1"/>
    <col min="5391" max="5391" width="0.796875" style="108" customWidth="1"/>
    <col min="5392" max="5392" width="10.296875" style="108" customWidth="1"/>
    <col min="5393" max="5631" width="8.59765625" style="108"/>
    <col min="5632" max="5632" width="46.59765625" style="108" customWidth="1"/>
    <col min="5633" max="5633" width="5.09765625" style="108" customWidth="1"/>
    <col min="5634" max="5634" width="2.296875" style="108" customWidth="1"/>
    <col min="5635" max="5635" width="11.09765625" style="108" customWidth="1"/>
    <col min="5636" max="5636" width="2.296875" style="108" customWidth="1"/>
    <col min="5637" max="5637" width="10.5" style="108" customWidth="1"/>
    <col min="5638" max="5638" width="2.296875" style="108" customWidth="1"/>
    <col min="5639" max="5639" width="10.796875" style="108" customWidth="1"/>
    <col min="5640" max="5640" width="2.296875" style="108" customWidth="1"/>
    <col min="5641" max="5641" width="9.59765625" style="108" customWidth="1"/>
    <col min="5642" max="5642" width="2.296875" style="108" customWidth="1"/>
    <col min="5643" max="5643" width="12" style="108" customWidth="1"/>
    <col min="5644" max="5644" width="2.296875" style="108" customWidth="1"/>
    <col min="5645" max="5645" width="13.5" style="108" customWidth="1"/>
    <col min="5646" max="5646" width="13.09765625" style="108" customWidth="1"/>
    <col min="5647" max="5647" width="0.796875" style="108" customWidth="1"/>
    <col min="5648" max="5648" width="10.296875" style="108" customWidth="1"/>
    <col min="5649" max="5887" width="8.59765625" style="108"/>
    <col min="5888" max="5888" width="46.59765625" style="108" customWidth="1"/>
    <col min="5889" max="5889" width="5.09765625" style="108" customWidth="1"/>
    <col min="5890" max="5890" width="2.296875" style="108" customWidth="1"/>
    <col min="5891" max="5891" width="11.09765625" style="108" customWidth="1"/>
    <col min="5892" max="5892" width="2.296875" style="108" customWidth="1"/>
    <col min="5893" max="5893" width="10.5" style="108" customWidth="1"/>
    <col min="5894" max="5894" width="2.296875" style="108" customWidth="1"/>
    <col min="5895" max="5895" width="10.796875" style="108" customWidth="1"/>
    <col min="5896" max="5896" width="2.296875" style="108" customWidth="1"/>
    <col min="5897" max="5897" width="9.59765625" style="108" customWidth="1"/>
    <col min="5898" max="5898" width="2.296875" style="108" customWidth="1"/>
    <col min="5899" max="5899" width="12" style="108" customWidth="1"/>
    <col min="5900" max="5900" width="2.296875" style="108" customWidth="1"/>
    <col min="5901" max="5901" width="13.5" style="108" customWidth="1"/>
    <col min="5902" max="5902" width="13.09765625" style="108" customWidth="1"/>
    <col min="5903" max="5903" width="0.796875" style="108" customWidth="1"/>
    <col min="5904" max="5904" width="10.296875" style="108" customWidth="1"/>
    <col min="5905" max="6143" width="8.59765625" style="108"/>
    <col min="6144" max="6144" width="46.59765625" style="108" customWidth="1"/>
    <col min="6145" max="6145" width="5.09765625" style="108" customWidth="1"/>
    <col min="6146" max="6146" width="2.296875" style="108" customWidth="1"/>
    <col min="6147" max="6147" width="11.09765625" style="108" customWidth="1"/>
    <col min="6148" max="6148" width="2.296875" style="108" customWidth="1"/>
    <col min="6149" max="6149" width="10.5" style="108" customWidth="1"/>
    <col min="6150" max="6150" width="2.296875" style="108" customWidth="1"/>
    <col min="6151" max="6151" width="10.796875" style="108" customWidth="1"/>
    <col min="6152" max="6152" width="2.296875" style="108" customWidth="1"/>
    <col min="6153" max="6153" width="9.59765625" style="108" customWidth="1"/>
    <col min="6154" max="6154" width="2.296875" style="108" customWidth="1"/>
    <col min="6155" max="6155" width="12" style="108" customWidth="1"/>
    <col min="6156" max="6156" width="2.296875" style="108" customWidth="1"/>
    <col min="6157" max="6157" width="13.5" style="108" customWidth="1"/>
    <col min="6158" max="6158" width="13.09765625" style="108" customWidth="1"/>
    <col min="6159" max="6159" width="0.796875" style="108" customWidth="1"/>
    <col min="6160" max="6160" width="10.296875" style="108" customWidth="1"/>
    <col min="6161" max="6399" width="8.59765625" style="108"/>
    <col min="6400" max="6400" width="46.59765625" style="108" customWidth="1"/>
    <col min="6401" max="6401" width="5.09765625" style="108" customWidth="1"/>
    <col min="6402" max="6402" width="2.296875" style="108" customWidth="1"/>
    <col min="6403" max="6403" width="11.09765625" style="108" customWidth="1"/>
    <col min="6404" max="6404" width="2.296875" style="108" customWidth="1"/>
    <col min="6405" max="6405" width="10.5" style="108" customWidth="1"/>
    <col min="6406" max="6406" width="2.296875" style="108" customWidth="1"/>
    <col min="6407" max="6407" width="10.796875" style="108" customWidth="1"/>
    <col min="6408" max="6408" width="2.296875" style="108" customWidth="1"/>
    <col min="6409" max="6409" width="9.59765625" style="108" customWidth="1"/>
    <col min="6410" max="6410" width="2.296875" style="108" customWidth="1"/>
    <col min="6411" max="6411" width="12" style="108" customWidth="1"/>
    <col min="6412" max="6412" width="2.296875" style="108" customWidth="1"/>
    <col min="6413" max="6413" width="13.5" style="108" customWidth="1"/>
    <col min="6414" max="6414" width="13.09765625" style="108" customWidth="1"/>
    <col min="6415" max="6415" width="0.796875" style="108" customWidth="1"/>
    <col min="6416" max="6416" width="10.296875" style="108" customWidth="1"/>
    <col min="6417" max="6655" width="8.59765625" style="108"/>
    <col min="6656" max="6656" width="46.59765625" style="108" customWidth="1"/>
    <col min="6657" max="6657" width="5.09765625" style="108" customWidth="1"/>
    <col min="6658" max="6658" width="2.296875" style="108" customWidth="1"/>
    <col min="6659" max="6659" width="11.09765625" style="108" customWidth="1"/>
    <col min="6660" max="6660" width="2.296875" style="108" customWidth="1"/>
    <col min="6661" max="6661" width="10.5" style="108" customWidth="1"/>
    <col min="6662" max="6662" width="2.296875" style="108" customWidth="1"/>
    <col min="6663" max="6663" width="10.796875" style="108" customWidth="1"/>
    <col min="6664" max="6664" width="2.296875" style="108" customWidth="1"/>
    <col min="6665" max="6665" width="9.59765625" style="108" customWidth="1"/>
    <col min="6666" max="6666" width="2.296875" style="108" customWidth="1"/>
    <col min="6667" max="6667" width="12" style="108" customWidth="1"/>
    <col min="6668" max="6668" width="2.296875" style="108" customWidth="1"/>
    <col min="6669" max="6669" width="13.5" style="108" customWidth="1"/>
    <col min="6670" max="6670" width="13.09765625" style="108" customWidth="1"/>
    <col min="6671" max="6671" width="0.796875" style="108" customWidth="1"/>
    <col min="6672" max="6672" width="10.296875" style="108" customWidth="1"/>
    <col min="6673" max="6911" width="8.59765625" style="108"/>
    <col min="6912" max="6912" width="46.59765625" style="108" customWidth="1"/>
    <col min="6913" max="6913" width="5.09765625" style="108" customWidth="1"/>
    <col min="6914" max="6914" width="2.296875" style="108" customWidth="1"/>
    <col min="6915" max="6915" width="11.09765625" style="108" customWidth="1"/>
    <col min="6916" max="6916" width="2.296875" style="108" customWidth="1"/>
    <col min="6917" max="6917" width="10.5" style="108" customWidth="1"/>
    <col min="6918" max="6918" width="2.296875" style="108" customWidth="1"/>
    <col min="6919" max="6919" width="10.796875" style="108" customWidth="1"/>
    <col min="6920" max="6920" width="2.296875" style="108" customWidth="1"/>
    <col min="6921" max="6921" width="9.59765625" style="108" customWidth="1"/>
    <col min="6922" max="6922" width="2.296875" style="108" customWidth="1"/>
    <col min="6923" max="6923" width="12" style="108" customWidth="1"/>
    <col min="6924" max="6924" width="2.296875" style="108" customWidth="1"/>
    <col min="6925" max="6925" width="13.5" style="108" customWidth="1"/>
    <col min="6926" max="6926" width="13.09765625" style="108" customWidth="1"/>
    <col min="6927" max="6927" width="0.796875" style="108" customWidth="1"/>
    <col min="6928" max="6928" width="10.296875" style="108" customWidth="1"/>
    <col min="6929" max="7167" width="8.59765625" style="108"/>
    <col min="7168" max="7168" width="46.59765625" style="108" customWidth="1"/>
    <col min="7169" max="7169" width="5.09765625" style="108" customWidth="1"/>
    <col min="7170" max="7170" width="2.296875" style="108" customWidth="1"/>
    <col min="7171" max="7171" width="11.09765625" style="108" customWidth="1"/>
    <col min="7172" max="7172" width="2.296875" style="108" customWidth="1"/>
    <col min="7173" max="7173" width="10.5" style="108" customWidth="1"/>
    <col min="7174" max="7174" width="2.296875" style="108" customWidth="1"/>
    <col min="7175" max="7175" width="10.796875" style="108" customWidth="1"/>
    <col min="7176" max="7176" width="2.296875" style="108" customWidth="1"/>
    <col min="7177" max="7177" width="9.59765625" style="108" customWidth="1"/>
    <col min="7178" max="7178" width="2.296875" style="108" customWidth="1"/>
    <col min="7179" max="7179" width="12" style="108" customWidth="1"/>
    <col min="7180" max="7180" width="2.296875" style="108" customWidth="1"/>
    <col min="7181" max="7181" width="13.5" style="108" customWidth="1"/>
    <col min="7182" max="7182" width="13.09765625" style="108" customWidth="1"/>
    <col min="7183" max="7183" width="0.796875" style="108" customWidth="1"/>
    <col min="7184" max="7184" width="10.296875" style="108" customWidth="1"/>
    <col min="7185" max="7423" width="8.59765625" style="108"/>
    <col min="7424" max="7424" width="46.59765625" style="108" customWidth="1"/>
    <col min="7425" max="7425" width="5.09765625" style="108" customWidth="1"/>
    <col min="7426" max="7426" width="2.296875" style="108" customWidth="1"/>
    <col min="7427" max="7427" width="11.09765625" style="108" customWidth="1"/>
    <col min="7428" max="7428" width="2.296875" style="108" customWidth="1"/>
    <col min="7429" max="7429" width="10.5" style="108" customWidth="1"/>
    <col min="7430" max="7430" width="2.296875" style="108" customWidth="1"/>
    <col min="7431" max="7431" width="10.796875" style="108" customWidth="1"/>
    <col min="7432" max="7432" width="2.296875" style="108" customWidth="1"/>
    <col min="7433" max="7433" width="9.59765625" style="108" customWidth="1"/>
    <col min="7434" max="7434" width="2.296875" style="108" customWidth="1"/>
    <col min="7435" max="7435" width="12" style="108" customWidth="1"/>
    <col min="7436" max="7436" width="2.296875" style="108" customWidth="1"/>
    <col min="7437" max="7437" width="13.5" style="108" customWidth="1"/>
    <col min="7438" max="7438" width="13.09765625" style="108" customWidth="1"/>
    <col min="7439" max="7439" width="0.796875" style="108" customWidth="1"/>
    <col min="7440" max="7440" width="10.296875" style="108" customWidth="1"/>
    <col min="7441" max="7679" width="8.59765625" style="108"/>
    <col min="7680" max="7680" width="46.59765625" style="108" customWidth="1"/>
    <col min="7681" max="7681" width="5.09765625" style="108" customWidth="1"/>
    <col min="7682" max="7682" width="2.296875" style="108" customWidth="1"/>
    <col min="7683" max="7683" width="11.09765625" style="108" customWidth="1"/>
    <col min="7684" max="7684" width="2.296875" style="108" customWidth="1"/>
    <col min="7685" max="7685" width="10.5" style="108" customWidth="1"/>
    <col min="7686" max="7686" width="2.296875" style="108" customWidth="1"/>
    <col min="7687" max="7687" width="10.796875" style="108" customWidth="1"/>
    <col min="7688" max="7688" width="2.296875" style="108" customWidth="1"/>
    <col min="7689" max="7689" width="9.59765625" style="108" customWidth="1"/>
    <col min="7690" max="7690" width="2.296875" style="108" customWidth="1"/>
    <col min="7691" max="7691" width="12" style="108" customWidth="1"/>
    <col min="7692" max="7692" width="2.296875" style="108" customWidth="1"/>
    <col min="7693" max="7693" width="13.5" style="108" customWidth="1"/>
    <col min="7694" max="7694" width="13.09765625" style="108" customWidth="1"/>
    <col min="7695" max="7695" width="0.796875" style="108" customWidth="1"/>
    <col min="7696" max="7696" width="10.296875" style="108" customWidth="1"/>
    <col min="7697" max="7935" width="8.59765625" style="108"/>
    <col min="7936" max="7936" width="46.59765625" style="108" customWidth="1"/>
    <col min="7937" max="7937" width="5.09765625" style="108" customWidth="1"/>
    <col min="7938" max="7938" width="2.296875" style="108" customWidth="1"/>
    <col min="7939" max="7939" width="11.09765625" style="108" customWidth="1"/>
    <col min="7940" max="7940" width="2.296875" style="108" customWidth="1"/>
    <col min="7941" max="7941" width="10.5" style="108" customWidth="1"/>
    <col min="7942" max="7942" width="2.296875" style="108" customWidth="1"/>
    <col min="7943" max="7943" width="10.796875" style="108" customWidth="1"/>
    <col min="7944" max="7944" width="2.296875" style="108" customWidth="1"/>
    <col min="7945" max="7945" width="9.59765625" style="108" customWidth="1"/>
    <col min="7946" max="7946" width="2.296875" style="108" customWidth="1"/>
    <col min="7947" max="7947" width="12" style="108" customWidth="1"/>
    <col min="7948" max="7948" width="2.296875" style="108" customWidth="1"/>
    <col min="7949" max="7949" width="13.5" style="108" customWidth="1"/>
    <col min="7950" max="7950" width="13.09765625" style="108" customWidth="1"/>
    <col min="7951" max="7951" width="0.796875" style="108" customWidth="1"/>
    <col min="7952" max="7952" width="10.296875" style="108" customWidth="1"/>
    <col min="7953" max="8191" width="8.59765625" style="108"/>
    <col min="8192" max="8192" width="46.59765625" style="108" customWidth="1"/>
    <col min="8193" max="8193" width="5.09765625" style="108" customWidth="1"/>
    <col min="8194" max="8194" width="2.296875" style="108" customWidth="1"/>
    <col min="8195" max="8195" width="11.09765625" style="108" customWidth="1"/>
    <col min="8196" max="8196" width="2.296875" style="108" customWidth="1"/>
    <col min="8197" max="8197" width="10.5" style="108" customWidth="1"/>
    <col min="8198" max="8198" width="2.296875" style="108" customWidth="1"/>
    <col min="8199" max="8199" width="10.796875" style="108" customWidth="1"/>
    <col min="8200" max="8200" width="2.296875" style="108" customWidth="1"/>
    <col min="8201" max="8201" width="9.59765625" style="108" customWidth="1"/>
    <col min="8202" max="8202" width="2.296875" style="108" customWidth="1"/>
    <col min="8203" max="8203" width="12" style="108" customWidth="1"/>
    <col min="8204" max="8204" width="2.296875" style="108" customWidth="1"/>
    <col min="8205" max="8205" width="13.5" style="108" customWidth="1"/>
    <col min="8206" max="8206" width="13.09765625" style="108" customWidth="1"/>
    <col min="8207" max="8207" width="0.796875" style="108" customWidth="1"/>
    <col min="8208" max="8208" width="10.296875" style="108" customWidth="1"/>
    <col min="8209" max="8447" width="8.59765625" style="108"/>
    <col min="8448" max="8448" width="46.59765625" style="108" customWidth="1"/>
    <col min="8449" max="8449" width="5.09765625" style="108" customWidth="1"/>
    <col min="8450" max="8450" width="2.296875" style="108" customWidth="1"/>
    <col min="8451" max="8451" width="11.09765625" style="108" customWidth="1"/>
    <col min="8452" max="8452" width="2.296875" style="108" customWidth="1"/>
    <col min="8453" max="8453" width="10.5" style="108" customWidth="1"/>
    <col min="8454" max="8454" width="2.296875" style="108" customWidth="1"/>
    <col min="8455" max="8455" width="10.796875" style="108" customWidth="1"/>
    <col min="8456" max="8456" width="2.296875" style="108" customWidth="1"/>
    <col min="8457" max="8457" width="9.59765625" style="108" customWidth="1"/>
    <col min="8458" max="8458" width="2.296875" style="108" customWidth="1"/>
    <col min="8459" max="8459" width="12" style="108" customWidth="1"/>
    <col min="8460" max="8460" width="2.296875" style="108" customWidth="1"/>
    <col min="8461" max="8461" width="13.5" style="108" customWidth="1"/>
    <col min="8462" max="8462" width="13.09765625" style="108" customWidth="1"/>
    <col min="8463" max="8463" width="0.796875" style="108" customWidth="1"/>
    <col min="8464" max="8464" width="10.296875" style="108" customWidth="1"/>
    <col min="8465" max="8703" width="8.59765625" style="108"/>
    <col min="8704" max="8704" width="46.59765625" style="108" customWidth="1"/>
    <col min="8705" max="8705" width="5.09765625" style="108" customWidth="1"/>
    <col min="8706" max="8706" width="2.296875" style="108" customWidth="1"/>
    <col min="8707" max="8707" width="11.09765625" style="108" customWidth="1"/>
    <col min="8708" max="8708" width="2.296875" style="108" customWidth="1"/>
    <col min="8709" max="8709" width="10.5" style="108" customWidth="1"/>
    <col min="8710" max="8710" width="2.296875" style="108" customWidth="1"/>
    <col min="8711" max="8711" width="10.796875" style="108" customWidth="1"/>
    <col min="8712" max="8712" width="2.296875" style="108" customWidth="1"/>
    <col min="8713" max="8713" width="9.59765625" style="108" customWidth="1"/>
    <col min="8714" max="8714" width="2.296875" style="108" customWidth="1"/>
    <col min="8715" max="8715" width="12" style="108" customWidth="1"/>
    <col min="8716" max="8716" width="2.296875" style="108" customWidth="1"/>
    <col min="8717" max="8717" width="13.5" style="108" customWidth="1"/>
    <col min="8718" max="8718" width="13.09765625" style="108" customWidth="1"/>
    <col min="8719" max="8719" width="0.796875" style="108" customWidth="1"/>
    <col min="8720" max="8720" width="10.296875" style="108" customWidth="1"/>
    <col min="8721" max="8959" width="8.59765625" style="108"/>
    <col min="8960" max="8960" width="46.59765625" style="108" customWidth="1"/>
    <col min="8961" max="8961" width="5.09765625" style="108" customWidth="1"/>
    <col min="8962" max="8962" width="2.296875" style="108" customWidth="1"/>
    <col min="8963" max="8963" width="11.09765625" style="108" customWidth="1"/>
    <col min="8964" max="8964" width="2.296875" style="108" customWidth="1"/>
    <col min="8965" max="8965" width="10.5" style="108" customWidth="1"/>
    <col min="8966" max="8966" width="2.296875" style="108" customWidth="1"/>
    <col min="8967" max="8967" width="10.796875" style="108" customWidth="1"/>
    <col min="8968" max="8968" width="2.296875" style="108" customWidth="1"/>
    <col min="8969" max="8969" width="9.59765625" style="108" customWidth="1"/>
    <col min="8970" max="8970" width="2.296875" style="108" customWidth="1"/>
    <col min="8971" max="8971" width="12" style="108" customWidth="1"/>
    <col min="8972" max="8972" width="2.296875" style="108" customWidth="1"/>
    <col min="8973" max="8973" width="13.5" style="108" customWidth="1"/>
    <col min="8974" max="8974" width="13.09765625" style="108" customWidth="1"/>
    <col min="8975" max="8975" width="0.796875" style="108" customWidth="1"/>
    <col min="8976" max="8976" width="10.296875" style="108" customWidth="1"/>
    <col min="8977" max="9215" width="8.59765625" style="108"/>
    <col min="9216" max="9216" width="46.59765625" style="108" customWidth="1"/>
    <col min="9217" max="9217" width="5.09765625" style="108" customWidth="1"/>
    <col min="9218" max="9218" width="2.296875" style="108" customWidth="1"/>
    <col min="9219" max="9219" width="11.09765625" style="108" customWidth="1"/>
    <col min="9220" max="9220" width="2.296875" style="108" customWidth="1"/>
    <col min="9221" max="9221" width="10.5" style="108" customWidth="1"/>
    <col min="9222" max="9222" width="2.296875" style="108" customWidth="1"/>
    <col min="9223" max="9223" width="10.796875" style="108" customWidth="1"/>
    <col min="9224" max="9224" width="2.296875" style="108" customWidth="1"/>
    <col min="9225" max="9225" width="9.59765625" style="108" customWidth="1"/>
    <col min="9226" max="9226" width="2.296875" style="108" customWidth="1"/>
    <col min="9227" max="9227" width="12" style="108" customWidth="1"/>
    <col min="9228" max="9228" width="2.296875" style="108" customWidth="1"/>
    <col min="9229" max="9229" width="13.5" style="108" customWidth="1"/>
    <col min="9230" max="9230" width="13.09765625" style="108" customWidth="1"/>
    <col min="9231" max="9231" width="0.796875" style="108" customWidth="1"/>
    <col min="9232" max="9232" width="10.296875" style="108" customWidth="1"/>
    <col min="9233" max="9471" width="8.59765625" style="108"/>
    <col min="9472" max="9472" width="46.59765625" style="108" customWidth="1"/>
    <col min="9473" max="9473" width="5.09765625" style="108" customWidth="1"/>
    <col min="9474" max="9474" width="2.296875" style="108" customWidth="1"/>
    <col min="9475" max="9475" width="11.09765625" style="108" customWidth="1"/>
    <col min="9476" max="9476" width="2.296875" style="108" customWidth="1"/>
    <col min="9477" max="9477" width="10.5" style="108" customWidth="1"/>
    <col min="9478" max="9478" width="2.296875" style="108" customWidth="1"/>
    <col min="9479" max="9479" width="10.796875" style="108" customWidth="1"/>
    <col min="9480" max="9480" width="2.296875" style="108" customWidth="1"/>
    <col min="9481" max="9481" width="9.59765625" style="108" customWidth="1"/>
    <col min="9482" max="9482" width="2.296875" style="108" customWidth="1"/>
    <col min="9483" max="9483" width="12" style="108" customWidth="1"/>
    <col min="9484" max="9484" width="2.296875" style="108" customWidth="1"/>
    <col min="9485" max="9485" width="13.5" style="108" customWidth="1"/>
    <col min="9486" max="9486" width="13.09765625" style="108" customWidth="1"/>
    <col min="9487" max="9487" width="0.796875" style="108" customWidth="1"/>
    <col min="9488" max="9488" width="10.296875" style="108" customWidth="1"/>
    <col min="9489" max="9727" width="8.59765625" style="108"/>
    <col min="9728" max="9728" width="46.59765625" style="108" customWidth="1"/>
    <col min="9729" max="9729" width="5.09765625" style="108" customWidth="1"/>
    <col min="9730" max="9730" width="2.296875" style="108" customWidth="1"/>
    <col min="9731" max="9731" width="11.09765625" style="108" customWidth="1"/>
    <col min="9732" max="9732" width="2.296875" style="108" customWidth="1"/>
    <col min="9733" max="9733" width="10.5" style="108" customWidth="1"/>
    <col min="9734" max="9734" width="2.296875" style="108" customWidth="1"/>
    <col min="9735" max="9735" width="10.796875" style="108" customWidth="1"/>
    <col min="9736" max="9736" width="2.296875" style="108" customWidth="1"/>
    <col min="9737" max="9737" width="9.59765625" style="108" customWidth="1"/>
    <col min="9738" max="9738" width="2.296875" style="108" customWidth="1"/>
    <col min="9739" max="9739" width="12" style="108" customWidth="1"/>
    <col min="9740" max="9740" width="2.296875" style="108" customWidth="1"/>
    <col min="9741" max="9741" width="13.5" style="108" customWidth="1"/>
    <col min="9742" max="9742" width="13.09765625" style="108" customWidth="1"/>
    <col min="9743" max="9743" width="0.796875" style="108" customWidth="1"/>
    <col min="9744" max="9744" width="10.296875" style="108" customWidth="1"/>
    <col min="9745" max="9983" width="8.59765625" style="108"/>
    <col min="9984" max="9984" width="46.59765625" style="108" customWidth="1"/>
    <col min="9985" max="9985" width="5.09765625" style="108" customWidth="1"/>
    <col min="9986" max="9986" width="2.296875" style="108" customWidth="1"/>
    <col min="9987" max="9987" width="11.09765625" style="108" customWidth="1"/>
    <col min="9988" max="9988" width="2.296875" style="108" customWidth="1"/>
    <col min="9989" max="9989" width="10.5" style="108" customWidth="1"/>
    <col min="9990" max="9990" width="2.296875" style="108" customWidth="1"/>
    <col min="9991" max="9991" width="10.796875" style="108" customWidth="1"/>
    <col min="9992" max="9992" width="2.296875" style="108" customWidth="1"/>
    <col min="9993" max="9993" width="9.59765625" style="108" customWidth="1"/>
    <col min="9994" max="9994" width="2.296875" style="108" customWidth="1"/>
    <col min="9995" max="9995" width="12" style="108" customWidth="1"/>
    <col min="9996" max="9996" width="2.296875" style="108" customWidth="1"/>
    <col min="9997" max="9997" width="13.5" style="108" customWidth="1"/>
    <col min="9998" max="9998" width="13.09765625" style="108" customWidth="1"/>
    <col min="9999" max="9999" width="0.796875" style="108" customWidth="1"/>
    <col min="10000" max="10000" width="10.296875" style="108" customWidth="1"/>
    <col min="10001" max="10239" width="8.59765625" style="108"/>
    <col min="10240" max="10240" width="46.59765625" style="108" customWidth="1"/>
    <col min="10241" max="10241" width="5.09765625" style="108" customWidth="1"/>
    <col min="10242" max="10242" width="2.296875" style="108" customWidth="1"/>
    <col min="10243" max="10243" width="11.09765625" style="108" customWidth="1"/>
    <col min="10244" max="10244" width="2.296875" style="108" customWidth="1"/>
    <col min="10245" max="10245" width="10.5" style="108" customWidth="1"/>
    <col min="10246" max="10246" width="2.296875" style="108" customWidth="1"/>
    <col min="10247" max="10247" width="10.796875" style="108" customWidth="1"/>
    <col min="10248" max="10248" width="2.296875" style="108" customWidth="1"/>
    <col min="10249" max="10249" width="9.59765625" style="108" customWidth="1"/>
    <col min="10250" max="10250" width="2.296875" style="108" customWidth="1"/>
    <col min="10251" max="10251" width="12" style="108" customWidth="1"/>
    <col min="10252" max="10252" width="2.296875" style="108" customWidth="1"/>
    <col min="10253" max="10253" width="13.5" style="108" customWidth="1"/>
    <col min="10254" max="10254" width="13.09765625" style="108" customWidth="1"/>
    <col min="10255" max="10255" width="0.796875" style="108" customWidth="1"/>
    <col min="10256" max="10256" width="10.296875" style="108" customWidth="1"/>
    <col min="10257" max="10495" width="8.59765625" style="108"/>
    <col min="10496" max="10496" width="46.59765625" style="108" customWidth="1"/>
    <col min="10497" max="10497" width="5.09765625" style="108" customWidth="1"/>
    <col min="10498" max="10498" width="2.296875" style="108" customWidth="1"/>
    <col min="10499" max="10499" width="11.09765625" style="108" customWidth="1"/>
    <col min="10500" max="10500" width="2.296875" style="108" customWidth="1"/>
    <col min="10501" max="10501" width="10.5" style="108" customWidth="1"/>
    <col min="10502" max="10502" width="2.296875" style="108" customWidth="1"/>
    <col min="10503" max="10503" width="10.796875" style="108" customWidth="1"/>
    <col min="10504" max="10504" width="2.296875" style="108" customWidth="1"/>
    <col min="10505" max="10505" width="9.59765625" style="108" customWidth="1"/>
    <col min="10506" max="10506" width="2.296875" style="108" customWidth="1"/>
    <col min="10507" max="10507" width="12" style="108" customWidth="1"/>
    <col min="10508" max="10508" width="2.296875" style="108" customWidth="1"/>
    <col min="10509" max="10509" width="13.5" style="108" customWidth="1"/>
    <col min="10510" max="10510" width="13.09765625" style="108" customWidth="1"/>
    <col min="10511" max="10511" width="0.796875" style="108" customWidth="1"/>
    <col min="10512" max="10512" width="10.296875" style="108" customWidth="1"/>
    <col min="10513" max="10751" width="8.59765625" style="108"/>
    <col min="10752" max="10752" width="46.59765625" style="108" customWidth="1"/>
    <col min="10753" max="10753" width="5.09765625" style="108" customWidth="1"/>
    <col min="10754" max="10754" width="2.296875" style="108" customWidth="1"/>
    <col min="10755" max="10755" width="11.09765625" style="108" customWidth="1"/>
    <col min="10756" max="10756" width="2.296875" style="108" customWidth="1"/>
    <col min="10757" max="10757" width="10.5" style="108" customWidth="1"/>
    <col min="10758" max="10758" width="2.296875" style="108" customWidth="1"/>
    <col min="10759" max="10759" width="10.796875" style="108" customWidth="1"/>
    <col min="10760" max="10760" width="2.296875" style="108" customWidth="1"/>
    <col min="10761" max="10761" width="9.59765625" style="108" customWidth="1"/>
    <col min="10762" max="10762" width="2.296875" style="108" customWidth="1"/>
    <col min="10763" max="10763" width="12" style="108" customWidth="1"/>
    <col min="10764" max="10764" width="2.296875" style="108" customWidth="1"/>
    <col min="10765" max="10765" width="13.5" style="108" customWidth="1"/>
    <col min="10766" max="10766" width="13.09765625" style="108" customWidth="1"/>
    <col min="10767" max="10767" width="0.796875" style="108" customWidth="1"/>
    <col min="10768" max="10768" width="10.296875" style="108" customWidth="1"/>
    <col min="10769" max="11007" width="8.59765625" style="108"/>
    <col min="11008" max="11008" width="46.59765625" style="108" customWidth="1"/>
    <col min="11009" max="11009" width="5.09765625" style="108" customWidth="1"/>
    <col min="11010" max="11010" width="2.296875" style="108" customWidth="1"/>
    <col min="11011" max="11011" width="11.09765625" style="108" customWidth="1"/>
    <col min="11012" max="11012" width="2.296875" style="108" customWidth="1"/>
    <col min="11013" max="11013" width="10.5" style="108" customWidth="1"/>
    <col min="11014" max="11014" width="2.296875" style="108" customWidth="1"/>
    <col min="11015" max="11015" width="10.796875" style="108" customWidth="1"/>
    <col min="11016" max="11016" width="2.296875" style="108" customWidth="1"/>
    <col min="11017" max="11017" width="9.59765625" style="108" customWidth="1"/>
    <col min="11018" max="11018" width="2.296875" style="108" customWidth="1"/>
    <col min="11019" max="11019" width="12" style="108" customWidth="1"/>
    <col min="11020" max="11020" width="2.296875" style="108" customWidth="1"/>
    <col min="11021" max="11021" width="13.5" style="108" customWidth="1"/>
    <col min="11022" max="11022" width="13.09765625" style="108" customWidth="1"/>
    <col min="11023" max="11023" width="0.796875" style="108" customWidth="1"/>
    <col min="11024" max="11024" width="10.296875" style="108" customWidth="1"/>
    <col min="11025" max="11263" width="8.59765625" style="108"/>
    <col min="11264" max="11264" width="46.59765625" style="108" customWidth="1"/>
    <col min="11265" max="11265" width="5.09765625" style="108" customWidth="1"/>
    <col min="11266" max="11266" width="2.296875" style="108" customWidth="1"/>
    <col min="11267" max="11267" width="11.09765625" style="108" customWidth="1"/>
    <col min="11268" max="11268" width="2.296875" style="108" customWidth="1"/>
    <col min="11269" max="11269" width="10.5" style="108" customWidth="1"/>
    <col min="11270" max="11270" width="2.296875" style="108" customWidth="1"/>
    <col min="11271" max="11271" width="10.796875" style="108" customWidth="1"/>
    <col min="11272" max="11272" width="2.296875" style="108" customWidth="1"/>
    <col min="11273" max="11273" width="9.59765625" style="108" customWidth="1"/>
    <col min="11274" max="11274" width="2.296875" style="108" customWidth="1"/>
    <col min="11275" max="11275" width="12" style="108" customWidth="1"/>
    <col min="11276" max="11276" width="2.296875" style="108" customWidth="1"/>
    <col min="11277" max="11277" width="13.5" style="108" customWidth="1"/>
    <col min="11278" max="11278" width="13.09765625" style="108" customWidth="1"/>
    <col min="11279" max="11279" width="0.796875" style="108" customWidth="1"/>
    <col min="11280" max="11280" width="10.296875" style="108" customWidth="1"/>
    <col min="11281" max="11519" width="8.59765625" style="108"/>
    <col min="11520" max="11520" width="46.59765625" style="108" customWidth="1"/>
    <col min="11521" max="11521" width="5.09765625" style="108" customWidth="1"/>
    <col min="11522" max="11522" width="2.296875" style="108" customWidth="1"/>
    <col min="11523" max="11523" width="11.09765625" style="108" customWidth="1"/>
    <col min="11524" max="11524" width="2.296875" style="108" customWidth="1"/>
    <col min="11525" max="11525" width="10.5" style="108" customWidth="1"/>
    <col min="11526" max="11526" width="2.296875" style="108" customWidth="1"/>
    <col min="11527" max="11527" width="10.796875" style="108" customWidth="1"/>
    <col min="11528" max="11528" width="2.296875" style="108" customWidth="1"/>
    <col min="11529" max="11529" width="9.59765625" style="108" customWidth="1"/>
    <col min="11530" max="11530" width="2.296875" style="108" customWidth="1"/>
    <col min="11531" max="11531" width="12" style="108" customWidth="1"/>
    <col min="11532" max="11532" width="2.296875" style="108" customWidth="1"/>
    <col min="11533" max="11533" width="13.5" style="108" customWidth="1"/>
    <col min="11534" max="11534" width="13.09765625" style="108" customWidth="1"/>
    <col min="11535" max="11535" width="0.796875" style="108" customWidth="1"/>
    <col min="11536" max="11536" width="10.296875" style="108" customWidth="1"/>
    <col min="11537" max="11775" width="8.59765625" style="108"/>
    <col min="11776" max="11776" width="46.59765625" style="108" customWidth="1"/>
    <col min="11777" max="11777" width="5.09765625" style="108" customWidth="1"/>
    <col min="11778" max="11778" width="2.296875" style="108" customWidth="1"/>
    <col min="11779" max="11779" width="11.09765625" style="108" customWidth="1"/>
    <col min="11780" max="11780" width="2.296875" style="108" customWidth="1"/>
    <col min="11781" max="11781" width="10.5" style="108" customWidth="1"/>
    <col min="11782" max="11782" width="2.296875" style="108" customWidth="1"/>
    <col min="11783" max="11783" width="10.796875" style="108" customWidth="1"/>
    <col min="11784" max="11784" width="2.296875" style="108" customWidth="1"/>
    <col min="11785" max="11785" width="9.59765625" style="108" customWidth="1"/>
    <col min="11786" max="11786" width="2.296875" style="108" customWidth="1"/>
    <col min="11787" max="11787" width="12" style="108" customWidth="1"/>
    <col min="11788" max="11788" width="2.296875" style="108" customWidth="1"/>
    <col min="11789" max="11789" width="13.5" style="108" customWidth="1"/>
    <col min="11790" max="11790" width="13.09765625" style="108" customWidth="1"/>
    <col min="11791" max="11791" width="0.796875" style="108" customWidth="1"/>
    <col min="11792" max="11792" width="10.296875" style="108" customWidth="1"/>
    <col min="11793" max="12031" width="8.59765625" style="108"/>
    <col min="12032" max="12032" width="46.59765625" style="108" customWidth="1"/>
    <col min="12033" max="12033" width="5.09765625" style="108" customWidth="1"/>
    <col min="12034" max="12034" width="2.296875" style="108" customWidth="1"/>
    <col min="12035" max="12035" width="11.09765625" style="108" customWidth="1"/>
    <col min="12036" max="12036" width="2.296875" style="108" customWidth="1"/>
    <col min="12037" max="12037" width="10.5" style="108" customWidth="1"/>
    <col min="12038" max="12038" width="2.296875" style="108" customWidth="1"/>
    <col min="12039" max="12039" width="10.796875" style="108" customWidth="1"/>
    <col min="12040" max="12040" width="2.296875" style="108" customWidth="1"/>
    <col min="12041" max="12041" width="9.59765625" style="108" customWidth="1"/>
    <col min="12042" max="12042" width="2.296875" style="108" customWidth="1"/>
    <col min="12043" max="12043" width="12" style="108" customWidth="1"/>
    <col min="12044" max="12044" width="2.296875" style="108" customWidth="1"/>
    <col min="12045" max="12045" width="13.5" style="108" customWidth="1"/>
    <col min="12046" max="12046" width="13.09765625" style="108" customWidth="1"/>
    <col min="12047" max="12047" width="0.796875" style="108" customWidth="1"/>
    <col min="12048" max="12048" width="10.296875" style="108" customWidth="1"/>
    <col min="12049" max="12287" width="8.59765625" style="108"/>
    <col min="12288" max="12288" width="46.59765625" style="108" customWidth="1"/>
    <col min="12289" max="12289" width="5.09765625" style="108" customWidth="1"/>
    <col min="12290" max="12290" width="2.296875" style="108" customWidth="1"/>
    <col min="12291" max="12291" width="11.09765625" style="108" customWidth="1"/>
    <col min="12292" max="12292" width="2.296875" style="108" customWidth="1"/>
    <col min="12293" max="12293" width="10.5" style="108" customWidth="1"/>
    <col min="12294" max="12294" width="2.296875" style="108" customWidth="1"/>
    <col min="12295" max="12295" width="10.796875" style="108" customWidth="1"/>
    <col min="12296" max="12296" width="2.296875" style="108" customWidth="1"/>
    <col min="12297" max="12297" width="9.59765625" style="108" customWidth="1"/>
    <col min="12298" max="12298" width="2.296875" style="108" customWidth="1"/>
    <col min="12299" max="12299" width="12" style="108" customWidth="1"/>
    <col min="12300" max="12300" width="2.296875" style="108" customWidth="1"/>
    <col min="12301" max="12301" width="13.5" style="108" customWidth="1"/>
    <col min="12302" max="12302" width="13.09765625" style="108" customWidth="1"/>
    <col min="12303" max="12303" width="0.796875" style="108" customWidth="1"/>
    <col min="12304" max="12304" width="10.296875" style="108" customWidth="1"/>
    <col min="12305" max="12543" width="8.59765625" style="108"/>
    <col min="12544" max="12544" width="46.59765625" style="108" customWidth="1"/>
    <col min="12545" max="12545" width="5.09765625" style="108" customWidth="1"/>
    <col min="12546" max="12546" width="2.296875" style="108" customWidth="1"/>
    <col min="12547" max="12547" width="11.09765625" style="108" customWidth="1"/>
    <col min="12548" max="12548" width="2.296875" style="108" customWidth="1"/>
    <col min="12549" max="12549" width="10.5" style="108" customWidth="1"/>
    <col min="12550" max="12550" width="2.296875" style="108" customWidth="1"/>
    <col min="12551" max="12551" width="10.796875" style="108" customWidth="1"/>
    <col min="12552" max="12552" width="2.296875" style="108" customWidth="1"/>
    <col min="12553" max="12553" width="9.59765625" style="108" customWidth="1"/>
    <col min="12554" max="12554" width="2.296875" style="108" customWidth="1"/>
    <col min="12555" max="12555" width="12" style="108" customWidth="1"/>
    <col min="12556" max="12556" width="2.296875" style="108" customWidth="1"/>
    <col min="12557" max="12557" width="13.5" style="108" customWidth="1"/>
    <col min="12558" max="12558" width="13.09765625" style="108" customWidth="1"/>
    <col min="12559" max="12559" width="0.796875" style="108" customWidth="1"/>
    <col min="12560" max="12560" width="10.296875" style="108" customWidth="1"/>
    <col min="12561" max="12799" width="8.59765625" style="108"/>
    <col min="12800" max="12800" width="46.59765625" style="108" customWidth="1"/>
    <col min="12801" max="12801" width="5.09765625" style="108" customWidth="1"/>
    <col min="12802" max="12802" width="2.296875" style="108" customWidth="1"/>
    <col min="12803" max="12803" width="11.09765625" style="108" customWidth="1"/>
    <col min="12804" max="12804" width="2.296875" style="108" customWidth="1"/>
    <col min="12805" max="12805" width="10.5" style="108" customWidth="1"/>
    <col min="12806" max="12806" width="2.296875" style="108" customWidth="1"/>
    <col min="12807" max="12807" width="10.796875" style="108" customWidth="1"/>
    <col min="12808" max="12808" width="2.296875" style="108" customWidth="1"/>
    <col min="12809" max="12809" width="9.59765625" style="108" customWidth="1"/>
    <col min="12810" max="12810" width="2.296875" style="108" customWidth="1"/>
    <col min="12811" max="12811" width="12" style="108" customWidth="1"/>
    <col min="12812" max="12812" width="2.296875" style="108" customWidth="1"/>
    <col min="12813" max="12813" width="13.5" style="108" customWidth="1"/>
    <col min="12814" max="12814" width="13.09765625" style="108" customWidth="1"/>
    <col min="12815" max="12815" width="0.796875" style="108" customWidth="1"/>
    <col min="12816" max="12816" width="10.296875" style="108" customWidth="1"/>
    <col min="12817" max="13055" width="8.59765625" style="108"/>
    <col min="13056" max="13056" width="46.59765625" style="108" customWidth="1"/>
    <col min="13057" max="13057" width="5.09765625" style="108" customWidth="1"/>
    <col min="13058" max="13058" width="2.296875" style="108" customWidth="1"/>
    <col min="13059" max="13059" width="11.09765625" style="108" customWidth="1"/>
    <col min="13060" max="13060" width="2.296875" style="108" customWidth="1"/>
    <col min="13061" max="13061" width="10.5" style="108" customWidth="1"/>
    <col min="13062" max="13062" width="2.296875" style="108" customWidth="1"/>
    <col min="13063" max="13063" width="10.796875" style="108" customWidth="1"/>
    <col min="13064" max="13064" width="2.296875" style="108" customWidth="1"/>
    <col min="13065" max="13065" width="9.59765625" style="108" customWidth="1"/>
    <col min="13066" max="13066" width="2.296875" style="108" customWidth="1"/>
    <col min="13067" max="13067" width="12" style="108" customWidth="1"/>
    <col min="13068" max="13068" width="2.296875" style="108" customWidth="1"/>
    <col min="13069" max="13069" width="13.5" style="108" customWidth="1"/>
    <col min="13070" max="13070" width="13.09765625" style="108" customWidth="1"/>
    <col min="13071" max="13071" width="0.796875" style="108" customWidth="1"/>
    <col min="13072" max="13072" width="10.296875" style="108" customWidth="1"/>
    <col min="13073" max="13311" width="8.59765625" style="108"/>
    <col min="13312" max="13312" width="46.59765625" style="108" customWidth="1"/>
    <col min="13313" max="13313" width="5.09765625" style="108" customWidth="1"/>
    <col min="13314" max="13314" width="2.296875" style="108" customWidth="1"/>
    <col min="13315" max="13315" width="11.09765625" style="108" customWidth="1"/>
    <col min="13316" max="13316" width="2.296875" style="108" customWidth="1"/>
    <col min="13317" max="13317" width="10.5" style="108" customWidth="1"/>
    <col min="13318" max="13318" width="2.296875" style="108" customWidth="1"/>
    <col min="13319" max="13319" width="10.796875" style="108" customWidth="1"/>
    <col min="13320" max="13320" width="2.296875" style="108" customWidth="1"/>
    <col min="13321" max="13321" width="9.59765625" style="108" customWidth="1"/>
    <col min="13322" max="13322" width="2.296875" style="108" customWidth="1"/>
    <col min="13323" max="13323" width="12" style="108" customWidth="1"/>
    <col min="13324" max="13324" width="2.296875" style="108" customWidth="1"/>
    <col min="13325" max="13325" width="13.5" style="108" customWidth="1"/>
    <col min="13326" max="13326" width="13.09765625" style="108" customWidth="1"/>
    <col min="13327" max="13327" width="0.796875" style="108" customWidth="1"/>
    <col min="13328" max="13328" width="10.296875" style="108" customWidth="1"/>
    <col min="13329" max="13567" width="8.59765625" style="108"/>
    <col min="13568" max="13568" width="46.59765625" style="108" customWidth="1"/>
    <col min="13569" max="13569" width="5.09765625" style="108" customWidth="1"/>
    <col min="13570" max="13570" width="2.296875" style="108" customWidth="1"/>
    <col min="13571" max="13571" width="11.09765625" style="108" customWidth="1"/>
    <col min="13572" max="13572" width="2.296875" style="108" customWidth="1"/>
    <col min="13573" max="13573" width="10.5" style="108" customWidth="1"/>
    <col min="13574" max="13574" width="2.296875" style="108" customWidth="1"/>
    <col min="13575" max="13575" width="10.796875" style="108" customWidth="1"/>
    <col min="13576" max="13576" width="2.296875" style="108" customWidth="1"/>
    <col min="13577" max="13577" width="9.59765625" style="108" customWidth="1"/>
    <col min="13578" max="13578" width="2.296875" style="108" customWidth="1"/>
    <col min="13579" max="13579" width="12" style="108" customWidth="1"/>
    <col min="13580" max="13580" width="2.296875" style="108" customWidth="1"/>
    <col min="13581" max="13581" width="13.5" style="108" customWidth="1"/>
    <col min="13582" max="13582" width="13.09765625" style="108" customWidth="1"/>
    <col min="13583" max="13583" width="0.796875" style="108" customWidth="1"/>
    <col min="13584" max="13584" width="10.296875" style="108" customWidth="1"/>
    <col min="13585" max="13823" width="8.59765625" style="108"/>
    <col min="13824" max="13824" width="46.59765625" style="108" customWidth="1"/>
    <col min="13825" max="13825" width="5.09765625" style="108" customWidth="1"/>
    <col min="13826" max="13826" width="2.296875" style="108" customWidth="1"/>
    <col min="13827" max="13827" width="11.09765625" style="108" customWidth="1"/>
    <col min="13828" max="13828" width="2.296875" style="108" customWidth="1"/>
    <col min="13829" max="13829" width="10.5" style="108" customWidth="1"/>
    <col min="13830" max="13830" width="2.296875" style="108" customWidth="1"/>
    <col min="13831" max="13831" width="10.796875" style="108" customWidth="1"/>
    <col min="13832" max="13832" width="2.296875" style="108" customWidth="1"/>
    <col min="13833" max="13833" width="9.59765625" style="108" customWidth="1"/>
    <col min="13834" max="13834" width="2.296875" style="108" customWidth="1"/>
    <col min="13835" max="13835" width="12" style="108" customWidth="1"/>
    <col min="13836" max="13836" width="2.296875" style="108" customWidth="1"/>
    <col min="13837" max="13837" width="13.5" style="108" customWidth="1"/>
    <col min="13838" max="13838" width="13.09765625" style="108" customWidth="1"/>
    <col min="13839" max="13839" width="0.796875" style="108" customWidth="1"/>
    <col min="13840" max="13840" width="10.296875" style="108" customWidth="1"/>
    <col min="13841" max="14079" width="8.59765625" style="108"/>
    <col min="14080" max="14080" width="46.59765625" style="108" customWidth="1"/>
    <col min="14081" max="14081" width="5.09765625" style="108" customWidth="1"/>
    <col min="14082" max="14082" width="2.296875" style="108" customWidth="1"/>
    <col min="14083" max="14083" width="11.09765625" style="108" customWidth="1"/>
    <col min="14084" max="14084" width="2.296875" style="108" customWidth="1"/>
    <col min="14085" max="14085" width="10.5" style="108" customWidth="1"/>
    <col min="14086" max="14086" width="2.296875" style="108" customWidth="1"/>
    <col min="14087" max="14087" width="10.796875" style="108" customWidth="1"/>
    <col min="14088" max="14088" width="2.296875" style="108" customWidth="1"/>
    <col min="14089" max="14089" width="9.59765625" style="108" customWidth="1"/>
    <col min="14090" max="14090" width="2.296875" style="108" customWidth="1"/>
    <col min="14091" max="14091" width="12" style="108" customWidth="1"/>
    <col min="14092" max="14092" width="2.296875" style="108" customWidth="1"/>
    <col min="14093" max="14093" width="13.5" style="108" customWidth="1"/>
    <col min="14094" max="14094" width="13.09765625" style="108" customWidth="1"/>
    <col min="14095" max="14095" width="0.796875" style="108" customWidth="1"/>
    <col min="14096" max="14096" width="10.296875" style="108" customWidth="1"/>
    <col min="14097" max="14335" width="8.59765625" style="108"/>
    <col min="14336" max="14336" width="46.59765625" style="108" customWidth="1"/>
    <col min="14337" max="14337" width="5.09765625" style="108" customWidth="1"/>
    <col min="14338" max="14338" width="2.296875" style="108" customWidth="1"/>
    <col min="14339" max="14339" width="11.09765625" style="108" customWidth="1"/>
    <col min="14340" max="14340" width="2.296875" style="108" customWidth="1"/>
    <col min="14341" max="14341" width="10.5" style="108" customWidth="1"/>
    <col min="14342" max="14342" width="2.296875" style="108" customWidth="1"/>
    <col min="14343" max="14343" width="10.796875" style="108" customWidth="1"/>
    <col min="14344" max="14344" width="2.296875" style="108" customWidth="1"/>
    <col min="14345" max="14345" width="9.59765625" style="108" customWidth="1"/>
    <col min="14346" max="14346" width="2.296875" style="108" customWidth="1"/>
    <col min="14347" max="14347" width="12" style="108" customWidth="1"/>
    <col min="14348" max="14348" width="2.296875" style="108" customWidth="1"/>
    <col min="14349" max="14349" width="13.5" style="108" customWidth="1"/>
    <col min="14350" max="14350" width="13.09765625" style="108" customWidth="1"/>
    <col min="14351" max="14351" width="0.796875" style="108" customWidth="1"/>
    <col min="14352" max="14352" width="10.296875" style="108" customWidth="1"/>
    <col min="14353" max="14591" width="8.59765625" style="108"/>
    <col min="14592" max="14592" width="46.59765625" style="108" customWidth="1"/>
    <col min="14593" max="14593" width="5.09765625" style="108" customWidth="1"/>
    <col min="14594" max="14594" width="2.296875" style="108" customWidth="1"/>
    <col min="14595" max="14595" width="11.09765625" style="108" customWidth="1"/>
    <col min="14596" max="14596" width="2.296875" style="108" customWidth="1"/>
    <col min="14597" max="14597" width="10.5" style="108" customWidth="1"/>
    <col min="14598" max="14598" width="2.296875" style="108" customWidth="1"/>
    <col min="14599" max="14599" width="10.796875" style="108" customWidth="1"/>
    <col min="14600" max="14600" width="2.296875" style="108" customWidth="1"/>
    <col min="14601" max="14601" width="9.59765625" style="108" customWidth="1"/>
    <col min="14602" max="14602" width="2.296875" style="108" customWidth="1"/>
    <col min="14603" max="14603" width="12" style="108" customWidth="1"/>
    <col min="14604" max="14604" width="2.296875" style="108" customWidth="1"/>
    <col min="14605" max="14605" width="13.5" style="108" customWidth="1"/>
    <col min="14606" max="14606" width="13.09765625" style="108" customWidth="1"/>
    <col min="14607" max="14607" width="0.796875" style="108" customWidth="1"/>
    <col min="14608" max="14608" width="10.296875" style="108" customWidth="1"/>
    <col min="14609" max="14847" width="8.59765625" style="108"/>
    <col min="14848" max="14848" width="46.59765625" style="108" customWidth="1"/>
    <col min="14849" max="14849" width="5.09765625" style="108" customWidth="1"/>
    <col min="14850" max="14850" width="2.296875" style="108" customWidth="1"/>
    <col min="14851" max="14851" width="11.09765625" style="108" customWidth="1"/>
    <col min="14852" max="14852" width="2.296875" style="108" customWidth="1"/>
    <col min="14853" max="14853" width="10.5" style="108" customWidth="1"/>
    <col min="14854" max="14854" width="2.296875" style="108" customWidth="1"/>
    <col min="14855" max="14855" width="10.796875" style="108" customWidth="1"/>
    <col min="14856" max="14856" width="2.296875" style="108" customWidth="1"/>
    <col min="14857" max="14857" width="9.59765625" style="108" customWidth="1"/>
    <col min="14858" max="14858" width="2.296875" style="108" customWidth="1"/>
    <col min="14859" max="14859" width="12" style="108" customWidth="1"/>
    <col min="14860" max="14860" width="2.296875" style="108" customWidth="1"/>
    <col min="14861" max="14861" width="13.5" style="108" customWidth="1"/>
    <col min="14862" max="14862" width="13.09765625" style="108" customWidth="1"/>
    <col min="14863" max="14863" width="0.796875" style="108" customWidth="1"/>
    <col min="14864" max="14864" width="10.296875" style="108" customWidth="1"/>
    <col min="14865" max="15103" width="8.59765625" style="108"/>
    <col min="15104" max="15104" width="46.59765625" style="108" customWidth="1"/>
    <col min="15105" max="15105" width="5.09765625" style="108" customWidth="1"/>
    <col min="15106" max="15106" width="2.296875" style="108" customWidth="1"/>
    <col min="15107" max="15107" width="11.09765625" style="108" customWidth="1"/>
    <col min="15108" max="15108" width="2.296875" style="108" customWidth="1"/>
    <col min="15109" max="15109" width="10.5" style="108" customWidth="1"/>
    <col min="15110" max="15110" width="2.296875" style="108" customWidth="1"/>
    <col min="15111" max="15111" width="10.796875" style="108" customWidth="1"/>
    <col min="15112" max="15112" width="2.296875" style="108" customWidth="1"/>
    <col min="15113" max="15113" width="9.59765625" style="108" customWidth="1"/>
    <col min="15114" max="15114" width="2.296875" style="108" customWidth="1"/>
    <col min="15115" max="15115" width="12" style="108" customWidth="1"/>
    <col min="15116" max="15116" width="2.296875" style="108" customWidth="1"/>
    <col min="15117" max="15117" width="13.5" style="108" customWidth="1"/>
    <col min="15118" max="15118" width="13.09765625" style="108" customWidth="1"/>
    <col min="15119" max="15119" width="0.796875" style="108" customWidth="1"/>
    <col min="15120" max="15120" width="10.296875" style="108" customWidth="1"/>
    <col min="15121" max="15359" width="8.59765625" style="108"/>
    <col min="15360" max="15360" width="46.59765625" style="108" customWidth="1"/>
    <col min="15361" max="15361" width="5.09765625" style="108" customWidth="1"/>
    <col min="15362" max="15362" width="2.296875" style="108" customWidth="1"/>
    <col min="15363" max="15363" width="11.09765625" style="108" customWidth="1"/>
    <col min="15364" max="15364" width="2.296875" style="108" customWidth="1"/>
    <col min="15365" max="15365" width="10.5" style="108" customWidth="1"/>
    <col min="15366" max="15366" width="2.296875" style="108" customWidth="1"/>
    <col min="15367" max="15367" width="10.796875" style="108" customWidth="1"/>
    <col min="15368" max="15368" width="2.296875" style="108" customWidth="1"/>
    <col min="15369" max="15369" width="9.59765625" style="108" customWidth="1"/>
    <col min="15370" max="15370" width="2.296875" style="108" customWidth="1"/>
    <col min="15371" max="15371" width="12" style="108" customWidth="1"/>
    <col min="15372" max="15372" width="2.296875" style="108" customWidth="1"/>
    <col min="15373" max="15373" width="13.5" style="108" customWidth="1"/>
    <col min="15374" max="15374" width="13.09765625" style="108" customWidth="1"/>
    <col min="15375" max="15375" width="0.796875" style="108" customWidth="1"/>
    <col min="15376" max="15376" width="10.296875" style="108" customWidth="1"/>
    <col min="15377" max="15615" width="8.59765625" style="108"/>
    <col min="15616" max="15616" width="46.59765625" style="108" customWidth="1"/>
    <col min="15617" max="15617" width="5.09765625" style="108" customWidth="1"/>
    <col min="15618" max="15618" width="2.296875" style="108" customWidth="1"/>
    <col min="15619" max="15619" width="11.09765625" style="108" customWidth="1"/>
    <col min="15620" max="15620" width="2.296875" style="108" customWidth="1"/>
    <col min="15621" max="15621" width="10.5" style="108" customWidth="1"/>
    <col min="15622" max="15622" width="2.296875" style="108" customWidth="1"/>
    <col min="15623" max="15623" width="10.796875" style="108" customWidth="1"/>
    <col min="15624" max="15624" width="2.296875" style="108" customWidth="1"/>
    <col min="15625" max="15625" width="9.59765625" style="108" customWidth="1"/>
    <col min="15626" max="15626" width="2.296875" style="108" customWidth="1"/>
    <col min="15627" max="15627" width="12" style="108" customWidth="1"/>
    <col min="15628" max="15628" width="2.296875" style="108" customWidth="1"/>
    <col min="15629" max="15629" width="13.5" style="108" customWidth="1"/>
    <col min="15630" max="15630" width="13.09765625" style="108" customWidth="1"/>
    <col min="15631" max="15631" width="0.796875" style="108" customWidth="1"/>
    <col min="15632" max="15632" width="10.296875" style="108" customWidth="1"/>
    <col min="15633" max="15871" width="8.59765625" style="108"/>
    <col min="15872" max="15872" width="46.59765625" style="108" customWidth="1"/>
    <col min="15873" max="15873" width="5.09765625" style="108" customWidth="1"/>
    <col min="15874" max="15874" width="2.296875" style="108" customWidth="1"/>
    <col min="15875" max="15875" width="11.09765625" style="108" customWidth="1"/>
    <col min="15876" max="15876" width="2.296875" style="108" customWidth="1"/>
    <col min="15877" max="15877" width="10.5" style="108" customWidth="1"/>
    <col min="15878" max="15878" width="2.296875" style="108" customWidth="1"/>
    <col min="15879" max="15879" width="10.796875" style="108" customWidth="1"/>
    <col min="15880" max="15880" width="2.296875" style="108" customWidth="1"/>
    <col min="15881" max="15881" width="9.59765625" style="108" customWidth="1"/>
    <col min="15882" max="15882" width="2.296875" style="108" customWidth="1"/>
    <col min="15883" max="15883" width="12" style="108" customWidth="1"/>
    <col min="15884" max="15884" width="2.296875" style="108" customWidth="1"/>
    <col min="15885" max="15885" width="13.5" style="108" customWidth="1"/>
    <col min="15886" max="15886" width="13.09765625" style="108" customWidth="1"/>
    <col min="15887" max="15887" width="0.796875" style="108" customWidth="1"/>
    <col min="15888" max="15888" width="10.296875" style="108" customWidth="1"/>
    <col min="15889" max="16127" width="8.59765625" style="108"/>
    <col min="16128" max="16128" width="46.59765625" style="108" customWidth="1"/>
    <col min="16129" max="16129" width="5.09765625" style="108" customWidth="1"/>
    <col min="16130" max="16130" width="2.296875" style="108" customWidth="1"/>
    <col min="16131" max="16131" width="11.09765625" style="108" customWidth="1"/>
    <col min="16132" max="16132" width="2.296875" style="108" customWidth="1"/>
    <col min="16133" max="16133" width="10.5" style="108" customWidth="1"/>
    <col min="16134" max="16134" width="2.296875" style="108" customWidth="1"/>
    <col min="16135" max="16135" width="10.796875" style="108" customWidth="1"/>
    <col min="16136" max="16136" width="2.296875" style="108" customWidth="1"/>
    <col min="16137" max="16137" width="9.59765625" style="108" customWidth="1"/>
    <col min="16138" max="16138" width="2.296875" style="108" customWidth="1"/>
    <col min="16139" max="16139" width="12" style="108" customWidth="1"/>
    <col min="16140" max="16140" width="2.296875" style="108" customWidth="1"/>
    <col min="16141" max="16141" width="13.5" style="108" customWidth="1"/>
    <col min="16142" max="16142" width="13.09765625" style="108" customWidth="1"/>
    <col min="16143" max="16143" width="0.796875" style="108" customWidth="1"/>
    <col min="16144" max="16144" width="10.296875" style="108" customWidth="1"/>
    <col min="16145" max="16382" width="8.59765625" style="108"/>
    <col min="16383" max="16384" width="8.59765625" style="108" customWidth="1"/>
  </cols>
  <sheetData>
    <row r="1" spans="1:13" ht="20.25" customHeight="1">
      <c r="A1" s="107" t="s">
        <v>0</v>
      </c>
      <c r="B1" s="107"/>
    </row>
    <row r="2" spans="1:13" ht="20.25" customHeight="1">
      <c r="A2" s="107" t="s">
        <v>115</v>
      </c>
      <c r="B2" s="107"/>
      <c r="C2" s="117"/>
    </row>
    <row r="3" spans="1:13" ht="18.75" customHeight="1">
      <c r="A3" s="106"/>
      <c r="B3" s="106"/>
      <c r="C3" s="79"/>
      <c r="D3" s="111"/>
      <c r="E3" s="79"/>
      <c r="F3" s="111"/>
      <c r="G3" s="79"/>
      <c r="H3" s="79"/>
      <c r="I3" s="111"/>
      <c r="J3" s="111"/>
      <c r="K3" s="111"/>
      <c r="L3" s="111"/>
      <c r="M3" s="111"/>
    </row>
    <row r="4" spans="1:13" ht="18.600000000000001" customHeight="1">
      <c r="A4" s="113"/>
      <c r="B4" s="113"/>
      <c r="C4" s="263" t="s">
        <v>155</v>
      </c>
      <c r="D4" s="263"/>
      <c r="E4" s="263"/>
      <c r="F4" s="263"/>
      <c r="G4" s="263"/>
      <c r="H4" s="263"/>
      <c r="I4" s="263"/>
      <c r="J4" s="263"/>
      <c r="K4" s="263"/>
      <c r="L4" s="263"/>
      <c r="M4" s="263"/>
    </row>
    <row r="5" spans="1:13" ht="18.75" customHeight="1">
      <c r="A5" s="108"/>
      <c r="B5" s="108"/>
      <c r="K5" s="118" t="s">
        <v>156</v>
      </c>
    </row>
    <row r="6" spans="1:13" ht="18.75" customHeight="1">
      <c r="A6" s="108"/>
      <c r="B6" s="108"/>
      <c r="F6" s="118"/>
      <c r="G6" s="264" t="s">
        <v>70</v>
      </c>
      <c r="H6" s="264"/>
      <c r="I6" s="264"/>
      <c r="J6" s="110"/>
      <c r="K6" s="119" t="s">
        <v>138</v>
      </c>
      <c r="L6" s="110"/>
    </row>
    <row r="7" spans="1:13" ht="18.75" customHeight="1">
      <c r="A7" s="118"/>
      <c r="B7" s="110"/>
      <c r="F7" s="118"/>
      <c r="G7" s="118"/>
      <c r="H7" s="118"/>
      <c r="I7" s="118"/>
      <c r="J7" s="118"/>
      <c r="K7" s="118" t="s">
        <v>153</v>
      </c>
      <c r="L7" s="118"/>
      <c r="M7" s="118"/>
    </row>
    <row r="8" spans="1:13" ht="18.75" customHeight="1">
      <c r="A8" s="118"/>
      <c r="B8" s="110"/>
      <c r="F8" s="118"/>
      <c r="G8" s="118"/>
      <c r="H8" s="118"/>
      <c r="I8" s="118"/>
      <c r="J8" s="118"/>
      <c r="K8" s="118" t="s">
        <v>117</v>
      </c>
      <c r="L8" s="118"/>
      <c r="M8" s="118"/>
    </row>
    <row r="9" spans="1:13" ht="18.75" customHeight="1">
      <c r="A9" s="118"/>
      <c r="B9" s="110"/>
      <c r="C9" s="118" t="s">
        <v>119</v>
      </c>
      <c r="D9" s="118"/>
      <c r="E9" s="118" t="s">
        <v>120</v>
      </c>
      <c r="F9" s="118"/>
      <c r="G9" s="118"/>
      <c r="H9" s="118"/>
      <c r="I9" s="118"/>
      <c r="J9" s="118"/>
      <c r="K9" s="118" t="s">
        <v>121</v>
      </c>
      <c r="L9" s="118"/>
      <c r="M9" s="118"/>
    </row>
    <row r="10" spans="1:13" ht="18.600000000000001" customHeight="1">
      <c r="A10" s="118"/>
      <c r="B10" s="110"/>
      <c r="C10" s="118" t="s">
        <v>124</v>
      </c>
      <c r="D10" s="118"/>
      <c r="E10" s="118" t="s">
        <v>125</v>
      </c>
      <c r="F10" s="118"/>
      <c r="G10" s="118" t="s">
        <v>126</v>
      </c>
      <c r="H10" s="118"/>
      <c r="I10" s="118"/>
      <c r="J10" s="110"/>
      <c r="K10" s="118" t="s">
        <v>127</v>
      </c>
      <c r="L10" s="110"/>
      <c r="M10" s="118" t="s">
        <v>132</v>
      </c>
    </row>
    <row r="11" spans="1:13" ht="18.600000000000001" customHeight="1">
      <c r="A11" s="118"/>
      <c r="B11" s="110"/>
      <c r="C11" s="118" t="s">
        <v>133</v>
      </c>
      <c r="D11" s="118"/>
      <c r="E11" s="118" t="s">
        <v>134</v>
      </c>
      <c r="F11" s="118"/>
      <c r="G11" s="118" t="s">
        <v>135</v>
      </c>
      <c r="H11" s="118"/>
      <c r="I11" s="118" t="s">
        <v>157</v>
      </c>
      <c r="J11" s="118"/>
      <c r="K11" s="118" t="s">
        <v>137</v>
      </c>
      <c r="L11" s="118"/>
      <c r="M11" s="118" t="s">
        <v>141</v>
      </c>
    </row>
    <row r="12" spans="1:13" ht="18.75" customHeight="1">
      <c r="A12" s="107"/>
      <c r="B12" s="108"/>
      <c r="C12" s="266" t="s">
        <v>8</v>
      </c>
      <c r="D12" s="266"/>
      <c r="E12" s="266"/>
      <c r="F12" s="266"/>
      <c r="G12" s="266"/>
      <c r="H12" s="266"/>
      <c r="I12" s="266"/>
      <c r="J12" s="266"/>
      <c r="K12" s="266"/>
      <c r="L12" s="266"/>
      <c r="M12" s="266"/>
    </row>
    <row r="13" spans="1:13" ht="18.75" customHeight="1">
      <c r="A13" s="117" t="s">
        <v>223</v>
      </c>
      <c r="B13" s="117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</row>
    <row r="14" spans="1:13" ht="18.75" customHeight="1">
      <c r="A14" s="113" t="s">
        <v>224</v>
      </c>
      <c r="B14" s="113"/>
      <c r="C14" s="60">
        <v>1424208</v>
      </c>
      <c r="D14" s="60"/>
      <c r="E14" s="60">
        <v>1983664</v>
      </c>
      <c r="F14" s="60"/>
      <c r="G14" s="60">
        <v>111721</v>
      </c>
      <c r="H14" s="60"/>
      <c r="I14" s="60">
        <v>1100426</v>
      </c>
      <c r="J14" s="60"/>
      <c r="K14" s="80">
        <v>-225330</v>
      </c>
      <c r="L14" s="60"/>
      <c r="M14" s="72">
        <v>4394689</v>
      </c>
    </row>
    <row r="15" spans="1:13" ht="18.600000000000001" customHeight="1">
      <c r="A15" s="113"/>
      <c r="B15" s="13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</row>
    <row r="16" spans="1:13" ht="18.75" customHeight="1">
      <c r="A16" s="117" t="s">
        <v>148</v>
      </c>
      <c r="B16" s="117"/>
      <c r="C16" s="131"/>
      <c r="D16" s="131"/>
      <c r="E16" s="131"/>
      <c r="F16" s="132"/>
      <c r="G16" s="131"/>
      <c r="H16" s="132"/>
      <c r="I16" s="132"/>
      <c r="J16" s="132"/>
      <c r="K16" s="132"/>
      <c r="L16" s="131"/>
      <c r="M16" s="132"/>
    </row>
    <row r="17" spans="1:21" ht="18.75" customHeight="1">
      <c r="A17" s="128" t="s">
        <v>149</v>
      </c>
      <c r="B17" s="128"/>
      <c r="C17" s="135">
        <v>0</v>
      </c>
      <c r="D17" s="133"/>
      <c r="E17" s="135">
        <v>0</v>
      </c>
      <c r="F17" s="133"/>
      <c r="G17" s="135">
        <v>0</v>
      </c>
      <c r="H17" s="133"/>
      <c r="I17" s="73">
        <f>'PL3M 6-7'!G64</f>
        <v>-163715</v>
      </c>
      <c r="J17" s="62"/>
      <c r="K17" s="135">
        <v>0</v>
      </c>
      <c r="L17" s="81"/>
      <c r="M17" s="73">
        <v>-163715</v>
      </c>
    </row>
    <row r="18" spans="1:21" ht="18.75" customHeight="1">
      <c r="A18" s="128" t="s">
        <v>150</v>
      </c>
      <c r="B18" s="128"/>
      <c r="C18" s="135">
        <v>0</v>
      </c>
      <c r="D18" s="134"/>
      <c r="E18" s="135">
        <v>0</v>
      </c>
      <c r="F18" s="134"/>
      <c r="G18" s="135">
        <v>0</v>
      </c>
      <c r="H18" s="134"/>
      <c r="I18" s="136">
        <v>0</v>
      </c>
      <c r="J18" s="64"/>
      <c r="K18" s="76">
        <f>'PL3M 6-7'!G60</f>
        <v>12209</v>
      </c>
      <c r="L18" s="62"/>
      <c r="M18" s="74">
        <v>12209</v>
      </c>
    </row>
    <row r="19" spans="1:21" ht="18.75" customHeight="1">
      <c r="A19" s="117" t="s">
        <v>151</v>
      </c>
      <c r="B19" s="117"/>
      <c r="C19" s="137">
        <f>SUM(C17:C18)</f>
        <v>0</v>
      </c>
      <c r="D19" s="65"/>
      <c r="E19" s="137">
        <f>SUM(E17:E18)</f>
        <v>0</v>
      </c>
      <c r="F19" s="66"/>
      <c r="G19" s="137">
        <f>SUM(G17:G18)</f>
        <v>0</v>
      </c>
      <c r="H19" s="66"/>
      <c r="I19" s="75">
        <f>SUM(I17:I18)</f>
        <v>-163715</v>
      </c>
      <c r="J19" s="61"/>
      <c r="K19" s="75">
        <f>SUM(K17:K18)</f>
        <v>12209</v>
      </c>
      <c r="L19" s="61"/>
      <c r="M19" s="75">
        <v>-151506</v>
      </c>
    </row>
    <row r="20" spans="1:21" ht="18" customHeight="1">
      <c r="A20" s="121"/>
      <c r="B20" s="121"/>
      <c r="C20" s="121"/>
      <c r="D20" s="67"/>
      <c r="E20" s="68"/>
      <c r="F20" s="67"/>
      <c r="G20" s="68"/>
      <c r="H20" s="67"/>
      <c r="I20" s="68"/>
      <c r="J20" s="67"/>
      <c r="K20" s="69"/>
      <c r="L20" s="67"/>
      <c r="M20" s="69"/>
      <c r="O20" s="40"/>
      <c r="P20" s="47"/>
      <c r="Q20" s="40"/>
      <c r="R20" s="50"/>
      <c r="S20" s="40"/>
      <c r="T20" s="50"/>
      <c r="U20" s="40"/>
    </row>
    <row r="21" spans="1:21" ht="18.75" customHeight="1" thickBot="1">
      <c r="A21" s="113" t="s">
        <v>225</v>
      </c>
      <c r="B21" s="113"/>
      <c r="C21" s="77">
        <v>1424208</v>
      </c>
      <c r="D21" s="82"/>
      <c r="E21" s="77">
        <v>1983664</v>
      </c>
      <c r="F21" s="82"/>
      <c r="G21" s="77">
        <v>111721</v>
      </c>
      <c r="H21" s="82"/>
      <c r="I21" s="77">
        <v>936711</v>
      </c>
      <c r="J21" s="61"/>
      <c r="K21" s="77">
        <v>-213121</v>
      </c>
      <c r="L21" s="61"/>
      <c r="M21" s="77">
        <v>4243183</v>
      </c>
    </row>
    <row r="22" spans="1:21" ht="20.25" customHeight="1" thickTop="1"/>
    <row r="23" spans="1:21" ht="20.25" customHeight="1">
      <c r="I23" s="138"/>
      <c r="K23" s="138"/>
      <c r="M23" s="138"/>
    </row>
    <row r="24" spans="1:21" ht="20.25" customHeight="1">
      <c r="I24" s="138"/>
      <c r="K24" s="138"/>
      <c r="M24" s="138"/>
    </row>
    <row r="25" spans="1:21" ht="20.25" customHeight="1">
      <c r="K25" s="138"/>
    </row>
  </sheetData>
  <sheetProtection formatCells="0" formatColumns="0" formatRows="0" insertColumns="0" insertRows="0" insertHyperlinks="0" deleteColumns="0" deleteRows="0" sort="0" autoFilter="0" pivotTables="0"/>
  <mergeCells count="3">
    <mergeCell ref="C4:M4"/>
    <mergeCell ref="G6:I6"/>
    <mergeCell ref="C12:M12"/>
  </mergeCells>
  <pageMargins left="0.8" right="0.8" top="0.48" bottom="0.5" header="0.5" footer="0.5"/>
  <pageSetup paperSize="9" scale="80" firstPageNumber="11" fitToHeight="0" orientation="landscape" useFirstPageNumber="1" horizontalDpi="300" verticalDpi="300" r:id="rId1"/>
  <headerFooter>
    <oddFooter>&amp;L The accompanying notes form an integral part of the interim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115"/>
  <sheetViews>
    <sheetView zoomScale="80" zoomScaleNormal="80" zoomScaleSheetLayoutView="85" workbookViewId="0">
      <selection activeCell="A3" sqref="A3"/>
    </sheetView>
  </sheetViews>
  <sheetFormatPr defaultColWidth="9" defaultRowHeight="18.75" customHeight="1"/>
  <cols>
    <col min="1" max="1" width="69.796875" style="146" customWidth="1"/>
    <col min="2" max="2" width="1.5" style="144" customWidth="1"/>
    <col min="3" max="3" width="12.59765625" style="146" customWidth="1"/>
    <col min="4" max="4" width="1.59765625" style="146" customWidth="1"/>
    <col min="5" max="5" width="12.59765625" style="146" customWidth="1"/>
    <col min="6" max="6" width="1.59765625" style="146" customWidth="1"/>
    <col min="7" max="7" width="12.59765625" style="108" customWidth="1"/>
    <col min="8" max="8" width="1.59765625" style="146" customWidth="1"/>
    <col min="9" max="9" width="12.59765625" style="108" customWidth="1"/>
    <col min="10" max="10" width="9" style="146" customWidth="1"/>
    <col min="11" max="16384" width="9" style="146"/>
  </cols>
  <sheetData>
    <row r="1" spans="1:9" s="142" customFormat="1" ht="18.75" customHeight="1">
      <c r="A1" s="105" t="s">
        <v>0</v>
      </c>
      <c r="B1" s="140"/>
      <c r="C1" s="141"/>
      <c r="E1" s="141"/>
      <c r="G1" s="108"/>
      <c r="I1" s="108"/>
    </row>
    <row r="2" spans="1:9" ht="18.75" customHeight="1">
      <c r="A2" s="143" t="s">
        <v>158</v>
      </c>
      <c r="C2" s="145"/>
      <c r="E2" s="145"/>
    </row>
    <row r="3" spans="1:9" s="108" customFormat="1" ht="18.75" customHeight="1">
      <c r="A3" s="117"/>
      <c r="B3" s="110"/>
      <c r="C3" s="110"/>
      <c r="D3" s="110"/>
      <c r="E3" s="110"/>
      <c r="F3" s="110"/>
      <c r="G3" s="110"/>
      <c r="H3" s="110"/>
      <c r="I3" s="110"/>
    </row>
    <row r="4" spans="1:9" s="108" customFormat="1" ht="18.75" customHeight="1">
      <c r="A4" s="117"/>
      <c r="B4" s="110"/>
      <c r="C4" s="263" t="s">
        <v>80</v>
      </c>
      <c r="D4" s="263"/>
      <c r="E4" s="263"/>
      <c r="F4" s="113"/>
      <c r="G4" s="263" t="s">
        <v>81</v>
      </c>
      <c r="H4" s="263"/>
      <c r="I4" s="263"/>
    </row>
    <row r="5" spans="1:9" s="108" customFormat="1" ht="18.75" customHeight="1">
      <c r="A5" s="117"/>
      <c r="B5" s="110"/>
      <c r="C5" s="263" t="s">
        <v>4</v>
      </c>
      <c r="D5" s="263"/>
      <c r="E5" s="263"/>
      <c r="F5" s="139"/>
      <c r="G5" s="263" t="s">
        <v>4</v>
      </c>
      <c r="H5" s="263"/>
      <c r="I5" s="263"/>
    </row>
    <row r="6" spans="1:9" s="108" customFormat="1" ht="18.75" customHeight="1">
      <c r="A6" s="117"/>
      <c r="B6" s="110"/>
      <c r="C6" s="261" t="s">
        <v>100</v>
      </c>
      <c r="D6" s="261"/>
      <c r="E6" s="261"/>
      <c r="F6" s="139"/>
      <c r="G6" s="261" t="s">
        <v>100</v>
      </c>
      <c r="H6" s="261"/>
      <c r="I6" s="261"/>
    </row>
    <row r="7" spans="1:9" s="108" customFormat="1" ht="18.75" customHeight="1">
      <c r="A7" s="117"/>
      <c r="B7" s="110"/>
      <c r="C7" s="262" t="s">
        <v>214</v>
      </c>
      <c r="D7" s="262"/>
      <c r="E7" s="262"/>
      <c r="F7" s="139"/>
      <c r="G7" s="262" t="s">
        <v>214</v>
      </c>
      <c r="H7" s="262"/>
      <c r="I7" s="262"/>
    </row>
    <row r="8" spans="1:9" s="108" customFormat="1" ht="18.75" customHeight="1">
      <c r="A8" s="117"/>
      <c r="B8" s="110"/>
      <c r="C8" s="147">
        <v>2026</v>
      </c>
      <c r="D8" s="147"/>
      <c r="E8" s="147">
        <v>2025</v>
      </c>
      <c r="F8" s="147"/>
      <c r="G8" s="147">
        <v>2026</v>
      </c>
      <c r="H8" s="147"/>
      <c r="I8" s="147">
        <v>2025</v>
      </c>
    </row>
    <row r="9" spans="1:9" s="108" customFormat="1" ht="18.75" customHeight="1">
      <c r="A9" s="117"/>
      <c r="B9" s="110"/>
      <c r="C9" s="266" t="s">
        <v>8</v>
      </c>
      <c r="D9" s="266"/>
      <c r="E9" s="266"/>
      <c r="F9" s="266"/>
      <c r="G9" s="266"/>
      <c r="H9" s="266"/>
      <c r="I9" s="266"/>
    </row>
    <row r="10" spans="1:9" s="108" customFormat="1" ht="18.75" customHeight="1">
      <c r="A10" s="114" t="s">
        <v>159</v>
      </c>
      <c r="B10" s="149"/>
      <c r="C10" s="150"/>
      <c r="D10" s="150"/>
      <c r="E10" s="150"/>
      <c r="F10" s="150"/>
      <c r="G10" s="150"/>
      <c r="H10" s="151"/>
      <c r="I10" s="150"/>
    </row>
    <row r="11" spans="1:9" s="108" customFormat="1" ht="18.75" customHeight="1">
      <c r="A11" s="151" t="s">
        <v>99</v>
      </c>
      <c r="B11" s="149"/>
      <c r="C11" s="90">
        <f>'PL3M 6-7'!C35</f>
        <v>-157294</v>
      </c>
      <c r="D11" s="84"/>
      <c r="E11" s="90">
        <f>'PL3M 6-7'!E35</f>
        <v>-128178</v>
      </c>
      <c r="F11" s="84"/>
      <c r="G11" s="90">
        <f>'PL3M 6-7'!G35</f>
        <v>-163715</v>
      </c>
      <c r="H11" s="84"/>
      <c r="I11" s="90">
        <f>'PL3M 6-7'!I35</f>
        <v>-94565</v>
      </c>
    </row>
    <row r="12" spans="1:9" s="108" customFormat="1" ht="18.75" customHeight="1">
      <c r="A12" s="152" t="s">
        <v>160</v>
      </c>
      <c r="B12" s="149"/>
      <c r="C12" s="83"/>
      <c r="D12" s="84"/>
      <c r="E12" s="83"/>
      <c r="F12" s="84"/>
      <c r="G12" s="83"/>
      <c r="H12" s="84"/>
      <c r="I12" s="83"/>
    </row>
    <row r="13" spans="1:9" s="108" customFormat="1" ht="18.75" customHeight="1">
      <c r="A13" s="151" t="s">
        <v>161</v>
      </c>
      <c r="B13" s="149"/>
      <c r="C13" s="83">
        <v>57825</v>
      </c>
      <c r="D13" s="84"/>
      <c r="E13" s="246">
        <v>110632</v>
      </c>
      <c r="F13" s="84"/>
      <c r="G13" s="15">
        <v>6012</v>
      </c>
      <c r="H13" s="84"/>
      <c r="I13" s="15">
        <v>6554</v>
      </c>
    </row>
    <row r="14" spans="1:9" s="108" customFormat="1" ht="18" customHeight="1">
      <c r="A14" s="151" t="s">
        <v>162</v>
      </c>
      <c r="B14" s="149"/>
      <c r="C14" s="34">
        <v>910</v>
      </c>
      <c r="D14" s="15"/>
      <c r="E14" s="20">
        <v>108</v>
      </c>
      <c r="F14" s="84"/>
      <c r="G14" s="15">
        <v>910</v>
      </c>
      <c r="H14" s="84"/>
      <c r="I14" s="20">
        <v>108</v>
      </c>
    </row>
    <row r="15" spans="1:9" s="108" customFormat="1" ht="18" customHeight="1">
      <c r="A15" s="151" t="s">
        <v>255</v>
      </c>
      <c r="B15" s="149"/>
      <c r="C15" s="34">
        <v>-39457</v>
      </c>
      <c r="D15" s="15"/>
      <c r="E15" s="20">
        <v>0</v>
      </c>
      <c r="F15" s="84"/>
      <c r="G15" s="15">
        <v>0</v>
      </c>
      <c r="H15" s="84"/>
      <c r="I15" s="20">
        <v>0</v>
      </c>
    </row>
    <row r="16" spans="1:9" s="108" customFormat="1" ht="18.45" customHeight="1">
      <c r="A16" s="151" t="s">
        <v>245</v>
      </c>
      <c r="B16" s="149"/>
      <c r="C16" s="20">
        <v>-1825</v>
      </c>
      <c r="D16" s="15"/>
      <c r="E16" s="246">
        <v>-22</v>
      </c>
      <c r="F16" s="153"/>
      <c r="G16" s="15">
        <v>-1832</v>
      </c>
      <c r="H16" s="153"/>
      <c r="I16" s="20">
        <v>-36</v>
      </c>
    </row>
    <row r="17" spans="1:9" s="108" customFormat="1" ht="18.75" customHeight="1">
      <c r="A17" s="151" t="s">
        <v>212</v>
      </c>
      <c r="B17" s="149"/>
      <c r="C17" s="20">
        <v>0</v>
      </c>
      <c r="D17" s="15"/>
      <c r="E17" s="246">
        <v>-2310</v>
      </c>
      <c r="F17" s="153"/>
      <c r="G17" s="15">
        <v>0</v>
      </c>
      <c r="H17" s="153"/>
      <c r="I17" s="20">
        <v>0</v>
      </c>
    </row>
    <row r="18" spans="1:9" s="108" customFormat="1" ht="18.75" customHeight="1">
      <c r="A18" s="151" t="s">
        <v>228</v>
      </c>
      <c r="B18" s="149"/>
      <c r="C18" s="83">
        <v>43750</v>
      </c>
      <c r="D18" s="84"/>
      <c r="E18" s="246">
        <v>199</v>
      </c>
      <c r="F18" s="84"/>
      <c r="G18" s="15">
        <v>43750</v>
      </c>
      <c r="H18" s="84"/>
      <c r="I18" s="46">
        <v>199</v>
      </c>
    </row>
    <row r="19" spans="1:9" s="108" customFormat="1" ht="18.75" customHeight="1">
      <c r="A19" s="151" t="s">
        <v>241</v>
      </c>
      <c r="B19" s="149"/>
      <c r="C19" s="83">
        <v>83</v>
      </c>
      <c r="D19" s="84"/>
      <c r="E19" s="246">
        <v>0</v>
      </c>
      <c r="F19" s="84"/>
      <c r="G19" s="15">
        <v>0</v>
      </c>
      <c r="H19" s="84"/>
      <c r="I19" s="46">
        <v>0</v>
      </c>
    </row>
    <row r="20" spans="1:9" s="108" customFormat="1" ht="18.75" customHeight="1">
      <c r="A20" s="151" t="s">
        <v>163</v>
      </c>
      <c r="B20" s="149"/>
      <c r="C20" s="83">
        <v>-26302</v>
      </c>
      <c r="D20" s="84"/>
      <c r="E20" s="246">
        <v>-18403</v>
      </c>
      <c r="F20" s="84"/>
      <c r="G20" s="15">
        <v>-12748</v>
      </c>
      <c r="H20" s="84"/>
      <c r="I20" s="46">
        <v>-45285</v>
      </c>
    </row>
    <row r="21" spans="1:9" s="108" customFormat="1" ht="18.75" customHeight="1">
      <c r="A21" s="151" t="s">
        <v>164</v>
      </c>
      <c r="B21" s="149"/>
      <c r="C21" s="83">
        <v>-68571</v>
      </c>
      <c r="D21" s="84"/>
      <c r="E21" s="246">
        <v>-56183</v>
      </c>
      <c r="F21" s="84"/>
      <c r="G21" s="109">
        <v>-48836</v>
      </c>
      <c r="H21" s="84"/>
      <c r="I21" s="15">
        <v>-48836</v>
      </c>
    </row>
    <row r="22" spans="1:9" s="108" customFormat="1" ht="18.75" customHeight="1">
      <c r="A22" s="151" t="s">
        <v>97</v>
      </c>
      <c r="B22" s="149"/>
      <c r="C22" s="83">
        <v>215034</v>
      </c>
      <c r="D22" s="84"/>
      <c r="E22" s="246">
        <v>202165</v>
      </c>
      <c r="F22" s="84"/>
      <c r="G22" s="15">
        <v>146030</v>
      </c>
      <c r="H22" s="84"/>
      <c r="I22" s="15">
        <v>143593</v>
      </c>
    </row>
    <row r="23" spans="1:9" s="108" customFormat="1" ht="18.75" hidden="1" customHeight="1">
      <c r="A23" s="151" t="s">
        <v>210</v>
      </c>
      <c r="B23" s="149"/>
      <c r="C23" s="83"/>
      <c r="D23" s="84"/>
      <c r="E23" s="15">
        <v>0</v>
      </c>
      <c r="F23" s="84"/>
      <c r="G23" s="15"/>
      <c r="H23" s="84"/>
      <c r="I23" s="20">
        <v>0</v>
      </c>
    </row>
    <row r="24" spans="1:9" s="108" customFormat="1" ht="18.75" hidden="1" customHeight="1">
      <c r="A24" s="151" t="s">
        <v>95</v>
      </c>
      <c r="B24" s="149"/>
      <c r="C24" s="83"/>
      <c r="D24" s="84"/>
      <c r="E24" s="246">
        <v>0</v>
      </c>
      <c r="F24" s="84"/>
      <c r="G24" s="15"/>
      <c r="H24" s="84"/>
      <c r="I24" s="20">
        <v>0</v>
      </c>
    </row>
    <row r="25" spans="1:9" s="108" customFormat="1" ht="18.75" customHeight="1">
      <c r="A25" s="151" t="s">
        <v>229</v>
      </c>
      <c r="B25" s="149"/>
      <c r="C25" s="83">
        <v>-381</v>
      </c>
      <c r="D25" s="84"/>
      <c r="E25" s="34">
        <v>-1211</v>
      </c>
      <c r="F25" s="84"/>
      <c r="G25" s="15">
        <v>0</v>
      </c>
      <c r="H25" s="84"/>
      <c r="I25" s="20">
        <v>0</v>
      </c>
    </row>
    <row r="26" spans="1:9" s="108" customFormat="1" ht="18.75" customHeight="1">
      <c r="A26" s="151" t="s">
        <v>239</v>
      </c>
      <c r="B26" s="149"/>
      <c r="C26" s="83">
        <v>-6931</v>
      </c>
      <c r="D26" s="84"/>
      <c r="E26" s="34">
        <v>-1169</v>
      </c>
      <c r="F26" s="84"/>
      <c r="G26" s="15">
        <v>0</v>
      </c>
      <c r="H26" s="84"/>
      <c r="I26" s="15">
        <v>-367</v>
      </c>
    </row>
    <row r="27" spans="1:9" s="108" customFormat="1" ht="18.75" customHeight="1">
      <c r="A27" s="151"/>
      <c r="B27" s="149"/>
      <c r="C27" s="102">
        <v>16841</v>
      </c>
      <c r="D27" s="83"/>
      <c r="E27" s="102">
        <v>105628</v>
      </c>
      <c r="F27" s="83"/>
      <c r="G27" s="102">
        <v>-30429</v>
      </c>
      <c r="H27" s="83"/>
      <c r="I27" s="102">
        <v>-38635</v>
      </c>
    </row>
    <row r="28" spans="1:9" s="108" customFormat="1" ht="18.75" customHeight="1">
      <c r="A28" s="152" t="s">
        <v>165</v>
      </c>
      <c r="B28" s="149"/>
      <c r="C28" s="83"/>
      <c r="D28" s="84"/>
      <c r="E28" s="83"/>
      <c r="F28" s="84"/>
      <c r="G28" s="83"/>
      <c r="H28" s="84"/>
      <c r="I28" s="83"/>
    </row>
    <row r="29" spans="1:9" s="108" customFormat="1" ht="18.75" customHeight="1">
      <c r="A29" s="151" t="s">
        <v>12</v>
      </c>
      <c r="B29" s="149"/>
      <c r="C29" s="15">
        <v>-2963</v>
      </c>
      <c r="D29" s="84"/>
      <c r="E29" s="15">
        <v>-101338</v>
      </c>
      <c r="F29" s="84"/>
      <c r="G29" s="83">
        <v>-4822</v>
      </c>
      <c r="H29" s="84"/>
      <c r="I29" s="246">
        <v>-1121</v>
      </c>
    </row>
    <row r="30" spans="1:9" s="108" customFormat="1" ht="18.75" customHeight="1">
      <c r="A30" s="115" t="s">
        <v>16</v>
      </c>
      <c r="B30" s="149"/>
      <c r="C30" s="83">
        <v>24600</v>
      </c>
      <c r="D30" s="84"/>
      <c r="E30" s="20">
        <v>42873</v>
      </c>
      <c r="F30" s="84"/>
      <c r="G30" s="15">
        <v>24600</v>
      </c>
      <c r="H30" s="84"/>
      <c r="I30" s="20">
        <v>44769</v>
      </c>
    </row>
    <row r="31" spans="1:9" s="108" customFormat="1" ht="18.75" customHeight="1">
      <c r="A31" s="115" t="s">
        <v>28</v>
      </c>
      <c r="B31" s="149"/>
      <c r="C31" s="83">
        <v>16253</v>
      </c>
      <c r="D31" s="84"/>
      <c r="E31" s="20">
        <v>0</v>
      </c>
      <c r="F31" s="84"/>
      <c r="G31" s="83">
        <v>16253</v>
      </c>
      <c r="H31" s="84"/>
      <c r="I31" s="20">
        <v>0</v>
      </c>
    </row>
    <row r="32" spans="1:9" s="108" customFormat="1" ht="18.75" customHeight="1">
      <c r="A32" s="151" t="s">
        <v>18</v>
      </c>
      <c r="B32" s="149"/>
      <c r="C32" s="15">
        <v>0</v>
      </c>
      <c r="D32" s="84"/>
      <c r="E32" s="15">
        <v>24</v>
      </c>
      <c r="F32" s="84"/>
      <c r="G32" s="83">
        <v>0</v>
      </c>
      <c r="H32" s="84"/>
      <c r="I32" s="246">
        <v>24</v>
      </c>
    </row>
    <row r="33" spans="1:9" s="108" customFormat="1" ht="18.75" customHeight="1">
      <c r="A33" s="151" t="s">
        <v>37</v>
      </c>
      <c r="B33" s="149"/>
      <c r="C33" s="15">
        <v>-1373</v>
      </c>
      <c r="D33" s="84"/>
      <c r="E33" s="15">
        <v>-1397</v>
      </c>
      <c r="F33" s="84"/>
      <c r="G33" s="83">
        <v>-23</v>
      </c>
      <c r="H33" s="84"/>
      <c r="I33" s="246">
        <v>138</v>
      </c>
    </row>
    <row r="34" spans="1:9" s="108" customFormat="1" ht="18.75" customHeight="1">
      <c r="A34" s="151" t="s">
        <v>166</v>
      </c>
      <c r="B34" s="149"/>
      <c r="C34" s="15">
        <v>137982</v>
      </c>
      <c r="D34" s="84"/>
      <c r="E34" s="15">
        <v>-547488</v>
      </c>
      <c r="F34" s="84"/>
      <c r="G34" s="83">
        <v>8563</v>
      </c>
      <c r="H34" s="84"/>
      <c r="I34" s="246">
        <v>-398775</v>
      </c>
    </row>
    <row r="35" spans="1:9" s="108" customFormat="1" ht="18.75" customHeight="1">
      <c r="A35" s="151" t="s">
        <v>230</v>
      </c>
      <c r="B35" s="149"/>
      <c r="C35" s="15">
        <v>-149538</v>
      </c>
      <c r="D35" s="84"/>
      <c r="E35" s="15">
        <v>609</v>
      </c>
      <c r="F35" s="84"/>
      <c r="G35" s="109">
        <v>412</v>
      </c>
      <c r="H35" s="84"/>
      <c r="I35" s="246">
        <v>609</v>
      </c>
    </row>
    <row r="36" spans="1:9" s="108" customFormat="1" ht="18.75" customHeight="1">
      <c r="A36" s="151" t="s">
        <v>56</v>
      </c>
      <c r="B36" s="149"/>
      <c r="C36" s="15">
        <v>1646</v>
      </c>
      <c r="D36" s="84"/>
      <c r="E36" s="15">
        <v>1859</v>
      </c>
      <c r="F36" s="84"/>
      <c r="G36" s="83">
        <v>1202</v>
      </c>
      <c r="H36" s="84"/>
      <c r="I36" s="246">
        <v>1219</v>
      </c>
    </row>
    <row r="37" spans="1:9" s="108" customFormat="1" ht="18.75" customHeight="1">
      <c r="A37" s="151" t="s">
        <v>59</v>
      </c>
      <c r="B37" s="149"/>
      <c r="C37" s="15">
        <v>180</v>
      </c>
      <c r="D37" s="84"/>
      <c r="E37" s="15">
        <v>2671</v>
      </c>
      <c r="F37" s="84"/>
      <c r="G37" s="83">
        <v>0</v>
      </c>
      <c r="H37" s="84"/>
      <c r="I37" s="246">
        <v>0</v>
      </c>
    </row>
    <row r="38" spans="1:9" s="108" customFormat="1" ht="18.75" customHeight="1">
      <c r="A38" s="151" t="s">
        <v>167</v>
      </c>
      <c r="B38" s="149"/>
      <c r="C38" s="249">
        <v>43628</v>
      </c>
      <c r="D38" s="84"/>
      <c r="E38" s="249">
        <v>-496559</v>
      </c>
      <c r="F38" s="84"/>
      <c r="G38" s="102">
        <v>15756</v>
      </c>
      <c r="H38" s="84"/>
      <c r="I38" s="102">
        <v>-391772</v>
      </c>
    </row>
    <row r="39" spans="1:9" s="108" customFormat="1" ht="18.75" customHeight="1">
      <c r="A39" s="151" t="s">
        <v>237</v>
      </c>
      <c r="B39" s="149"/>
      <c r="C39" s="252">
        <v>-995</v>
      </c>
      <c r="D39" s="84"/>
      <c r="E39" s="252">
        <v>0</v>
      </c>
      <c r="F39" s="84"/>
      <c r="G39" s="253">
        <v>-995</v>
      </c>
      <c r="H39" s="84"/>
      <c r="I39" s="253">
        <v>0</v>
      </c>
    </row>
    <row r="40" spans="1:9" s="108" customFormat="1" ht="18.75" customHeight="1">
      <c r="A40" s="151" t="s">
        <v>168</v>
      </c>
      <c r="B40" s="149"/>
      <c r="C40" s="83">
        <v>-5611</v>
      </c>
      <c r="D40" s="84"/>
      <c r="E40" s="246">
        <v>-12998</v>
      </c>
      <c r="F40" s="84"/>
      <c r="G40" s="83">
        <v>-1284</v>
      </c>
      <c r="H40" s="84"/>
      <c r="I40" s="246">
        <v>-2857</v>
      </c>
    </row>
    <row r="41" spans="1:9" s="108" customFormat="1" ht="18.75" customHeight="1">
      <c r="A41" s="106" t="s">
        <v>169</v>
      </c>
      <c r="B41" s="149"/>
      <c r="C41" s="103">
        <v>37022</v>
      </c>
      <c r="D41" s="84"/>
      <c r="E41" s="103">
        <v>-509557</v>
      </c>
      <c r="F41" s="84"/>
      <c r="G41" s="103">
        <v>13477</v>
      </c>
      <c r="H41" s="84"/>
      <c r="I41" s="103">
        <v>-394629</v>
      </c>
    </row>
    <row r="42" spans="1:9" s="108" customFormat="1" ht="18.75" customHeight="1">
      <c r="A42" s="113"/>
      <c r="B42" s="110"/>
      <c r="C42" s="86"/>
      <c r="D42" s="84"/>
      <c r="E42" s="86"/>
      <c r="F42" s="84"/>
      <c r="G42" s="86"/>
      <c r="H42" s="84"/>
      <c r="I42" s="86"/>
    </row>
    <row r="43" spans="1:9" s="108" customFormat="1" ht="18.75" customHeight="1">
      <c r="A43" s="113"/>
      <c r="B43" s="110"/>
      <c r="C43" s="134"/>
      <c r="D43" s="134"/>
      <c r="E43" s="134"/>
      <c r="F43" s="134"/>
      <c r="G43" s="134"/>
      <c r="H43" s="134"/>
      <c r="I43" s="134"/>
    </row>
    <row r="44" spans="1:9" s="142" customFormat="1" ht="18.75" customHeight="1">
      <c r="A44" s="107" t="s">
        <v>0</v>
      </c>
      <c r="B44" s="110"/>
      <c r="C44" s="154"/>
      <c r="D44" s="155"/>
      <c r="E44" s="154"/>
      <c r="F44" s="155"/>
      <c r="G44" s="155"/>
      <c r="H44" s="155"/>
      <c r="I44" s="155"/>
    </row>
    <row r="45" spans="1:9" ht="18.75" customHeight="1">
      <c r="A45" s="113" t="s">
        <v>158</v>
      </c>
      <c r="B45" s="110"/>
      <c r="C45" s="156"/>
      <c r="D45" s="155"/>
      <c r="E45" s="157"/>
      <c r="F45" s="155"/>
      <c r="G45" s="155"/>
      <c r="H45" s="155"/>
      <c r="I45" s="155"/>
    </row>
    <row r="46" spans="1:9" s="108" customFormat="1" ht="18.75" customHeight="1">
      <c r="A46" s="117"/>
      <c r="B46" s="110"/>
      <c r="D46" s="156"/>
      <c r="E46" s="156"/>
      <c r="F46" s="156"/>
      <c r="G46" s="156"/>
      <c r="H46" s="156"/>
      <c r="I46" s="156"/>
    </row>
    <row r="47" spans="1:9" s="108" customFormat="1" ht="18.75" customHeight="1">
      <c r="A47" s="117"/>
      <c r="B47" s="110"/>
      <c r="C47" s="267" t="s">
        <v>80</v>
      </c>
      <c r="D47" s="267"/>
      <c r="E47" s="267"/>
      <c r="F47" s="159"/>
      <c r="G47" s="267" t="s">
        <v>81</v>
      </c>
      <c r="H47" s="267"/>
      <c r="I47" s="267"/>
    </row>
    <row r="48" spans="1:9" s="108" customFormat="1" ht="18.75" customHeight="1">
      <c r="A48" s="117"/>
      <c r="B48" s="110"/>
      <c r="C48" s="267" t="s">
        <v>4</v>
      </c>
      <c r="D48" s="267"/>
      <c r="E48" s="267"/>
      <c r="F48" s="158"/>
      <c r="G48" s="267" t="s">
        <v>4</v>
      </c>
      <c r="H48" s="267"/>
      <c r="I48" s="267"/>
    </row>
    <row r="49" spans="1:9" s="108" customFormat="1" ht="18.75" customHeight="1">
      <c r="A49" s="117"/>
      <c r="B49" s="110"/>
      <c r="C49" s="261" t="s">
        <v>100</v>
      </c>
      <c r="D49" s="261"/>
      <c r="E49" s="261"/>
      <c r="F49" s="139"/>
      <c r="G49" s="261" t="s">
        <v>100</v>
      </c>
      <c r="H49" s="261"/>
      <c r="I49" s="261"/>
    </row>
    <row r="50" spans="1:9" s="108" customFormat="1" ht="18.75" customHeight="1">
      <c r="A50" s="117"/>
      <c r="B50" s="110"/>
      <c r="C50" s="262" t="s">
        <v>214</v>
      </c>
      <c r="D50" s="262"/>
      <c r="E50" s="262"/>
      <c r="F50" s="139"/>
      <c r="G50" s="262" t="s">
        <v>214</v>
      </c>
      <c r="H50" s="262"/>
      <c r="I50" s="262"/>
    </row>
    <row r="51" spans="1:9" s="108" customFormat="1" ht="18.75" customHeight="1">
      <c r="A51" s="117"/>
      <c r="B51" s="110"/>
      <c r="C51" s="147">
        <v>2026</v>
      </c>
      <c r="D51" s="147"/>
      <c r="E51" s="147">
        <v>2025</v>
      </c>
      <c r="F51" s="147"/>
      <c r="G51" s="147">
        <v>2026</v>
      </c>
      <c r="H51" s="147"/>
      <c r="I51" s="147">
        <v>2025</v>
      </c>
    </row>
    <row r="52" spans="1:9" s="108" customFormat="1" ht="18.75" customHeight="1">
      <c r="A52" s="117"/>
      <c r="B52" s="110"/>
      <c r="C52" s="266" t="s">
        <v>8</v>
      </c>
      <c r="D52" s="266"/>
      <c r="E52" s="266"/>
      <c r="F52" s="266"/>
      <c r="G52" s="266"/>
      <c r="H52" s="266"/>
      <c r="I52" s="266"/>
    </row>
    <row r="53" spans="1:9" s="108" customFormat="1" ht="18.75" customHeight="1">
      <c r="A53" s="160" t="s">
        <v>170</v>
      </c>
      <c r="B53" s="110"/>
      <c r="C53" s="156"/>
      <c r="D53" s="156"/>
      <c r="E53" s="156"/>
      <c r="F53" s="156"/>
      <c r="G53" s="156"/>
      <c r="H53" s="156"/>
      <c r="I53" s="156"/>
    </row>
    <row r="54" spans="1:9" s="108" customFormat="1" ht="18.75" customHeight="1">
      <c r="A54" s="115" t="s">
        <v>171</v>
      </c>
      <c r="B54" s="149"/>
      <c r="C54" s="83">
        <v>1112</v>
      </c>
      <c r="D54" s="84"/>
      <c r="E54" s="246">
        <v>453</v>
      </c>
      <c r="F54" s="84"/>
      <c r="G54" s="15">
        <v>13</v>
      </c>
      <c r="H54" s="84"/>
      <c r="I54" s="15">
        <v>150657</v>
      </c>
    </row>
    <row r="55" spans="1:9" s="108" customFormat="1" ht="18.75" customHeight="1">
      <c r="A55" s="115" t="s">
        <v>172</v>
      </c>
      <c r="B55" s="149"/>
      <c r="C55" s="83">
        <v>13660</v>
      </c>
      <c r="D55" s="84"/>
      <c r="E55" s="246">
        <v>8276</v>
      </c>
      <c r="F55" s="84"/>
      <c r="G55" s="15">
        <v>0</v>
      </c>
      <c r="H55" s="84"/>
      <c r="I55" s="15">
        <v>0</v>
      </c>
    </row>
    <row r="56" spans="1:9" s="108" customFormat="1" ht="18.75" customHeight="1">
      <c r="A56" s="151" t="s">
        <v>173</v>
      </c>
      <c r="B56" s="149"/>
      <c r="C56" s="83">
        <v>-301550</v>
      </c>
      <c r="D56" s="84"/>
      <c r="E56" s="246">
        <v>-74502</v>
      </c>
      <c r="F56" s="84"/>
      <c r="G56" s="15">
        <v>0</v>
      </c>
      <c r="H56" s="84"/>
      <c r="I56" s="15">
        <v>0</v>
      </c>
    </row>
    <row r="57" spans="1:9" s="108" customFormat="1" ht="18.75" customHeight="1">
      <c r="A57" s="151" t="s">
        <v>174</v>
      </c>
      <c r="B57" s="149"/>
      <c r="C57" s="83">
        <v>-15226</v>
      </c>
      <c r="D57" s="84"/>
      <c r="E57" s="246">
        <v>-9114</v>
      </c>
      <c r="F57" s="84"/>
      <c r="G57" s="15">
        <v>0</v>
      </c>
      <c r="H57" s="84"/>
      <c r="I57" s="20">
        <v>-4</v>
      </c>
    </row>
    <row r="58" spans="1:9" s="108" customFormat="1" ht="18.75" customHeight="1">
      <c r="A58" s="151" t="s">
        <v>175</v>
      </c>
      <c r="B58" s="149"/>
      <c r="C58" s="83">
        <v>-1292</v>
      </c>
      <c r="D58" s="84"/>
      <c r="E58" s="246">
        <v>-50</v>
      </c>
      <c r="F58" s="84"/>
      <c r="G58" s="15">
        <v>-4</v>
      </c>
      <c r="H58" s="84"/>
      <c r="I58" s="15">
        <v>0</v>
      </c>
    </row>
    <row r="59" spans="1:9" s="108" customFormat="1" ht="18.75" customHeight="1">
      <c r="A59" s="151" t="s">
        <v>176</v>
      </c>
      <c r="B59" s="149"/>
      <c r="C59" s="83">
        <v>1901</v>
      </c>
      <c r="D59" s="84"/>
      <c r="E59" s="246">
        <v>191</v>
      </c>
      <c r="F59" s="84"/>
      <c r="G59" s="15">
        <v>1901</v>
      </c>
      <c r="H59" s="84"/>
      <c r="I59" s="20">
        <v>191</v>
      </c>
    </row>
    <row r="60" spans="1:9" s="108" customFormat="1" ht="18.75" customHeight="1">
      <c r="A60" s="151" t="s">
        <v>244</v>
      </c>
      <c r="B60" s="149"/>
      <c r="C60" s="83">
        <v>-21000</v>
      </c>
      <c r="D60" s="84"/>
      <c r="E60" s="20">
        <v>-787680</v>
      </c>
      <c r="F60" s="84"/>
      <c r="G60" s="15">
        <v>-142256</v>
      </c>
      <c r="H60" s="84"/>
      <c r="I60" s="20">
        <v>-423400</v>
      </c>
    </row>
    <row r="61" spans="1:9" s="108" customFormat="1" ht="18.75" customHeight="1">
      <c r="A61" s="151" t="s">
        <v>177</v>
      </c>
      <c r="B61" s="149"/>
      <c r="C61" s="83">
        <v>0</v>
      </c>
      <c r="D61" s="84"/>
      <c r="E61" s="20">
        <v>2069980</v>
      </c>
      <c r="F61" s="84"/>
      <c r="G61" s="15">
        <v>0</v>
      </c>
      <c r="H61" s="84"/>
      <c r="I61" s="20">
        <v>1976348</v>
      </c>
    </row>
    <row r="62" spans="1:9" s="108" customFormat="1" ht="18.75" customHeight="1">
      <c r="A62" s="151" t="s">
        <v>178</v>
      </c>
      <c r="B62" s="149"/>
      <c r="C62" s="83">
        <v>0</v>
      </c>
      <c r="D62" s="84"/>
      <c r="E62" s="246">
        <v>0</v>
      </c>
      <c r="F62" s="84"/>
      <c r="G62" s="46">
        <v>-7000</v>
      </c>
      <c r="H62" s="84"/>
      <c r="I62" s="46">
        <v>-5500</v>
      </c>
    </row>
    <row r="63" spans="1:9" s="108" customFormat="1" ht="18.45" customHeight="1">
      <c r="A63" s="151" t="s">
        <v>249</v>
      </c>
      <c r="B63" s="149"/>
      <c r="C63" s="15">
        <v>-150000</v>
      </c>
      <c r="D63" s="84"/>
      <c r="E63" s="246">
        <v>0</v>
      </c>
      <c r="F63" s="84"/>
      <c r="G63" s="15">
        <v>-150000</v>
      </c>
      <c r="H63" s="84"/>
      <c r="I63" s="46">
        <v>0</v>
      </c>
    </row>
    <row r="64" spans="1:9" s="108" customFormat="1" ht="18.75" customHeight="1">
      <c r="A64" s="151" t="s">
        <v>179</v>
      </c>
      <c r="B64" s="149"/>
      <c r="C64" s="83">
        <v>0</v>
      </c>
      <c r="D64" s="84"/>
      <c r="E64" s="246">
        <v>60000</v>
      </c>
      <c r="F64" s="84"/>
      <c r="G64" s="15">
        <v>0</v>
      </c>
      <c r="H64" s="84"/>
      <c r="I64" s="15">
        <v>60000</v>
      </c>
    </row>
    <row r="65" spans="1:9" s="108" customFormat="1" ht="18.75" customHeight="1">
      <c r="A65" s="151" t="s">
        <v>231</v>
      </c>
      <c r="B65" s="149"/>
      <c r="C65" s="83">
        <v>-232</v>
      </c>
      <c r="D65" s="84"/>
      <c r="E65" s="20">
        <v>-241</v>
      </c>
      <c r="F65" s="84"/>
      <c r="G65" s="15">
        <v>0</v>
      </c>
      <c r="H65" s="84"/>
      <c r="I65" s="15">
        <v>0</v>
      </c>
    </row>
    <row r="66" spans="1:9" s="108" customFormat="1" ht="18.75" hidden="1" customHeight="1">
      <c r="A66" s="151" t="s">
        <v>180</v>
      </c>
      <c r="B66" s="149"/>
      <c r="C66" s="83"/>
      <c r="D66" s="84"/>
      <c r="E66" s="20">
        <v>0</v>
      </c>
      <c r="F66" s="84"/>
      <c r="G66" s="15">
        <v>0</v>
      </c>
      <c r="H66" s="84"/>
      <c r="I66" s="15">
        <v>0</v>
      </c>
    </row>
    <row r="67" spans="1:9" s="108" customFormat="1" ht="18.75" customHeight="1">
      <c r="A67" s="151" t="s">
        <v>243</v>
      </c>
      <c r="B67" s="149"/>
      <c r="C67" s="83">
        <v>6630</v>
      </c>
      <c r="D67" s="84"/>
      <c r="E67" s="20">
        <v>0</v>
      </c>
      <c r="F67" s="84"/>
      <c r="G67" s="15">
        <v>0</v>
      </c>
      <c r="H67" s="84"/>
      <c r="I67" s="15">
        <v>0</v>
      </c>
    </row>
    <row r="68" spans="1:9" s="108" customFormat="1" ht="18.75" customHeight="1">
      <c r="A68" s="151" t="s">
        <v>232</v>
      </c>
      <c r="B68" s="149"/>
      <c r="C68" s="83">
        <v>0</v>
      </c>
      <c r="D68" s="84"/>
      <c r="E68" s="20">
        <v>4160</v>
      </c>
      <c r="F68" s="84"/>
      <c r="G68" s="15">
        <v>0</v>
      </c>
      <c r="H68" s="84"/>
      <c r="I68" s="15">
        <v>0</v>
      </c>
    </row>
    <row r="69" spans="1:9" s="108" customFormat="1" ht="18.75" customHeight="1">
      <c r="A69" s="151" t="s">
        <v>250</v>
      </c>
      <c r="B69" s="149"/>
      <c r="C69" s="83">
        <v>0</v>
      </c>
      <c r="D69" s="84"/>
      <c r="E69" s="20">
        <v>-404</v>
      </c>
      <c r="F69" s="84"/>
      <c r="G69" s="15">
        <v>0</v>
      </c>
      <c r="H69" s="84"/>
      <c r="I69" s="20">
        <v>0</v>
      </c>
    </row>
    <row r="70" spans="1:9" s="108" customFormat="1" ht="18.75" customHeight="1">
      <c r="A70" s="151" t="s">
        <v>256</v>
      </c>
      <c r="B70" s="149"/>
      <c r="C70" s="83">
        <v>-545478</v>
      </c>
      <c r="D70" s="84"/>
      <c r="E70" s="20">
        <v>0</v>
      </c>
      <c r="F70" s="84"/>
      <c r="G70" s="15">
        <v>0</v>
      </c>
      <c r="H70" s="84"/>
      <c r="I70" s="20">
        <v>0</v>
      </c>
    </row>
    <row r="71" spans="1:9" s="108" customFormat="1" ht="18.75" customHeight="1">
      <c r="A71" s="106" t="s">
        <v>181</v>
      </c>
      <c r="B71" s="149"/>
      <c r="C71" s="103">
        <v>-1011475</v>
      </c>
      <c r="D71" s="163"/>
      <c r="E71" s="103">
        <v>1271069</v>
      </c>
      <c r="F71" s="163"/>
      <c r="G71" s="103">
        <v>-297346</v>
      </c>
      <c r="H71" s="163"/>
      <c r="I71" s="103">
        <v>1758292</v>
      </c>
    </row>
    <row r="72" spans="1:9" s="108" customFormat="1" ht="13.8">
      <c r="A72" s="106"/>
      <c r="B72" s="149"/>
      <c r="C72" s="164"/>
      <c r="D72" s="164"/>
      <c r="E72" s="164"/>
      <c r="F72" s="164"/>
      <c r="G72" s="164"/>
      <c r="H72" s="164"/>
      <c r="I72" s="164"/>
    </row>
    <row r="73" spans="1:9" s="142" customFormat="1" ht="18.75" customHeight="1">
      <c r="A73" s="107" t="s">
        <v>0</v>
      </c>
      <c r="B73" s="110"/>
      <c r="C73" s="154"/>
      <c r="D73" s="155"/>
      <c r="E73" s="154"/>
      <c r="F73" s="155"/>
      <c r="G73" s="155"/>
      <c r="H73" s="155"/>
      <c r="I73" s="155"/>
    </row>
    <row r="74" spans="1:9" ht="18.75" customHeight="1">
      <c r="A74" s="113" t="s">
        <v>158</v>
      </c>
      <c r="B74" s="110"/>
      <c r="C74" s="156"/>
      <c r="D74" s="155"/>
      <c r="E74" s="157"/>
      <c r="F74" s="155"/>
      <c r="G74" s="155"/>
      <c r="H74" s="155"/>
      <c r="I74" s="155"/>
    </row>
    <row r="75" spans="1:9" s="108" customFormat="1" ht="18.75" customHeight="1">
      <c r="A75" s="117"/>
      <c r="B75" s="110"/>
      <c r="D75" s="156"/>
      <c r="E75" s="156"/>
      <c r="F75" s="156"/>
      <c r="G75" s="156"/>
      <c r="H75" s="156"/>
      <c r="I75" s="156"/>
    </row>
    <row r="76" spans="1:9" s="108" customFormat="1" ht="18.75" customHeight="1">
      <c r="A76" s="117"/>
      <c r="B76" s="110"/>
      <c r="C76" s="267" t="s">
        <v>80</v>
      </c>
      <c r="D76" s="267"/>
      <c r="E76" s="267"/>
      <c r="F76" s="159"/>
      <c r="G76" s="267" t="s">
        <v>81</v>
      </c>
      <c r="H76" s="267"/>
      <c r="I76" s="267"/>
    </row>
    <row r="77" spans="1:9" s="108" customFormat="1" ht="18.75" customHeight="1">
      <c r="A77" s="117"/>
      <c r="B77" s="110"/>
      <c r="C77" s="267" t="s">
        <v>4</v>
      </c>
      <c r="D77" s="267"/>
      <c r="E77" s="267"/>
      <c r="F77" s="158"/>
      <c r="G77" s="267" t="s">
        <v>4</v>
      </c>
      <c r="H77" s="267"/>
      <c r="I77" s="267"/>
    </row>
    <row r="78" spans="1:9" s="108" customFormat="1" ht="18.75" customHeight="1">
      <c r="A78" s="117"/>
      <c r="B78" s="110"/>
      <c r="C78" s="261" t="s">
        <v>100</v>
      </c>
      <c r="D78" s="261"/>
      <c r="E78" s="261"/>
      <c r="F78" s="139"/>
      <c r="G78" s="261" t="s">
        <v>100</v>
      </c>
      <c r="H78" s="261"/>
      <c r="I78" s="261"/>
    </row>
    <row r="79" spans="1:9" s="108" customFormat="1" ht="18.75" customHeight="1">
      <c r="A79" s="117"/>
      <c r="B79" s="110"/>
      <c r="C79" s="262" t="s">
        <v>214</v>
      </c>
      <c r="D79" s="262"/>
      <c r="E79" s="262"/>
      <c r="F79" s="139"/>
      <c r="G79" s="262" t="s">
        <v>214</v>
      </c>
      <c r="H79" s="262"/>
      <c r="I79" s="262"/>
    </row>
    <row r="80" spans="1:9" s="108" customFormat="1" ht="18.75" customHeight="1">
      <c r="A80" s="117"/>
      <c r="B80" s="110"/>
      <c r="C80" s="147">
        <v>2026</v>
      </c>
      <c r="D80" s="147"/>
      <c r="E80" s="147">
        <v>2025</v>
      </c>
      <c r="F80" s="147"/>
      <c r="G80" s="147">
        <v>2026</v>
      </c>
      <c r="H80" s="147"/>
      <c r="I80" s="147">
        <v>2025</v>
      </c>
    </row>
    <row r="81" spans="1:9" s="108" customFormat="1" ht="18.75" customHeight="1">
      <c r="A81" s="117"/>
      <c r="B81" s="110"/>
      <c r="C81" s="266" t="s">
        <v>8</v>
      </c>
      <c r="D81" s="266"/>
      <c r="E81" s="266"/>
      <c r="F81" s="266"/>
      <c r="G81" s="266"/>
      <c r="H81" s="266"/>
      <c r="I81" s="266"/>
    </row>
    <row r="82" spans="1:9" s="108" customFormat="1" ht="18.75" customHeight="1">
      <c r="A82" s="165" t="s">
        <v>182</v>
      </c>
      <c r="B82" s="149"/>
      <c r="C82" s="164"/>
      <c r="D82" s="164"/>
      <c r="E82" s="164"/>
      <c r="F82" s="164"/>
      <c r="G82" s="164"/>
      <c r="H82" s="164"/>
      <c r="I82" s="164"/>
    </row>
    <row r="83" spans="1:9" s="108" customFormat="1" ht="18.75" customHeight="1">
      <c r="A83" s="151" t="s">
        <v>183</v>
      </c>
      <c r="B83" s="110"/>
      <c r="C83" s="83">
        <v>-168756</v>
      </c>
      <c r="D83" s="83"/>
      <c r="E83" s="246">
        <v>-187466</v>
      </c>
      <c r="F83" s="87"/>
      <c r="G83" s="83">
        <v>-121306</v>
      </c>
      <c r="H83" s="87"/>
      <c r="I83" s="246">
        <v>-142374</v>
      </c>
    </row>
    <row r="84" spans="1:9" s="108" customFormat="1" ht="18.75" customHeight="1">
      <c r="A84" s="166" t="s">
        <v>204</v>
      </c>
      <c r="B84" s="110"/>
      <c r="C84" s="83">
        <v>20561</v>
      </c>
      <c r="D84" s="83"/>
      <c r="E84" s="246">
        <v>-166369</v>
      </c>
      <c r="F84" s="87"/>
      <c r="G84" s="83">
        <v>20561</v>
      </c>
      <c r="H84" s="87"/>
      <c r="I84" s="246">
        <v>606</v>
      </c>
    </row>
    <row r="85" spans="1:9" s="108" customFormat="1" ht="18.75" customHeight="1">
      <c r="A85" s="151" t="s">
        <v>184</v>
      </c>
      <c r="B85" s="110"/>
      <c r="C85" s="83">
        <v>1983951</v>
      </c>
      <c r="D85" s="83"/>
      <c r="E85" s="246">
        <v>76495</v>
      </c>
      <c r="F85" s="87"/>
      <c r="G85" s="83">
        <v>1983951</v>
      </c>
      <c r="H85" s="87"/>
      <c r="I85" s="246">
        <v>76494</v>
      </c>
    </row>
    <row r="86" spans="1:9" s="108" customFormat="1" ht="18.75" customHeight="1">
      <c r="A86" s="151" t="s">
        <v>233</v>
      </c>
      <c r="B86" s="110"/>
      <c r="C86" s="83">
        <v>0</v>
      </c>
      <c r="D86" s="87"/>
      <c r="E86" s="246">
        <v>590067</v>
      </c>
      <c r="F86" s="87"/>
      <c r="G86" s="83">
        <v>62000</v>
      </c>
      <c r="H86" s="87"/>
      <c r="I86" s="246">
        <v>436500</v>
      </c>
    </row>
    <row r="87" spans="1:9" s="108" customFormat="1" ht="18.75" customHeight="1">
      <c r="A87" s="151" t="s">
        <v>234</v>
      </c>
      <c r="B87" s="110"/>
      <c r="C87" s="83">
        <v>-39000</v>
      </c>
      <c r="D87" s="87"/>
      <c r="E87" s="246">
        <v>-261400</v>
      </c>
      <c r="F87" s="87"/>
      <c r="G87" s="83">
        <v>-1126953</v>
      </c>
      <c r="H87" s="87"/>
      <c r="I87" s="246">
        <v>-261400</v>
      </c>
    </row>
    <row r="88" spans="1:9" s="108" customFormat="1" ht="18.75" customHeight="1">
      <c r="A88" s="151" t="s">
        <v>185</v>
      </c>
      <c r="B88" s="149"/>
      <c r="C88" s="83">
        <v>-20377</v>
      </c>
      <c r="D88" s="83"/>
      <c r="E88" s="246">
        <v>-20863</v>
      </c>
      <c r="F88" s="83"/>
      <c r="G88" s="83">
        <v>-108</v>
      </c>
      <c r="H88" s="83"/>
      <c r="I88" s="246">
        <v>-216</v>
      </c>
    </row>
    <row r="89" spans="1:9" s="108" customFormat="1" ht="18.75" customHeight="1">
      <c r="A89" s="151" t="s">
        <v>186</v>
      </c>
      <c r="B89" s="149"/>
      <c r="C89" s="15">
        <v>14191</v>
      </c>
      <c r="D89" s="84"/>
      <c r="E89" s="15">
        <v>502120</v>
      </c>
      <c r="F89" s="84"/>
      <c r="G89" s="83">
        <v>0</v>
      </c>
      <c r="H89" s="84"/>
      <c r="I89" s="246">
        <v>0</v>
      </c>
    </row>
    <row r="90" spans="1:9" s="108" customFormat="1" ht="18.600000000000001" customHeight="1">
      <c r="A90" s="151" t="s">
        <v>187</v>
      </c>
      <c r="B90" s="149"/>
      <c r="C90" s="83">
        <v>-158369</v>
      </c>
      <c r="D90" s="83"/>
      <c r="E90" s="246">
        <v>-89734</v>
      </c>
      <c r="F90" s="83"/>
      <c r="G90" s="83">
        <v>0</v>
      </c>
      <c r="H90" s="83"/>
      <c r="I90" s="246">
        <v>-12750</v>
      </c>
    </row>
    <row r="91" spans="1:9" s="108" customFormat="1" ht="18.600000000000001" customHeight="1">
      <c r="A91" s="151" t="s">
        <v>188</v>
      </c>
      <c r="B91" s="149"/>
      <c r="C91" s="83">
        <v>0</v>
      </c>
      <c r="D91" s="83"/>
      <c r="E91" s="246">
        <v>78140</v>
      </c>
      <c r="F91" s="83"/>
      <c r="G91" s="83">
        <v>0</v>
      </c>
      <c r="H91" s="83"/>
      <c r="I91" s="246">
        <v>78140</v>
      </c>
    </row>
    <row r="92" spans="1:9" s="108" customFormat="1" ht="18.75" customHeight="1">
      <c r="A92" s="151" t="s">
        <v>189</v>
      </c>
      <c r="B92" s="149"/>
      <c r="C92" s="83">
        <v>-47129</v>
      </c>
      <c r="D92" s="83"/>
      <c r="E92" s="246">
        <v>-83568</v>
      </c>
      <c r="F92" s="83"/>
      <c r="G92" s="83">
        <v>-47129</v>
      </c>
      <c r="H92" s="83"/>
      <c r="I92" s="246">
        <v>-83568</v>
      </c>
    </row>
    <row r="93" spans="1:9" s="108" customFormat="1" ht="18.75" customHeight="1">
      <c r="A93" s="151" t="s">
        <v>190</v>
      </c>
      <c r="B93" s="149"/>
      <c r="C93" s="83">
        <v>400000</v>
      </c>
      <c r="D93" s="83"/>
      <c r="E93" s="20">
        <v>732494</v>
      </c>
      <c r="F93" s="83"/>
      <c r="G93" s="83">
        <v>400000</v>
      </c>
      <c r="H93" s="83"/>
      <c r="I93" s="20">
        <v>732494</v>
      </c>
    </row>
    <row r="94" spans="1:9" s="108" customFormat="1" ht="18.75" customHeight="1">
      <c r="A94" s="151" t="s">
        <v>191</v>
      </c>
      <c r="B94" s="149"/>
      <c r="C94" s="83">
        <v>-385000</v>
      </c>
      <c r="D94" s="83"/>
      <c r="E94" s="246">
        <v>-690000</v>
      </c>
      <c r="F94" s="83"/>
      <c r="G94" s="83">
        <v>-385000</v>
      </c>
      <c r="H94" s="83"/>
      <c r="I94" s="246">
        <v>-690000</v>
      </c>
    </row>
    <row r="95" spans="1:9" s="108" customFormat="1" ht="18.75" customHeight="1">
      <c r="A95" s="151" t="s">
        <v>192</v>
      </c>
      <c r="B95" s="149"/>
      <c r="C95" s="83">
        <v>0</v>
      </c>
      <c r="D95" s="83"/>
      <c r="E95" s="246">
        <v>500000</v>
      </c>
      <c r="F95" s="83"/>
      <c r="G95" s="83">
        <v>0</v>
      </c>
      <c r="H95" s="83"/>
      <c r="I95" s="246">
        <v>0</v>
      </c>
    </row>
    <row r="96" spans="1:9" s="108" customFormat="1" ht="18.75" customHeight="1">
      <c r="A96" s="151" t="s">
        <v>193</v>
      </c>
      <c r="B96" s="149"/>
      <c r="C96" s="83">
        <v>-792800</v>
      </c>
      <c r="D96" s="83"/>
      <c r="E96" s="246">
        <v>-1712200</v>
      </c>
      <c r="F96" s="83"/>
      <c r="G96" s="83">
        <v>-543600</v>
      </c>
      <c r="H96" s="83"/>
      <c r="I96" s="246">
        <v>-1489300</v>
      </c>
    </row>
    <row r="97" spans="1:12" s="108" customFormat="1" ht="18.75" customHeight="1">
      <c r="A97" s="106" t="s">
        <v>194</v>
      </c>
      <c r="B97" s="149"/>
      <c r="C97" s="103">
        <v>807272</v>
      </c>
      <c r="D97" s="163"/>
      <c r="E97" s="103">
        <v>-732284</v>
      </c>
      <c r="F97" s="163"/>
      <c r="G97" s="103">
        <v>242416</v>
      </c>
      <c r="H97" s="163"/>
      <c r="I97" s="103">
        <v>-1355374</v>
      </c>
    </row>
    <row r="98" spans="1:12" s="108" customFormat="1" ht="13.8">
      <c r="A98" s="106"/>
      <c r="B98" s="149"/>
      <c r="C98" s="164"/>
      <c r="D98" s="167"/>
      <c r="E98" s="164"/>
      <c r="F98" s="167"/>
      <c r="G98" s="167"/>
      <c r="H98" s="167"/>
      <c r="I98" s="167"/>
    </row>
    <row r="99" spans="1:12" s="108" customFormat="1" ht="18.75" customHeight="1">
      <c r="A99" s="151" t="s">
        <v>195</v>
      </c>
      <c r="B99" s="149"/>
      <c r="C99" s="164"/>
      <c r="D99" s="164"/>
      <c r="E99" s="164"/>
      <c r="F99" s="164"/>
      <c r="G99" s="88"/>
      <c r="H99" s="164"/>
      <c r="I99" s="88"/>
    </row>
    <row r="100" spans="1:12" s="108" customFormat="1" ht="18.75" customHeight="1">
      <c r="A100" s="151" t="s">
        <v>196</v>
      </c>
      <c r="B100" s="149"/>
      <c r="C100" s="250">
        <f>C97+C71+C41</f>
        <v>-167181</v>
      </c>
      <c r="D100" s="163"/>
      <c r="E100" s="250">
        <f>E97+E71+E41</f>
        <v>29228</v>
      </c>
      <c r="F100" s="163"/>
      <c r="G100" s="250">
        <f>G97+G71+G41</f>
        <v>-41453</v>
      </c>
      <c r="H100" s="163"/>
      <c r="I100" s="250">
        <f>I97+I71+I41</f>
        <v>8289</v>
      </c>
    </row>
    <row r="101" spans="1:12" s="108" customFormat="1" ht="18.75" customHeight="1">
      <c r="A101" s="151" t="s">
        <v>197</v>
      </c>
      <c r="B101" s="149"/>
      <c r="C101" s="168">
        <v>65</v>
      </c>
      <c r="D101" s="163"/>
      <c r="E101" s="168">
        <v>-18</v>
      </c>
      <c r="F101" s="163"/>
      <c r="G101" s="85">
        <v>0</v>
      </c>
      <c r="H101" s="163"/>
      <c r="I101" s="247">
        <v>0</v>
      </c>
    </row>
    <row r="102" spans="1:12" s="108" customFormat="1" ht="18.75" customHeight="1">
      <c r="A102" s="106" t="s">
        <v>198</v>
      </c>
      <c r="B102" s="149"/>
      <c r="C102" s="104">
        <v>-167116</v>
      </c>
      <c r="D102" s="163"/>
      <c r="E102" s="225">
        <v>29210</v>
      </c>
      <c r="F102" s="163"/>
      <c r="G102" s="104">
        <v>-41453</v>
      </c>
      <c r="H102" s="163"/>
      <c r="I102" s="225">
        <v>8289</v>
      </c>
    </row>
    <row r="103" spans="1:12" s="108" customFormat="1" ht="18.75" customHeight="1">
      <c r="A103" s="151" t="s">
        <v>199</v>
      </c>
      <c r="B103" s="149"/>
      <c r="C103" s="90">
        <f>'BS 3-5'!F11</f>
        <v>249962</v>
      </c>
      <c r="D103" s="84"/>
      <c r="E103" s="34">
        <v>40700</v>
      </c>
      <c r="F103" s="84"/>
      <c r="G103" s="92">
        <f>'BS 3-5'!J11</f>
        <v>42911</v>
      </c>
      <c r="H103" s="84"/>
      <c r="I103" s="34">
        <v>2371</v>
      </c>
    </row>
    <row r="104" spans="1:12" s="108" customFormat="1" ht="18.75" customHeight="1" thickBot="1">
      <c r="A104" s="106" t="s">
        <v>200</v>
      </c>
      <c r="B104" s="149"/>
      <c r="C104" s="91">
        <v>82846</v>
      </c>
      <c r="D104" s="89"/>
      <c r="E104" s="91">
        <v>69910</v>
      </c>
      <c r="F104" s="89"/>
      <c r="G104" s="91">
        <v>1458</v>
      </c>
      <c r="H104" s="89"/>
      <c r="I104" s="91">
        <v>10660</v>
      </c>
      <c r="J104" s="109"/>
      <c r="K104" s="109"/>
      <c r="L104" s="109"/>
    </row>
    <row r="105" spans="1:12" s="108" customFormat="1" ht="14.4" thickTop="1">
      <c r="A105" s="117"/>
      <c r="B105" s="110"/>
      <c r="C105" s="266"/>
      <c r="D105" s="266"/>
      <c r="E105" s="266"/>
      <c r="F105" s="266"/>
      <c r="G105" s="266"/>
      <c r="H105" s="266"/>
      <c r="I105" s="266"/>
    </row>
    <row r="106" spans="1:12" ht="18.75" customHeight="1">
      <c r="A106" s="165" t="s">
        <v>201</v>
      </c>
      <c r="B106" s="110"/>
      <c r="C106" s="108"/>
      <c r="D106" s="108"/>
      <c r="E106" s="108"/>
      <c r="F106" s="108"/>
      <c r="H106" s="108"/>
      <c r="K106" s="108"/>
    </row>
    <row r="107" spans="1:12" ht="18.75" customHeight="1">
      <c r="A107" s="151" t="s">
        <v>235</v>
      </c>
      <c r="B107" s="110"/>
      <c r="C107" s="1">
        <v>0</v>
      </c>
      <c r="D107" s="1"/>
      <c r="E107" s="221">
        <v>2060000</v>
      </c>
      <c r="F107" s="1"/>
      <c r="G107" s="1">
        <v>0</v>
      </c>
      <c r="H107" s="1"/>
      <c r="I107" s="1">
        <v>0</v>
      </c>
    </row>
    <row r="108" spans="1:12" ht="18.75" customHeight="1">
      <c r="A108" s="151" t="s">
        <v>236</v>
      </c>
      <c r="B108" s="110"/>
      <c r="C108" s="18">
        <v>0</v>
      </c>
      <c r="D108" s="1"/>
      <c r="E108" s="221">
        <v>1796</v>
      </c>
      <c r="F108" s="1"/>
      <c r="G108" s="1">
        <v>0</v>
      </c>
      <c r="H108" s="1"/>
      <c r="I108" s="18">
        <v>0</v>
      </c>
    </row>
    <row r="109" spans="1:12" ht="18.75" customHeight="1">
      <c r="A109" s="151" t="s">
        <v>202</v>
      </c>
      <c r="B109" s="110"/>
      <c r="C109" s="18">
        <v>1002</v>
      </c>
      <c r="D109" s="1"/>
      <c r="E109" s="34">
        <v>5242</v>
      </c>
      <c r="F109" s="1"/>
      <c r="G109" s="1">
        <v>1002</v>
      </c>
      <c r="H109" s="1"/>
      <c r="I109" s="18">
        <v>5242</v>
      </c>
    </row>
    <row r="110" spans="1:12" ht="18.75" customHeight="1">
      <c r="A110" s="151" t="s">
        <v>208</v>
      </c>
      <c r="B110" s="110"/>
      <c r="C110" s="18">
        <v>285</v>
      </c>
      <c r="D110" s="1"/>
      <c r="E110" s="248">
        <v>20</v>
      </c>
      <c r="F110" s="1"/>
      <c r="G110" s="109">
        <v>13</v>
      </c>
      <c r="H110" s="1"/>
      <c r="I110" s="18">
        <v>20</v>
      </c>
    </row>
    <row r="111" spans="1:12" ht="18.75" customHeight="1">
      <c r="A111" s="151" t="s">
        <v>242</v>
      </c>
      <c r="B111" s="110"/>
      <c r="C111" s="18">
        <v>226</v>
      </c>
      <c r="D111" s="1"/>
      <c r="E111" s="248">
        <v>0</v>
      </c>
      <c r="F111" s="1"/>
      <c r="G111" s="109">
        <v>0</v>
      </c>
      <c r="H111" s="1"/>
      <c r="I111" s="18">
        <v>0</v>
      </c>
    </row>
    <row r="112" spans="1:12" ht="18.75" customHeight="1">
      <c r="A112" s="151" t="s">
        <v>203</v>
      </c>
      <c r="B112" s="110"/>
      <c r="C112" s="18">
        <v>28622</v>
      </c>
      <c r="D112" s="20"/>
      <c r="E112" s="248">
        <v>14104</v>
      </c>
      <c r="F112" s="20"/>
      <c r="G112" s="1">
        <v>0</v>
      </c>
      <c r="H112" s="20"/>
      <c r="I112" s="248">
        <v>0</v>
      </c>
    </row>
    <row r="113" spans="1:9" ht="18.75" customHeight="1">
      <c r="A113" s="151" t="s">
        <v>253</v>
      </c>
      <c r="B113" s="110"/>
      <c r="C113" s="18"/>
      <c r="D113" s="20"/>
      <c r="E113" s="248"/>
      <c r="F113" s="20"/>
      <c r="G113" s="1"/>
      <c r="H113" s="20"/>
      <c r="I113" s="248"/>
    </row>
    <row r="114" spans="1:9" ht="18.75" customHeight="1">
      <c r="A114" s="151" t="s">
        <v>254</v>
      </c>
      <c r="B114" s="110"/>
      <c r="C114" s="18">
        <v>323629</v>
      </c>
      <c r="D114" s="1"/>
      <c r="E114" s="248">
        <v>0</v>
      </c>
      <c r="F114" s="1"/>
      <c r="G114" s="1">
        <v>0</v>
      </c>
      <c r="H114" s="20"/>
      <c r="I114" s="248">
        <v>0</v>
      </c>
    </row>
    <row r="115" spans="1:9" ht="18.75" customHeight="1">
      <c r="G115" s="109"/>
    </row>
  </sheetData>
  <sheetProtection formatCells="0" formatColumns="0" formatRows="0" insertColumns="0" insertRows="0" insertHyperlinks="0" deleteColumns="0" deleteRows="0" sort="0" autoFilter="0" pivotTables="0"/>
  <mergeCells count="28">
    <mergeCell ref="C105:I105"/>
    <mergeCell ref="C48:E48"/>
    <mergeCell ref="G48:I48"/>
    <mergeCell ref="C49:E49"/>
    <mergeCell ref="G49:I49"/>
    <mergeCell ref="C50:E50"/>
    <mergeCell ref="G50:I50"/>
    <mergeCell ref="C76:E76"/>
    <mergeCell ref="G76:I76"/>
    <mergeCell ref="C77:E77"/>
    <mergeCell ref="G77:I77"/>
    <mergeCell ref="C78:E78"/>
    <mergeCell ref="G78:I78"/>
    <mergeCell ref="C79:E79"/>
    <mergeCell ref="G79:I79"/>
    <mergeCell ref="C81:I81"/>
    <mergeCell ref="C4:E4"/>
    <mergeCell ref="G4:I4"/>
    <mergeCell ref="C5:E5"/>
    <mergeCell ref="G5:I5"/>
    <mergeCell ref="C6:E6"/>
    <mergeCell ref="G6:I6"/>
    <mergeCell ref="C52:I52"/>
    <mergeCell ref="C7:E7"/>
    <mergeCell ref="G7:I7"/>
    <mergeCell ref="C9:I9"/>
    <mergeCell ref="C47:E47"/>
    <mergeCell ref="G47:I47"/>
  </mergeCells>
  <pageMargins left="0.8" right="0.8" top="0.48" bottom="0.5" header="0.5" footer="0.5"/>
  <pageSetup paperSize="9" scale="63" firstPageNumber="12" fitToHeight="0" orientation="portrait" useFirstPageNumber="1" r:id="rId1"/>
  <headerFooter>
    <oddFooter>&amp;L The accompanying notes form an integral part of the interim financial statements.
&amp;C&amp;P</oddFooter>
  </headerFooter>
  <rowBreaks count="2" manualBreakCount="2">
    <brk id="43" max="16383" man="1"/>
    <brk id="72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0617DB-1218-4770-8827-4C020C5263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1A2E27-70FD-4B2C-991D-BBA4974577BE}">
  <ds:schemaRefs>
    <ds:schemaRef ds:uri="http://schemas.openxmlformats.org/package/2006/metadata/core-properties"/>
    <ds:schemaRef ds:uri="http://purl.org/dc/elements/1.1/"/>
    <ds:schemaRef ds:uri="05716746-add9-412a-97a9-1b5167d151a3"/>
    <ds:schemaRef ds:uri="http://schemas.microsoft.com/office/2006/documentManagement/types"/>
    <ds:schemaRef ds:uri="http://www.w3.org/XML/1998/namespace"/>
    <ds:schemaRef ds:uri="http://purl.org/dc/terms/"/>
    <ds:schemaRef ds:uri="http://schemas.microsoft.com/sharepoint/v3"/>
    <ds:schemaRef ds:uri="http://purl.org/dc/dcmitype/"/>
    <ds:schemaRef ds:uri="http://schemas.microsoft.com/office/infopath/2007/PartnerControls"/>
    <ds:schemaRef ds:uri="4243d5be-521d-4052-81ca-f0f31ea6f2da"/>
    <ds:schemaRef ds:uri="f6ba49b0-bcda-4796-8236-5b5cc1493ace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76A20CE-D981-4E2D-A1BF-DED969426A2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PL3M 6-7</vt:lpstr>
      <vt:lpstr>CH Conso 8</vt:lpstr>
      <vt:lpstr>CH Conso 9</vt:lpstr>
      <vt:lpstr>CH Separate 10</vt:lpstr>
      <vt:lpstr>CH Separate 11</vt:lpstr>
      <vt:lpstr>Cash-flow 12-14</vt:lpstr>
      <vt:lpstr>'BS 3-5'!Print_Area</vt:lpstr>
      <vt:lpstr>'Cash-flow 12-14'!Print_Area</vt:lpstr>
      <vt:lpstr>'CH Conso 8'!Print_Area</vt:lpstr>
      <vt:lpstr>'CH Conso 9'!Print_Area</vt:lpstr>
      <vt:lpstr>'CH Separate 10'!Print_Area</vt:lpstr>
      <vt:lpstr>'CH Separate 11'!Print_Area</vt:lpstr>
      <vt:lpstr>'PL3M 6-7'!Print_Area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lsudsanram</dc:creator>
  <cp:keywords/>
  <dc:description/>
  <cp:lastModifiedBy>pornpavee  phungsontisakul</cp:lastModifiedBy>
  <cp:revision/>
  <cp:lastPrinted>2026-05-14T11:31:06Z</cp:lastPrinted>
  <dcterms:created xsi:type="dcterms:W3CDTF">2005-04-19T12:56:38Z</dcterms:created>
  <dcterms:modified xsi:type="dcterms:W3CDTF">2026-05-14T17:42:56Z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