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anda Jewelry\2026\Q1'2026\SET\"/>
    </mc:Choice>
  </mc:AlternateContent>
  <xr:revisionPtr revIDLastSave="0" documentId="13_ncr:1_{1083655F-BCCA-4032-9159-B5E318338D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3" r:id="rId1"/>
    <sheet name="PL" sheetId="8" r:id="rId2"/>
    <sheet name="EQ_Conso" sheetId="6" r:id="rId3"/>
    <sheet name="EQ_Separate" sheetId="5" r:id="rId4"/>
    <sheet name="CF" sheetId="18" r:id="rId5"/>
    <sheet name="DS_INTERNAL_SETTINGS_STORAGE" sheetId="14" state="veryHidden" r:id="rId6"/>
    <sheet name="DS_INTERNAL_DOCGROUP_STORAGE" sheetId="15" state="veryHidden" r:id="rId7"/>
    <sheet name="DS_INTERNAL_DOCUMENT_STORAGE" sheetId="16" state="veryHidden" r:id="rId8"/>
    <sheet name="DS_INTERNAL_SNIP_STORAGE" sheetId="17" state="veryHidden" r:id="rId9"/>
  </sheets>
  <definedNames>
    <definedName name="_xlnm._FilterDatabase" localSheetId="4" hidden="1">CF!$A$8:$A$54</definedName>
    <definedName name="_xlnm._FilterDatabase" localSheetId="1" hidden="1">PL!#REF!</definedName>
    <definedName name="_xlnm.Print_Area" localSheetId="0">BS!$A$1:$K$89</definedName>
    <definedName name="_xlnm.Print_Area" localSheetId="4">CF!$A$1:$K$87</definedName>
    <definedName name="_xlnm.Print_Area" localSheetId="3">EQ_Separate!$A$1:$N$25</definedName>
    <definedName name="_xlnm.Print_Area" localSheetId="1">PL!$A$1:$J$70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8" l="1"/>
  <c r="F9" i="18"/>
  <c r="D79" i="13"/>
  <c r="D77" i="13"/>
  <c r="R23" i="6" l="1"/>
  <c r="J72" i="18" l="1"/>
  <c r="H72" i="18"/>
  <c r="F72" i="18"/>
  <c r="D72" i="18"/>
  <c r="N18" i="5" l="1"/>
  <c r="D48" i="13"/>
  <c r="D27" i="13"/>
  <c r="D16" i="13" l="1"/>
  <c r="D28" i="13" s="1"/>
  <c r="H13" i="8"/>
  <c r="H80" i="18"/>
  <c r="D80" i="18"/>
  <c r="O30" i="5"/>
  <c r="O29" i="5"/>
  <c r="O28" i="5"/>
  <c r="O27" i="5"/>
  <c r="T22" i="6"/>
  <c r="J77" i="18" l="1"/>
  <c r="H77" i="18"/>
  <c r="F77" i="18"/>
  <c r="D77" i="18"/>
  <c r="J29" i="18"/>
  <c r="J51" i="18" s="1"/>
  <c r="J54" i="18" s="1"/>
  <c r="F29" i="18"/>
  <c r="F51" i="18" s="1"/>
  <c r="F54" i="18" s="1"/>
  <c r="F79" i="18" l="1"/>
  <c r="F81" i="18" s="1"/>
  <c r="J79" i="18"/>
  <c r="J81" i="18" s="1"/>
  <c r="H23" i="5" l="1"/>
  <c r="F23" i="5"/>
  <c r="D23" i="5"/>
  <c r="B23" i="5"/>
  <c r="L24" i="6" l="1"/>
  <c r="H24" i="6"/>
  <c r="J48" i="13" l="1"/>
  <c r="L23" i="5" l="1"/>
  <c r="N24" i="6"/>
  <c r="T24" i="6"/>
  <c r="F13" i="8"/>
  <c r="F48" i="13"/>
  <c r="F27" i="13"/>
  <c r="H21" i="8" l="1"/>
  <c r="H22" i="8" s="1"/>
  <c r="D21" i="8"/>
  <c r="F21" i="8"/>
  <c r="J21" i="8" l="1"/>
  <c r="J60" i="8" l="1"/>
  <c r="J53" i="8"/>
  <c r="F60" i="8"/>
  <c r="F53" i="8"/>
  <c r="J13" i="8"/>
  <c r="F22" i="8"/>
  <c r="F26" i="8" s="1"/>
  <c r="F28" i="8" s="1"/>
  <c r="F31" i="8" s="1"/>
  <c r="F36" i="8" s="1"/>
  <c r="N16" i="5"/>
  <c r="P23" i="6"/>
  <c r="J61" i="8" l="1"/>
  <c r="F33" i="8"/>
  <c r="F34" i="8" s="1"/>
  <c r="F61" i="8"/>
  <c r="J22" i="8"/>
  <c r="J26" i="8" s="1"/>
  <c r="J28" i="8" s="1"/>
  <c r="J31" i="8" l="1"/>
  <c r="J36" i="8" s="1"/>
  <c r="J47" i="8"/>
  <c r="J63" i="8" s="1"/>
  <c r="J66" i="8" s="1"/>
  <c r="F16" i="13" l="1"/>
  <c r="H16" i="13"/>
  <c r="J16" i="13"/>
  <c r="H27" i="13"/>
  <c r="J27" i="13"/>
  <c r="H48" i="13"/>
  <c r="D54" i="13"/>
  <c r="F54" i="13"/>
  <c r="H54" i="13"/>
  <c r="J54" i="13"/>
  <c r="J78" i="13"/>
  <c r="J80" i="13" s="1"/>
  <c r="H28" i="13" l="1"/>
  <c r="J28" i="13"/>
  <c r="F55" i="13"/>
  <c r="J55" i="13"/>
  <c r="J81" i="13" s="1"/>
  <c r="F28" i="13"/>
  <c r="H55" i="13"/>
  <c r="D55" i="13"/>
  <c r="J82" i="13" l="1"/>
  <c r="P17" i="6"/>
  <c r="R17" i="6" s="1"/>
  <c r="V17" i="6" s="1"/>
  <c r="P22" i="6"/>
  <c r="F47" i="8" l="1"/>
  <c r="F63" i="8" s="1"/>
  <c r="F68" i="8" s="1"/>
  <c r="F66" i="8" s="1"/>
  <c r="J19" i="6" l="1"/>
  <c r="N17" i="5" l="1"/>
  <c r="L18" i="5"/>
  <c r="H18" i="5"/>
  <c r="F18" i="5"/>
  <c r="D18" i="5"/>
  <c r="B18" i="5"/>
  <c r="J18" i="5"/>
  <c r="N15" i="5"/>
  <c r="P18" i="6"/>
  <c r="R18" i="6" s="1"/>
  <c r="V18" i="6" s="1"/>
  <c r="N19" i="6"/>
  <c r="L19" i="6"/>
  <c r="H19" i="6"/>
  <c r="F19" i="6"/>
  <c r="F24" i="6" s="1"/>
  <c r="D19" i="6"/>
  <c r="D24" i="6" s="1"/>
  <c r="B19" i="6"/>
  <c r="B24" i="6" s="1"/>
  <c r="T19" i="6"/>
  <c r="P16" i="6"/>
  <c r="R16" i="6" s="1"/>
  <c r="V16" i="6" s="1"/>
  <c r="P19" i="6" l="1"/>
  <c r="V19" i="6" l="1"/>
  <c r="R19" i="6"/>
  <c r="P21" i="6" l="1"/>
  <c r="P24" i="6" s="1"/>
  <c r="N20" i="5"/>
  <c r="R21" i="6" l="1"/>
  <c r="V21" i="6" s="1"/>
  <c r="F78" i="13"/>
  <c r="F80" i="13" s="1"/>
  <c r="F81" i="13" s="1"/>
  <c r="F82" i="13" s="1"/>
  <c r="D60" i="8" l="1"/>
  <c r="H60" i="8"/>
  <c r="H53" i="8" l="1"/>
  <c r="H61" i="8" s="1"/>
  <c r="N22" i="5" s="1"/>
  <c r="D13" i="8"/>
  <c r="D22" i="8" s="1"/>
  <c r="D53" i="8" l="1"/>
  <c r="D61" i="8" s="1"/>
  <c r="D26" i="8"/>
  <c r="H26" i="8"/>
  <c r="D9" i="18" l="1"/>
  <c r="D29" i="18" s="1"/>
  <c r="D51" i="18" s="1"/>
  <c r="D54" i="18" s="1"/>
  <c r="H9" i="18"/>
  <c r="H29" i="18" s="1"/>
  <c r="H51" i="18" s="1"/>
  <c r="H54" i="18" s="1"/>
  <c r="H79" i="18" s="1"/>
  <c r="H81" i="18" s="1"/>
  <c r="H82" i="18" s="1"/>
  <c r="H28" i="8"/>
  <c r="D28" i="8"/>
  <c r="D31" i="8" s="1"/>
  <c r="D79" i="18" l="1"/>
  <c r="D81" i="18" s="1"/>
  <c r="D82" i="18" s="1"/>
  <c r="D36" i="8"/>
  <c r="J22" i="6"/>
  <c r="D47" i="8"/>
  <c r="H47" i="8"/>
  <c r="H31" i="8"/>
  <c r="H63" i="8" l="1"/>
  <c r="H66" i="8" s="1"/>
  <c r="H36" i="8"/>
  <c r="J21" i="5"/>
  <c r="J23" i="5" s="1"/>
  <c r="H76" i="13" s="1"/>
  <c r="D63" i="8"/>
  <c r="D68" i="8" s="1"/>
  <c r="D66" i="8" s="1"/>
  <c r="N21" i="5" l="1"/>
  <c r="N23" i="5" s="1"/>
  <c r="H78" i="13"/>
  <c r="H80" i="13" s="1"/>
  <c r="H81" i="13" l="1"/>
  <c r="H82" i="13" s="1"/>
  <c r="N24" i="5"/>
  <c r="V23" i="6"/>
  <c r="J24" i="6"/>
  <c r="D76" i="13" s="1"/>
  <c r="R22" i="6"/>
  <c r="D33" i="8"/>
  <c r="D34" i="8" s="1"/>
  <c r="R24" i="6" l="1"/>
  <c r="D78" i="13"/>
  <c r="D80" i="13" s="1"/>
  <c r="V22" i="6"/>
  <c r="V24" i="6" s="1"/>
  <c r="V25" i="6" l="1"/>
  <c r="D81" i="13"/>
  <c r="D82" i="13" s="1"/>
</calcChain>
</file>

<file path=xl/sharedStrings.xml><?xml version="1.0" encoding="utf-8"?>
<sst xmlns="http://schemas.openxmlformats.org/spreadsheetml/2006/main" count="395" uniqueCount="235">
  <si>
    <t>บริษัท แพรนด้า จิวเวลรี่ จำกัด (มหาชน) และบริษัทย่อย</t>
  </si>
  <si>
    <t>งบฐานะการเงิน</t>
  </si>
  <si>
    <t>ณ วันที่ 31 มีนาคม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</si>
  <si>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</si>
  <si>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</si>
  <si>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</si>
  <si>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</si>
  <si>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</si>
  <si>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</si>
  <si>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</si>
  <si>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</si>
  <si>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</si>
  <si>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</si>
  <si>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</si>
  <si>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</si>
  <si>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</si>
  <si>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</si>
  <si>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</si>
  <si>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</si>
  <si>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</si>
  <si>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</si>
  <si>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</si>
  <si>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</si>
  <si>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</si>
  <si>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</si>
  <si>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</si>
  <si>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</si>
  <si>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</si>
  <si>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</si>
  <si>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</si>
  <si>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</si>
  <si>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</si>
  <si>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</si>
  <si>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</si>
  <si>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</si>
  <si>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</si>
  <si>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</si>
  <si>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</si>
  <si>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</si>
  <si>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2, 7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</si>
  <si>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</si>
  <si>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</si>
  <si>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</si>
  <si>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</si>
  <si>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</si>
  <si>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</si>
  <si>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</si>
  <si>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</si>
  <si>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</si>
  <si>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</si>
  <si>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</si>
  <si>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</si>
  <si>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</si>
  <si>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</si>
  <si>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</si>
  <si>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</si>
  <si>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592,928,784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</si>
  <si>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</si>
  <si>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</si>
  <si>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</si>
  <si>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</si>
  <si>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</si>
  <si>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</si>
  <si>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</si>
  <si>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</si>
  <si>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</si>
  <si>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</si>
  <si>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</si>
  <si>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</si>
  <si>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</si>
  <si>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</si>
  <si>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2569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</si>
  <si>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</si>
  <si>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</si>
  <si>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</si>
  <si>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</si>
  <si>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>กำไรจากอัตราแลกเปลี่ยน</t>
  </si>
  <si>
    <t>อื่น ๆ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</si>
  <si>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</si>
  <si>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</si>
  <si>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</si>
  <si>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</si>
  <si>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</si>
  <si>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ขาดทุนจากการด้อยค่าของสินทรัพย์ทางการเงิน (โอนกลับ)</t>
  </si>
  <si>
    <t>ขาดทุนจากหนี้สินทางการเงินที่วัดมูลค่าด้วยมูลค่ายุติธรรม</t>
  </si>
  <si>
    <t>ผ่านกำไรหรือขาดทุน</t>
  </si>
  <si>
    <t>รวมค่าใช้จ่าย</t>
  </si>
  <si>
    <t>ขาดทุนจากการดำเนินงาน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</si>
  <si>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</si>
  <si>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</si>
  <si>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</si>
  <si>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ขาดทุนก่อนค่าใช้จ่ายภาษีเงินได้</t>
  </si>
  <si>
    <t>ขาดทุนสำหรับงวด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</si>
  <si>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</si>
  <si>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</si>
  <si>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</si>
  <si>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</t>
  </si>
  <si>
    <t>ขาดทุนส่วนที่เป็นของผู้ถือหุ้นของบริษัทฯ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</si>
  <si>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</si>
  <si>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</si>
  <si>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</si>
  <si>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</si>
  <si>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</si>
  <si>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</si>
  <si>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</si>
  <si>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กำไรจากการเปลี่ยนแปลงมูลค่าของเงินลงทุนในตราสารทุน</t>
  </si>
  <si>
    <t>ที่กำหนดให้วัดมูลค่าด้วยมูลค่ายุติธรรม</t>
  </si>
  <si>
    <t>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</si>
  <si>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</si>
  <si>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</si>
  <si>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</si>
  <si>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</si>
  <si>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</si>
  <si>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</si>
  <si>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กำไรขาดทุนเบ็ดเสร็จอื่น</t>
  </si>
  <si>
    <t>สำรองสำหรับ</t>
  </si>
  <si>
    <t>ผลต่างจากการ</t>
  </si>
  <si>
    <t>การเปลี่ยนแปลงมูลค่า</t>
  </si>
  <si>
    <t>ส่วนของ</t>
  </si>
  <si>
    <t>จัดสรรแล้ว -</t>
  </si>
  <si>
    <t>แปลงค่างบการเงิน</t>
  </si>
  <si>
    <t>ของเงินลงทุนในตราสารทุน</t>
  </si>
  <si>
    <t>รวม</t>
  </si>
  <si>
    <t>ผู้มีส่วนได้เสียที่</t>
  </si>
  <si>
    <t>ที่ออกและชำระ</t>
  </si>
  <si>
    <t>ส่วนเกินมูลค่า</t>
  </si>
  <si>
    <t>ส่วนเกินทุนจากการจ่าย</t>
  </si>
  <si>
    <t>สำรองตาม</t>
  </si>
  <si>
    <t>ที่เป็นเงินตรา</t>
  </si>
  <si>
    <t>ที่กำหนดให้</t>
  </si>
  <si>
    <t>องค์ประกอบอื่น</t>
  </si>
  <si>
    <t>ไม่มีอำนาจควบคุม</t>
  </si>
  <si>
    <t>เต็มมูลค่าแล้ว</t>
  </si>
  <si>
    <t>หุ้นสามัญ</t>
  </si>
  <si>
    <t>โดยใช้หุ้นเป็นเกณฑ์</t>
  </si>
  <si>
    <t>กฎหมาย</t>
  </si>
  <si>
    <t>ยังไม่ได้จัดสรร</t>
  </si>
  <si>
    <t>ต่างประเทศ</t>
  </si>
  <si>
    <t>วัดมูลค่าด้วยมูลค่ายุติธรรม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</si>
  <si>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</si>
  <si>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</si>
  <si>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</si>
  <si>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</si>
  <si>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</si>
  <si>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กำไร (ขาดทุน) สำหรับงวด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</si>
  <si>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</si>
  <si>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</si>
  <si>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</si>
  <si>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งบการเปลี่ยนแปลงส่วนของผู้ถือหุ้น (ต่อ)</t>
  </si>
  <si>
    <t>รวมส่วนของ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</si>
  <si>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</si>
  <si>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</si>
  <si>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</si>
  <si>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ขาดทุนก่อนภาษี</t>
  </si>
  <si>
    <t>รายการปรับกระทบยอดขาดทุนก่อนภาษีเป็นเงินสดรับ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</si>
  <si>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</si>
  <si>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</si>
  <si>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ขาดทุนจากการตัดจำหน่ายอุปกรณ์</t>
  </si>
  <si>
    <t xml:space="preserve">   ขาดทุนจากการด้อยค่าของสินทรัพย์ทางการเงิน (โอนกลับ)</t>
  </si>
  <si>
    <t xml:space="preserve">   ส่วนแบ่งขาดทุนจากเงินลงทุนในบริษัทร่วม</t>
  </si>
  <si>
    <t xml:space="preserve">   กำไรจากการจำหน่ายอุปกรณ์</t>
  </si>
  <si>
    <t xml:space="preserve">   ประมาณการหนี้สินสำหรับผลประโยชน์พนักงาน</t>
  </si>
  <si>
    <t xml:space="preserve">   ขาดทุนจากหนี้สินทางการเงินที่วัดมูลค่าด้วยมูลค่ายุติธรรม</t>
  </si>
  <si>
    <t xml:space="preserve">    ผ่านกำไรหรือขาดทุน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</si>
  <si>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</si>
  <si>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</si>
  <si>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</si>
  <si>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</si>
  <si>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</si>
  <si>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</si>
  <si>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</si>
  <si>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</si>
  <si>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</si>
  <si>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</si>
  <si>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</si>
  <si>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</si>
  <si>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</si>
  <si>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</si>
  <si>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</si>
  <si>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</si>
  <si>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</si>
  <si>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</si>
  <si>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</si>
  <si>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</si>
  <si>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</si>
  <si>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 xml:space="preserve">กระแสเงินสดจากกิจกรรมลงทุน </t>
  </si>
  <si>
    <t>เงินฝากธนาคารที่มีภาระค้ำประกันลดลง</t>
  </si>
  <si>
    <t>เงินสดจ่ายจากการเพิ่มทุนของบริษัทย่อย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</si>
  <si>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</si>
  <si>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</si>
  <si>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</si>
  <si>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เงินสดรับจากดอกเบี้ย</t>
  </si>
  <si>
    <t xml:space="preserve">กระแสเงินสดจากกิจกรรมจัดหาเงิน </t>
  </si>
  <si>
    <t>ชำระคืนเงินต้นของหนี้สินตามสัญญาเช่า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</si>
  <si>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</si>
  <si>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</si>
  <si>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</si>
  <si>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</si>
  <si>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</si>
  <si>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การเพิ่มขึ้นของสินทรัพย์สิทธิการใช้ตามสัญญาเช่า</t>
  </si>
  <si>
    <t>ZDGY0B1VZYPKZPFC60ACDQERX7Y0GC9GNX1VRJ1VS4GSP5454670</t>
  </si>
  <si>
    <t>Korn Anakvarangkul</t>
  </si>
  <si>
    <t>BWV59J5S0K756ZRTYQ492QE248SAT7N303XZ4JFNEMN9TDW8T190</t>
  </si>
  <si>
    <t>Jiraporn Pantong</t>
  </si>
  <si>
    <t>ZJSBXRZNG6ABJ8ZYR20WRHRMEE3D7VB259AEW9CMFAWE51PD2VJ0</t>
  </si>
  <si>
    <t>Thitaree Vattanasilkul</t>
  </si>
  <si>
    <t>2N0B0EZ2K71DQQ7PNCBAYC5TQQ3V4K05JQSSGNDDZ2P0SNE642BG</t>
  </si>
  <si>
    <t>Teerajad Homsirikamol</t>
  </si>
  <si>
    <t>Create</t>
  </si>
  <si>
    <t>6469a52c-6172-4457-90e4-a33ac2795445</t>
  </si>
  <si>
    <t>{"id":"6469a52c-6172-4457-90e4-a33ac2795445","type":1,"name":"workbookId","value":"595e23a1-bfe1-47a3-9de0-15f9476daee5"}</t>
  </si>
  <si>
    <t>13346b66-5ab2-4305-b53f-fd348cde55cf</t>
  </si>
  <si>
    <t>{"id":"13346b66-5ab2-4305-b53f-fd348cde55cf","type":0,"name":"dataSnipperSheetDeleted","value":"false"}</t>
  </si>
  <si>
    <t>9c7a698f-56de-4950-bcf4-95e56bcdfd11</t>
  </si>
  <si>
    <t>{"id":"9c7a698f-56de-4950-bcf4-95e56bcdfd11","type":0,"name":"embed-documents","value":"false"}</t>
  </si>
  <si>
    <t>56232bbb-f8c2-4e24-9efa-85749ce35044</t>
  </si>
  <si>
    <t>{"id":"56232bbb-f8c2-4e24-9efa-85749ce35044","type":0,"name":"table-snip-suggestions","value":"true"}</t>
  </si>
  <si>
    <t>e62036ce-2dce-407f-8d8c-855acbb34aa1</t>
  </si>
  <si>
    <t>{"id":"e62036ce-2dce-407f-8d8c-855acbb34aa1","type":1,"name":"migratedFssProjectId","value":""}</t>
  </si>
  <si>
    <t>{"id":"6469a52c-6172-4457-90e4-a33ac2795445","type":1,"name":"workbookId","value":"bcdfa002-5c74-4cbc-8b7d-8fce876156ff"}</t>
  </si>
  <si>
    <t>{"id":"9c7a698f-56de-4950-bcf4-95e56bcdfd11","type":0,"name":"embed-documents","value":"true"}</t>
  </si>
  <si>
    <t xml:space="preserve">   ขาดทุนจากการปรับมูลค่ายุติธรรมของตราสารอนุพันธ์</t>
  </si>
  <si>
    <t>เงินฝากประจำกับสถาบันการเงินเพิ่มขึ้น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</si>
  <si>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</si>
  <si>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กิจกรรมลงทุน</t>
  </si>
  <si>
    <t xml:space="preserve">   รายการปรับลดสินค้าคงเหลือเป็นมูลค่าสุทธิที่จะได้รับ (โอนกลับ)</t>
  </si>
  <si>
    <t>รายได้ภาษีเงินได้</t>
  </si>
  <si>
    <t>ขาดทุนต่อหุ้น</t>
  </si>
  <si>
    <t>ขาดทุนต่อหุ้นขั้นพื้นฐาน</t>
  </si>
  <si>
    <t xml:space="preserve">   ขาดทุน (กำไร) จากการปรับมูลค่ายุติธรรม</t>
  </si>
  <si>
    <t xml:space="preserve">    ของเงินลงทุนในตราสารทุน</t>
  </si>
  <si>
    <t>เงินสดสุทธิจาก (ใช้ไปใน) กิจกรรมจัดหาเงิน</t>
  </si>
  <si>
    <t xml:space="preserve">   ขาดทุน (กำไร) จากการยกเลิกและเปลี่ยนแปลงสัญญาเช่า</t>
  </si>
  <si>
    <t xml:space="preserve">   กำไรจากอัตราแลกเปลี่ยนที่ยังไม่เกิดขึ้นจริง</t>
  </si>
  <si>
    <t>ผลต่างจากการแปลงค่างบการเงินที่เป็นเงินตราต่างประเทศเพิ่มขึ้น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</si>
</sst>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\(#,##0.0\)"/>
    <numFmt numFmtId="167" formatCode="_([$€-2]\ * #,##0.00_);_([$€-2]\ * \(#,##0.00\);_([$€-2]\ * &quot;-&quot;??_);_(@_)"/>
    <numFmt numFmtId="168" formatCode="_(* #,##0.0000_);_(* \(#,##0.0000\);_(* &quot;-&quot;??_);_(@_)"/>
    <numFmt numFmtId="169" formatCode="_(* #,##0.00_);_(* \(#,##0.00\);_(* &quot;-&quot;_);_(@_)"/>
  </numFmts>
  <fonts count="11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8" fillId="0" borderId="0"/>
    <xf numFmtId="43" fontId="9" fillId="0" borderId="0" applyFont="0" applyFill="0" applyBorder="0" applyAlignment="0" applyProtection="0"/>
  </cellStyleXfs>
  <cellXfs count="150">
    <xf numFmtId="0" fontId="0" fillId="0" borderId="0" xfId="0"/>
    <xf numFmtId="43" fontId="3" fillId="0" borderId="0" xfId="6" applyFont="1" applyFill="1" applyAlignment="1">
      <alignment vertical="top"/>
    </xf>
    <xf numFmtId="37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164" fontId="3" fillId="0" borderId="0" xfId="2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37" fontId="3" fillId="0" borderId="0" xfId="2" applyNumberFormat="1" applyFont="1" applyAlignment="1">
      <alignment vertical="top"/>
    </xf>
    <xf numFmtId="37" fontId="2" fillId="0" borderId="0" xfId="1" applyNumberFormat="1" applyFont="1" applyAlignment="1">
      <alignment horizontal="left" vertical="top"/>
    </xf>
    <xf numFmtId="37" fontId="3" fillId="0" borderId="0" xfId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centerContinuous" vertical="top"/>
    </xf>
    <xf numFmtId="37" fontId="3" fillId="0" borderId="0" xfId="1" applyNumberFormat="1" applyFont="1" applyAlignment="1">
      <alignment vertical="top"/>
    </xf>
    <xf numFmtId="164" fontId="3" fillId="0" borderId="0" xfId="1" quotePrefix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right" vertical="top"/>
    </xf>
    <xf numFmtId="164" fontId="2" fillId="0" borderId="1" xfId="1" applyNumberFormat="1" applyFont="1" applyBorder="1" applyAlignment="1">
      <alignment horizontal="center" vertical="top"/>
    </xf>
    <xf numFmtId="164" fontId="2" fillId="0" borderId="0" xfId="1" applyNumberFormat="1" applyFont="1" applyAlignment="1">
      <alignment horizontal="center" vertical="top"/>
    </xf>
    <xf numFmtId="37" fontId="4" fillId="0" borderId="0" xfId="1" applyNumberFormat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37" fontId="2" fillId="0" borderId="0" xfId="1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37" fontId="3" fillId="0" borderId="0" xfId="0" applyNumberFormat="1" applyFont="1" applyAlignment="1">
      <alignment horizontal="left" vertical="top"/>
    </xf>
    <xf numFmtId="37" fontId="5" fillId="0" borderId="0" xfId="1" applyNumberFormat="1" applyFont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41" fontId="2" fillId="0" borderId="0" xfId="1" applyNumberFormat="1" applyFont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right" vertical="top"/>
    </xf>
    <xf numFmtId="37" fontId="3" fillId="0" borderId="0" xfId="1" applyNumberFormat="1" applyFont="1" applyAlignment="1">
      <alignment horizontal="left" vertical="top"/>
    </xf>
    <xf numFmtId="41" fontId="3" fillId="0" borderId="1" xfId="0" applyNumberFormat="1" applyFont="1" applyBorder="1" applyAlignment="1">
      <alignment horizontal="center" vertical="top"/>
    </xf>
    <xf numFmtId="166" fontId="5" fillId="0" borderId="0" xfId="1" applyNumberFormat="1" applyFont="1" applyAlignment="1">
      <alignment horizontal="center" vertical="top"/>
    </xf>
    <xf numFmtId="41" fontId="3" fillId="0" borderId="6" xfId="1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41" fontId="3" fillId="0" borderId="5" xfId="0" applyNumberFormat="1" applyFont="1" applyBorder="1" applyAlignment="1">
      <alignment horizontal="center" vertical="top"/>
    </xf>
    <xf numFmtId="41" fontId="3" fillId="0" borderId="0" xfId="1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1" fontId="3" fillId="0" borderId="3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center" vertical="top"/>
    </xf>
    <xf numFmtId="41" fontId="3" fillId="0" borderId="0" xfId="0" applyNumberFormat="1" applyFont="1" applyAlignment="1">
      <alignment horizontal="right" vertical="top"/>
    </xf>
    <xf numFmtId="41" fontId="3" fillId="0" borderId="5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3" fillId="0" borderId="0" xfId="1" applyNumberFormat="1" applyFont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168" fontId="3" fillId="0" borderId="3" xfId="1" applyNumberFormat="1" applyFont="1" applyBorder="1" applyAlignment="1">
      <alignment horizontal="center" vertical="top"/>
    </xf>
    <xf numFmtId="168" fontId="3" fillId="0" borderId="0" xfId="1" applyNumberFormat="1" applyFont="1" applyAlignment="1">
      <alignment horizontal="center" vertical="top"/>
    </xf>
    <xf numFmtId="168" fontId="2" fillId="0" borderId="0" xfId="1" applyNumberFormat="1" applyFont="1" applyAlignment="1">
      <alignment horizontal="center" vertical="top"/>
    </xf>
    <xf numFmtId="0" fontId="2" fillId="0" borderId="0" xfId="0" quotePrefix="1" applyFont="1" applyAlignment="1">
      <alignment horizontal="left" vertical="top"/>
    </xf>
    <xf numFmtId="37" fontId="7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Continuous" vertical="top"/>
    </xf>
    <xf numFmtId="165" fontId="3" fillId="0" borderId="0" xfId="0" quotePrefix="1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right" vertical="top"/>
    </xf>
    <xf numFmtId="165" fontId="2" fillId="0" borderId="1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0" fontId="3" fillId="0" borderId="0" xfId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41" fontId="2" fillId="0" borderId="1" xfId="0" applyNumberFormat="1" applyFont="1" applyBorder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41" fontId="3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41" fontId="3" fillId="0" borderId="1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41" fontId="2" fillId="0" borderId="0" xfId="0" applyNumberFormat="1" applyFont="1" applyAlignment="1">
      <alignment horizontal="right" vertical="top"/>
    </xf>
    <xf numFmtId="41" fontId="2" fillId="0" borderId="5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2" applyNumberFormat="1" applyFont="1" applyAlignment="1">
      <alignment horizontal="centerContinuous" vertical="top"/>
    </xf>
    <xf numFmtId="37" fontId="2" fillId="0" borderId="0" xfId="0" quotePrefix="1" applyNumberFormat="1" applyFont="1" applyAlignment="1">
      <alignment horizontal="left" vertical="top"/>
    </xf>
    <xf numFmtId="164" fontId="3" fillId="0" borderId="0" xfId="2" quotePrefix="1" applyNumberFormat="1" applyFont="1" applyAlignment="1">
      <alignment horizontal="centerContinuous" vertical="top"/>
    </xf>
    <xf numFmtId="164" fontId="3" fillId="0" borderId="0" xfId="0" quotePrefix="1" applyNumberFormat="1" applyFont="1" applyAlignment="1">
      <alignment horizontal="centerContinuous" vertical="top"/>
    </xf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quotePrefix="1" applyNumberFormat="1" applyFont="1" applyAlignment="1">
      <alignment horizontal="centerContinuous" vertical="center"/>
    </xf>
    <xf numFmtId="37" fontId="3" fillId="0" borderId="0" xfId="3" applyNumberFormat="1" applyFont="1" applyAlignment="1">
      <alignment vertical="top"/>
    </xf>
    <xf numFmtId="37" fontId="3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1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165" fontId="3" fillId="0" borderId="0" xfId="0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37" fontId="2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165" fontId="3" fillId="0" borderId="0" xfId="2" applyNumberFormat="1" applyFont="1" applyAlignment="1">
      <alignment horizontal="center" vertical="top"/>
    </xf>
    <xf numFmtId="37" fontId="3" fillId="0" borderId="0" xfId="0" quotePrefix="1" applyNumberFormat="1" applyFont="1" applyAlignment="1">
      <alignment horizontal="left" vertical="top"/>
    </xf>
    <xf numFmtId="41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41" fontId="3" fillId="0" borderId="1" xfId="2" applyNumberFormat="1" applyFont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0" xfId="2" applyNumberFormat="1" applyFont="1" applyAlignment="1">
      <alignment vertical="top"/>
    </xf>
    <xf numFmtId="166" fontId="5" fillId="0" borderId="0" xfId="0" applyNumberFormat="1" applyFont="1" applyAlignment="1">
      <alignment horizontal="center" vertical="top"/>
    </xf>
    <xf numFmtId="37" fontId="3" fillId="0" borderId="0" xfId="5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 indent="1"/>
    </xf>
    <xf numFmtId="41" fontId="3" fillId="0" borderId="6" xfId="0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69" fontId="3" fillId="0" borderId="0" xfId="2" applyNumberFormat="1" applyFont="1" applyAlignment="1">
      <alignment horizontal="right" vertical="top"/>
    </xf>
    <xf numFmtId="164" fontId="3" fillId="0" borderId="0" xfId="2" applyNumberFormat="1" applyFont="1" applyAlignment="1">
      <alignment horizontal="right" vertical="top"/>
    </xf>
    <xf numFmtId="37" fontId="3" fillId="0" borderId="4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39" fontId="2" fillId="0" borderId="0" xfId="0" applyNumberFormat="1" applyFont="1" applyAlignment="1">
      <alignment vertical="top"/>
    </xf>
    <xf numFmtId="39" fontId="3" fillId="0" borderId="0" xfId="0" applyNumberFormat="1" applyFont="1" applyAlignment="1">
      <alignment vertical="top"/>
    </xf>
    <xf numFmtId="0" fontId="3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165" fontId="3" fillId="0" borderId="0" xfId="1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2" applyFont="1" applyAlignment="1">
      <alignment vertical="top"/>
    </xf>
    <xf numFmtId="41" fontId="3" fillId="0" borderId="5" xfId="1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43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indent="1"/>
    </xf>
    <xf numFmtId="0" fontId="3" fillId="0" borderId="0" xfId="0" applyFont="1" applyAlignment="1">
      <alignment horizontal="left" vertical="top" indent="1"/>
    </xf>
    <xf numFmtId="43" fontId="3" fillId="0" borderId="0" xfId="6" applyFont="1" applyAlignment="1">
      <alignment vertical="top"/>
    </xf>
    <xf numFmtId="0" fontId="3" fillId="0" borderId="0" xfId="0" quotePrefix="1" applyFont="1" applyAlignment="1">
      <alignment vertical="top"/>
    </xf>
    <xf numFmtId="41" fontId="10" fillId="0" borderId="1" xfId="0" applyNumberFormat="1" applyFont="1" applyBorder="1" applyAlignment="1">
      <alignment horizontal="center" vertical="top"/>
    </xf>
    <xf numFmtId="164" fontId="3" fillId="0" borderId="0" xfId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3" fillId="0" borderId="0" xfId="1" applyFont="1" applyAlignment="1">
      <alignment horizontal="right" vertical="top"/>
    </xf>
    <xf numFmtId="0" fontId="3" fillId="0" borderId="1" xfId="1" applyFont="1" applyBorder="1" applyAlignment="1">
      <alignment horizontal="center" vertical="top"/>
    </xf>
    <xf numFmtId="37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1" xfId="1" applyFont="1" applyBorder="1" applyAlignment="1">
      <alignment horizontal="center" vertical="top"/>
    </xf>
  </cellXfs>
  <cellStyles count="7">
    <cellStyle name="Comma" xfId="6" builtinId="3"/>
    <cellStyle name="Normal" xfId="0" builtinId="0"/>
    <cellStyle name="Normal 10" xfId="5" xr:uid="{AF34C7A9-6CCB-47A7-8CAE-399766106E6E}"/>
    <cellStyle name="Normal 2" xfId="3" xr:uid="{00000000-0005-0000-0000-000001000000}"/>
    <cellStyle name="Normal 7" xfId="4" xr:uid="{00000000-0005-0000-0000-000002000000}"/>
    <cellStyle name="Normal_P016 BS&amp;PL-T Q1'2007" xfId="1" xr:uid="{00000000-0005-0000-0000-000004000000}"/>
    <cellStyle name="Normal_T_FS_Y12'2009_PRANDA" xfId="2" xr:uid="{00000000-0005-0000-0000-000005000000}"/>
  </cellStyles>
  <dxfs count="0"/>
  <tableStyles count="0" defaultTableStyle="TableStyleMedium9" defaultPivotStyle="PivotStyleLight16"/>
  <colors>
    <mruColors>
      <color rgb="FFFFCCFF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95FF5-3D27-444A-A7F9-755A9CB883D7}">
  <dimension ref="A1:K88"/>
  <sheetViews>
    <sheetView showGridLines="0" tabSelected="1" view="pageBreakPreview" zoomScaleNormal="85" zoomScaleSheetLayoutView="100" workbookViewId="0"/>
  </sheetViews>
  <sheetFormatPr defaultColWidth="9.77734375" defaultRowHeight="24" customHeight="1"/>
  <cols>
    <col min="1" max="1" width="49.33203125" style="2" customWidth="1"/>
    <col min="2" max="2" width="7.44140625" style="2" customWidth="1"/>
    <col min="3" max="3" width="1.44140625" style="2" customWidth="1"/>
    <col min="4" max="4" width="14.5546875" style="3" customWidth="1"/>
    <col min="5" max="5" width="1.44140625" style="3" customWidth="1"/>
    <col min="6" max="6" width="14.5546875" style="3" customWidth="1"/>
    <col min="7" max="7" width="1.44140625" style="3" customWidth="1"/>
    <col min="8" max="8" width="14.5546875" style="4" customWidth="1"/>
    <col min="9" max="9" width="1.44140625" style="4" customWidth="1"/>
    <col min="10" max="10" width="14.5546875" style="3" customWidth="1"/>
    <col min="11" max="11" width="0.77734375" style="2" customWidth="1"/>
    <col min="12" max="16384" width="9.77734375" style="6"/>
  </cols>
  <sheetData>
    <row r="1" spans="1:11" ht="24" customHeight="1">
      <c r="A1" s="73" t="s">
        <v>0</v>
      </c>
      <c r="B1" s="74"/>
      <c r="C1" s="74"/>
      <c r="D1" s="75"/>
      <c r="E1" s="75"/>
      <c r="F1" s="75"/>
      <c r="G1" s="75"/>
      <c r="H1" s="76"/>
      <c r="I1" s="76"/>
      <c r="J1" s="75"/>
    </row>
    <row r="2" spans="1:11" ht="24" customHeight="1">
      <c r="A2" s="77" t="s">
        <v>1</v>
      </c>
      <c r="B2" s="74"/>
      <c r="C2" s="74"/>
      <c r="D2" s="75"/>
      <c r="E2" s="75"/>
      <c r="F2" s="75"/>
      <c r="G2" s="75"/>
      <c r="H2" s="78"/>
      <c r="I2" s="78"/>
      <c r="J2" s="79"/>
    </row>
    <row r="3" spans="1:11" ht="24" customHeight="1">
      <c r="A3" s="80" t="s">
        <v>2</v>
      </c>
      <c r="B3" s="81"/>
      <c r="C3" s="81"/>
      <c r="D3" s="82"/>
      <c r="E3" s="82"/>
      <c r="F3" s="82"/>
      <c r="G3" s="82"/>
      <c r="H3" s="83"/>
      <c r="I3" s="82"/>
      <c r="J3" s="83"/>
      <c r="K3" s="84"/>
    </row>
    <row r="4" spans="1:11" ht="24" customHeight="1">
      <c r="A4" s="138" t="s">
        <v>3</v>
      </c>
      <c r="B4" s="138"/>
      <c r="C4" s="138"/>
      <c r="D4" s="138"/>
      <c r="E4" s="138"/>
      <c r="F4" s="138"/>
      <c r="G4" s="138"/>
      <c r="H4" s="138"/>
      <c r="I4" s="138"/>
      <c r="J4" s="138"/>
      <c r="K4" s="84"/>
    </row>
    <row r="5" spans="1:11" ht="24" customHeight="1">
      <c r="A5" s="85"/>
      <c r="B5" s="35"/>
      <c r="C5" s="34"/>
      <c r="D5" s="139" t="s">
        <v>4</v>
      </c>
      <c r="E5" s="139"/>
      <c r="F5" s="139"/>
      <c r="G5" s="37"/>
      <c r="H5" s="139" t="s">
        <v>5</v>
      </c>
      <c r="I5" s="139"/>
      <c r="J5" s="139"/>
      <c r="K5" s="84"/>
    </row>
    <row r="6" spans="1:11" s="84" customFormat="1" ht="24" customHeight="1">
      <c r="A6" s="85"/>
      <c r="B6" s="86" t="s">
        <v>6</v>
      </c>
      <c r="C6" s="87"/>
      <c r="D6" s="88" t="s">
        <v>7</v>
      </c>
      <c r="E6" s="89"/>
      <c r="F6" s="88" t="s">
        <v>8</v>
      </c>
      <c r="G6" s="89"/>
      <c r="H6" s="88" t="s">
        <v>7</v>
      </c>
      <c r="I6" s="89"/>
      <c r="J6" s="88" t="s">
        <v>8</v>
      </c>
    </row>
    <row r="7" spans="1:11" s="84" customFormat="1" ht="24" customHeight="1">
      <c r="A7" s="85"/>
      <c r="B7" s="86"/>
      <c r="C7" s="87"/>
      <c r="D7" s="90" t="s">
        <v>9</v>
      </c>
      <c r="E7" s="90"/>
      <c r="F7" s="91" t="s">
        <v>10</v>
      </c>
      <c r="G7" s="90"/>
      <c r="H7" s="90" t="s">
        <v>9</v>
      </c>
      <c r="I7" s="90"/>
      <c r="J7" s="91" t="s">
        <v>10</v>
      </c>
    </row>
    <row r="8" spans="1:11" s="84" customFormat="1" ht="24" customHeight="1">
      <c r="A8" s="85"/>
      <c r="B8" s="86"/>
      <c r="C8" s="87"/>
      <c r="D8" s="92" t="s">
        <v>11</v>
      </c>
      <c r="E8" s="92"/>
      <c r="F8" s="92"/>
      <c r="G8" s="92"/>
      <c r="H8" s="92" t="s">
        <v>11</v>
      </c>
      <c r="I8" s="93"/>
      <c r="J8" s="92"/>
    </row>
    <row r="9" spans="1:11" s="2" customFormat="1" ht="24" customHeight="1">
      <c r="A9" s="94" t="s">
        <v>12</v>
      </c>
      <c r="B9" s="95"/>
      <c r="C9" s="95"/>
      <c r="D9" s="96"/>
      <c r="E9" s="96"/>
      <c r="F9" s="96"/>
      <c r="G9" s="96"/>
      <c r="H9" s="97"/>
      <c r="I9" s="97"/>
      <c r="J9" s="96"/>
    </row>
    <row r="10" spans="1:11" s="2" customFormat="1" ht="24" customHeight="1">
      <c r="A10" s="94" t="s">
        <v>13</v>
      </c>
      <c r="B10" s="95"/>
      <c r="C10" s="95"/>
      <c r="D10" s="96"/>
      <c r="E10" s="96"/>
      <c r="F10" s="96"/>
      <c r="G10" s="96"/>
      <c r="H10" s="97"/>
      <c r="I10" s="97"/>
      <c r="J10" s="96"/>
    </row>
    <row r="11" spans="1:11" s="2" customFormat="1" ht="24" customHeight="1">
      <c r="A11" s="98" t="s">
        <v>14</v>
      </c>
      <c r="B11" s="95"/>
      <c r="C11" s="95"/>
      <c r="D11" s="22">
        <v>196601</v>
      </c>
      <c r="E11" s="38"/>
      <c r="F11" s="96">
        <v>201612</v>
      </c>
      <c r="G11" s="38"/>
      <c r="H11" s="22">
        <v>99548</v>
      </c>
      <c r="I11" s="100"/>
      <c r="J11" s="97">
        <v>134855</v>
      </c>
    </row>
    <row r="12" spans="1:11" s="2" customFormat="1" ht="24" customHeight="1">
      <c r="A12" s="98" t="s">
        <v>15</v>
      </c>
      <c r="B12" s="95" t="s">
        <v>16</v>
      </c>
      <c r="C12" s="95"/>
      <c r="D12" s="22">
        <v>390735</v>
      </c>
      <c r="E12" s="38"/>
      <c r="F12" s="96">
        <v>273682</v>
      </c>
      <c r="G12" s="38"/>
      <c r="H12" s="22">
        <v>333982</v>
      </c>
      <c r="I12" s="100"/>
      <c r="J12" s="97">
        <v>246782</v>
      </c>
    </row>
    <row r="13" spans="1:11" s="2" customFormat="1" ht="24" customHeight="1">
      <c r="A13" s="98" t="s">
        <v>17</v>
      </c>
      <c r="B13" s="95">
        <v>4</v>
      </c>
      <c r="C13" s="95"/>
      <c r="D13" s="38">
        <v>1461980</v>
      </c>
      <c r="E13" s="38"/>
      <c r="F13" s="96">
        <v>1496717</v>
      </c>
      <c r="G13" s="38"/>
      <c r="H13" s="38">
        <v>1027711</v>
      </c>
      <c r="I13" s="100"/>
      <c r="J13" s="97">
        <v>984487</v>
      </c>
    </row>
    <row r="14" spans="1:11" s="2" customFormat="1" ht="24" customHeight="1">
      <c r="A14" s="20" t="s">
        <v>18</v>
      </c>
      <c r="B14" s="95">
        <v>2</v>
      </c>
      <c r="C14" s="95"/>
      <c r="D14" s="38">
        <v>38217</v>
      </c>
      <c r="E14" s="38"/>
      <c r="F14" s="96">
        <v>35641</v>
      </c>
      <c r="G14" s="38"/>
      <c r="H14" s="38">
        <v>26914</v>
      </c>
      <c r="I14" s="100"/>
      <c r="J14" s="97">
        <v>28396</v>
      </c>
    </row>
    <row r="15" spans="1:11" s="2" customFormat="1" ht="24" customHeight="1">
      <c r="A15" s="2" t="s">
        <v>19</v>
      </c>
      <c r="B15" s="95"/>
      <c r="C15" s="95"/>
      <c r="D15" s="67">
        <v>38181</v>
      </c>
      <c r="E15" s="38"/>
      <c r="F15" s="96">
        <v>45364</v>
      </c>
      <c r="G15" s="38"/>
      <c r="H15" s="67">
        <v>22073</v>
      </c>
      <c r="I15" s="100"/>
      <c r="J15" s="97">
        <v>25107</v>
      </c>
    </row>
    <row r="16" spans="1:11" s="2" customFormat="1" ht="24" customHeight="1">
      <c r="A16" s="31" t="s">
        <v>20</v>
      </c>
      <c r="B16" s="95"/>
      <c r="C16" s="95"/>
      <c r="D16" s="65">
        <f>SUM(D11:D15)</f>
        <v>2125714</v>
      </c>
      <c r="E16" s="38"/>
      <c r="F16" s="65">
        <f>SUM(F11:F15)</f>
        <v>2053016</v>
      </c>
      <c r="G16" s="38"/>
      <c r="H16" s="65">
        <f>SUM(H11:H15)</f>
        <v>1510228</v>
      </c>
      <c r="I16" s="100"/>
      <c r="J16" s="65">
        <f>SUM(J11:J15)</f>
        <v>1419627</v>
      </c>
    </row>
    <row r="17" spans="1:11" ht="24" customHeight="1">
      <c r="A17" s="94" t="s">
        <v>21</v>
      </c>
      <c r="B17" s="95"/>
      <c r="C17" s="95"/>
      <c r="D17" s="38"/>
      <c r="E17" s="38"/>
      <c r="F17" s="38"/>
      <c r="G17" s="38"/>
      <c r="H17" s="100"/>
      <c r="I17" s="100"/>
      <c r="J17" s="100"/>
    </row>
    <row r="18" spans="1:11" ht="24" customHeight="1">
      <c r="A18" s="2" t="s">
        <v>22</v>
      </c>
      <c r="B18" s="95"/>
      <c r="C18" s="95"/>
      <c r="D18" s="38">
        <v>40644</v>
      </c>
      <c r="E18" s="38"/>
      <c r="F18" s="96">
        <v>135930</v>
      </c>
      <c r="G18" s="38"/>
      <c r="H18" s="38">
        <v>27685</v>
      </c>
      <c r="I18" s="100"/>
      <c r="J18" s="97">
        <v>27685</v>
      </c>
    </row>
    <row r="19" spans="1:11" ht="24" customHeight="1">
      <c r="A19" s="2" t="s">
        <v>23</v>
      </c>
      <c r="B19" s="95">
        <v>2</v>
      </c>
      <c r="C19" s="95"/>
      <c r="D19" s="38">
        <v>5246</v>
      </c>
      <c r="E19" s="38"/>
      <c r="F19" s="96">
        <v>8442</v>
      </c>
      <c r="G19" s="38"/>
      <c r="H19" s="38">
        <v>95995</v>
      </c>
      <c r="I19" s="100"/>
      <c r="J19" s="97">
        <v>92294</v>
      </c>
    </row>
    <row r="20" spans="1:11" ht="24" customHeight="1">
      <c r="A20" s="20" t="s">
        <v>24</v>
      </c>
      <c r="B20" s="95"/>
      <c r="C20" s="95"/>
      <c r="D20" s="38">
        <v>0</v>
      </c>
      <c r="E20" s="38"/>
      <c r="F20" s="96">
        <v>0</v>
      </c>
      <c r="G20" s="38"/>
      <c r="H20" s="38">
        <v>317113</v>
      </c>
      <c r="I20" s="100"/>
      <c r="J20" s="97">
        <v>317113</v>
      </c>
    </row>
    <row r="21" spans="1:11" ht="24" customHeight="1">
      <c r="A21" s="20" t="s">
        <v>25</v>
      </c>
      <c r="B21" s="95"/>
      <c r="C21" s="95"/>
      <c r="D21" s="22">
        <v>5669</v>
      </c>
      <c r="E21" s="38"/>
      <c r="F21" s="96">
        <v>5679</v>
      </c>
      <c r="G21" s="38"/>
      <c r="H21" s="22">
        <v>3600</v>
      </c>
      <c r="I21" s="100"/>
      <c r="J21" s="97">
        <v>3600</v>
      </c>
    </row>
    <row r="22" spans="1:11" ht="24" customHeight="1">
      <c r="A22" s="20" t="s">
        <v>26</v>
      </c>
      <c r="B22" s="95"/>
      <c r="C22" s="95"/>
      <c r="D22" s="38">
        <v>589168</v>
      </c>
      <c r="E22" s="38"/>
      <c r="F22" s="96">
        <v>589379</v>
      </c>
      <c r="G22" s="38"/>
      <c r="H22" s="38">
        <v>581519</v>
      </c>
      <c r="I22" s="100"/>
      <c r="J22" s="97">
        <v>581651</v>
      </c>
    </row>
    <row r="23" spans="1:11" ht="24" customHeight="1">
      <c r="A23" s="20" t="s">
        <v>27</v>
      </c>
      <c r="B23" s="95">
        <v>5</v>
      </c>
      <c r="C23" s="95"/>
      <c r="D23" s="38">
        <v>505867</v>
      </c>
      <c r="E23" s="38"/>
      <c r="F23" s="96">
        <v>538792</v>
      </c>
      <c r="G23" s="38"/>
      <c r="H23" s="38">
        <v>413022</v>
      </c>
      <c r="I23" s="100"/>
      <c r="J23" s="97">
        <v>415837</v>
      </c>
    </row>
    <row r="24" spans="1:11" ht="24" customHeight="1">
      <c r="A24" s="2" t="s">
        <v>28</v>
      </c>
      <c r="B24" s="95"/>
      <c r="C24" s="95"/>
      <c r="D24" s="38">
        <v>27586</v>
      </c>
      <c r="E24" s="38"/>
      <c r="F24" s="96">
        <v>27258</v>
      </c>
      <c r="G24" s="38"/>
      <c r="H24" s="38">
        <v>15537</v>
      </c>
      <c r="I24" s="100"/>
      <c r="J24" s="97">
        <v>15840</v>
      </c>
      <c r="K24" s="5"/>
    </row>
    <row r="25" spans="1:11" ht="24" customHeight="1">
      <c r="A25" s="2" t="s">
        <v>29</v>
      </c>
      <c r="B25" s="95"/>
      <c r="C25" s="95"/>
      <c r="D25" s="38">
        <v>150790</v>
      </c>
      <c r="E25" s="38"/>
      <c r="F25" s="96">
        <v>147585</v>
      </c>
      <c r="G25" s="38"/>
      <c r="H25" s="38">
        <v>145859</v>
      </c>
      <c r="I25" s="100"/>
      <c r="J25" s="97">
        <v>143506</v>
      </c>
      <c r="K25" s="5"/>
    </row>
    <row r="26" spans="1:11" ht="24" customHeight="1">
      <c r="A26" s="20" t="s">
        <v>30</v>
      </c>
      <c r="B26" s="95"/>
      <c r="C26" s="95"/>
      <c r="D26" s="38">
        <v>4160</v>
      </c>
      <c r="E26" s="38"/>
      <c r="F26" s="96">
        <v>4331</v>
      </c>
      <c r="G26" s="38"/>
      <c r="H26" s="38">
        <v>1761</v>
      </c>
      <c r="I26" s="100"/>
      <c r="J26" s="97">
        <v>1699</v>
      </c>
    </row>
    <row r="27" spans="1:11" s="2" customFormat="1" ht="24" customHeight="1">
      <c r="A27" s="94" t="s">
        <v>31</v>
      </c>
      <c r="B27" s="95"/>
      <c r="C27" s="95"/>
      <c r="D27" s="65">
        <f>SUM(D18:D26)</f>
        <v>1329130</v>
      </c>
      <c r="E27" s="38"/>
      <c r="F27" s="65">
        <f>SUM(F18:F26)</f>
        <v>1457396</v>
      </c>
      <c r="G27" s="38"/>
      <c r="H27" s="102">
        <f>SUM(H18:H26)</f>
        <v>1602091</v>
      </c>
      <c r="I27" s="100"/>
      <c r="J27" s="102">
        <f>SUM(J18:J26)</f>
        <v>1599225</v>
      </c>
    </row>
    <row r="28" spans="1:11" s="2" customFormat="1" ht="24" customHeight="1" thickBot="1">
      <c r="A28" s="94" t="s">
        <v>32</v>
      </c>
      <c r="B28" s="95"/>
      <c r="C28" s="95"/>
      <c r="D28" s="36">
        <f>SUM(D16+D27)</f>
        <v>3454844</v>
      </c>
      <c r="E28" s="38"/>
      <c r="F28" s="36">
        <f>SUM(F16+F27)</f>
        <v>3510412</v>
      </c>
      <c r="G28" s="38"/>
      <c r="H28" s="36">
        <f>SUM(H16+H27)</f>
        <v>3112319</v>
      </c>
      <c r="I28" s="100"/>
      <c r="J28" s="36">
        <f>SUM(J16+J27)</f>
        <v>3018852</v>
      </c>
    </row>
    <row r="29" spans="1:11" s="2" customFormat="1" ht="24" customHeight="1" thickTop="1">
      <c r="D29" s="96"/>
      <c r="E29" s="96"/>
      <c r="F29" s="96"/>
      <c r="G29" s="96"/>
      <c r="H29" s="97"/>
      <c r="I29" s="97"/>
      <c r="J29" s="22"/>
    </row>
    <row r="30" spans="1:11" s="2" customFormat="1" ht="24" customHeight="1">
      <c r="A30" s="2" t="s">
        <v>33</v>
      </c>
      <c r="D30" s="3"/>
      <c r="E30" s="3"/>
      <c r="F30" s="3"/>
      <c r="G30" s="3"/>
      <c r="H30" s="4"/>
      <c r="I30" s="4"/>
      <c r="J30" s="3"/>
    </row>
    <row r="31" spans="1:11" s="2" customFormat="1" ht="24" customHeight="1">
      <c r="A31" s="73" t="s">
        <v>0</v>
      </c>
      <c r="B31" s="74"/>
      <c r="C31" s="74"/>
      <c r="D31" s="75"/>
      <c r="E31" s="75"/>
      <c r="F31" s="75"/>
      <c r="G31" s="75"/>
      <c r="H31" s="76"/>
      <c r="I31" s="76"/>
      <c r="J31" s="75"/>
    </row>
    <row r="32" spans="1:11" s="2" customFormat="1" ht="24" customHeight="1">
      <c r="A32" s="77" t="s">
        <v>34</v>
      </c>
      <c r="B32" s="74"/>
      <c r="C32" s="74"/>
      <c r="D32" s="75"/>
      <c r="E32" s="75"/>
      <c r="F32" s="75"/>
      <c r="G32" s="75"/>
      <c r="H32" s="78"/>
      <c r="I32" s="78"/>
      <c r="J32" s="79"/>
    </row>
    <row r="33" spans="1:11" ht="24" customHeight="1">
      <c r="A33" s="80" t="s">
        <v>2</v>
      </c>
      <c r="B33" s="81"/>
      <c r="C33" s="81"/>
      <c r="D33" s="82"/>
      <c r="E33" s="82"/>
      <c r="F33" s="82"/>
      <c r="G33" s="82"/>
      <c r="H33" s="83"/>
      <c r="I33" s="82"/>
      <c r="J33" s="83"/>
      <c r="K33" s="84"/>
    </row>
    <row r="34" spans="1:11" ht="24" customHeight="1">
      <c r="A34" s="138" t="s">
        <v>3</v>
      </c>
      <c r="B34" s="138"/>
      <c r="C34" s="138"/>
      <c r="D34" s="138"/>
      <c r="E34" s="138"/>
      <c r="F34" s="138"/>
      <c r="G34" s="138"/>
      <c r="H34" s="138"/>
      <c r="I34" s="138"/>
      <c r="J34" s="138"/>
      <c r="K34" s="84"/>
    </row>
    <row r="35" spans="1:11" ht="24" customHeight="1">
      <c r="A35" s="85"/>
      <c r="B35" s="35"/>
      <c r="C35" s="34"/>
      <c r="D35" s="139" t="s">
        <v>4</v>
      </c>
      <c r="E35" s="139"/>
      <c r="F35" s="139"/>
      <c r="G35" s="37"/>
      <c r="H35" s="139" t="s">
        <v>5</v>
      </c>
      <c r="I35" s="139"/>
      <c r="J35" s="139"/>
      <c r="K35" s="84"/>
    </row>
    <row r="36" spans="1:11" s="84" customFormat="1" ht="24" customHeight="1">
      <c r="A36" s="85"/>
      <c r="B36" s="86" t="s">
        <v>6</v>
      </c>
      <c r="C36" s="87"/>
      <c r="D36" s="88" t="s">
        <v>7</v>
      </c>
      <c r="E36" s="89"/>
      <c r="F36" s="88" t="s">
        <v>8</v>
      </c>
      <c r="G36" s="89"/>
      <c r="H36" s="88" t="s">
        <v>7</v>
      </c>
      <c r="I36" s="89"/>
      <c r="J36" s="88" t="s">
        <v>8</v>
      </c>
    </row>
    <row r="37" spans="1:11" s="84" customFormat="1" ht="24" customHeight="1">
      <c r="A37" s="85"/>
      <c r="B37" s="86"/>
      <c r="C37" s="87"/>
      <c r="D37" s="90" t="s">
        <v>9</v>
      </c>
      <c r="E37" s="90"/>
      <c r="F37" s="91" t="s">
        <v>10</v>
      </c>
      <c r="G37" s="90"/>
      <c r="H37" s="90" t="s">
        <v>9</v>
      </c>
      <c r="I37" s="90"/>
      <c r="J37" s="91" t="s">
        <v>10</v>
      </c>
    </row>
    <row r="38" spans="1:11" s="84" customFormat="1" ht="24" customHeight="1">
      <c r="A38" s="85"/>
      <c r="B38" s="86"/>
      <c r="C38" s="87"/>
      <c r="D38" s="92" t="s">
        <v>11</v>
      </c>
      <c r="E38" s="92"/>
      <c r="F38" s="92"/>
      <c r="G38" s="92"/>
      <c r="H38" s="92" t="s">
        <v>11</v>
      </c>
      <c r="I38" s="93"/>
      <c r="J38" s="92"/>
    </row>
    <row r="39" spans="1:11" s="2" customFormat="1" ht="24" customHeight="1">
      <c r="A39" s="94" t="s">
        <v>35</v>
      </c>
      <c r="D39" s="96"/>
      <c r="E39" s="96"/>
      <c r="F39" s="96"/>
      <c r="G39" s="96"/>
      <c r="H39" s="97"/>
      <c r="I39" s="97"/>
      <c r="J39" s="96"/>
    </row>
    <row r="40" spans="1:11" s="2" customFormat="1" ht="24" customHeight="1">
      <c r="A40" s="94" t="s">
        <v>36</v>
      </c>
      <c r="D40" s="96"/>
      <c r="E40" s="96"/>
      <c r="F40" s="96"/>
      <c r="G40" s="96"/>
      <c r="H40" s="97"/>
      <c r="I40" s="97"/>
      <c r="J40" s="96"/>
    </row>
    <row r="41" spans="1:11" s="2" customFormat="1" ht="24" customHeight="1">
      <c r="A41" s="2" t="s">
        <v>37</v>
      </c>
      <c r="B41" s="95">
        <v>6</v>
      </c>
      <c r="C41" s="95"/>
      <c r="D41" s="38">
        <v>1064107</v>
      </c>
      <c r="E41" s="38"/>
      <c r="F41" s="96">
        <v>1065239</v>
      </c>
      <c r="G41" s="38"/>
      <c r="H41" s="38">
        <v>597357</v>
      </c>
      <c r="I41" s="103"/>
      <c r="J41" s="97">
        <v>544208</v>
      </c>
    </row>
    <row r="42" spans="1:11" s="2" customFormat="1" ht="24" customHeight="1">
      <c r="A42" s="2" t="s">
        <v>38</v>
      </c>
      <c r="B42" s="95" t="s">
        <v>39</v>
      </c>
      <c r="C42" s="95"/>
      <c r="D42" s="38">
        <v>127593</v>
      </c>
      <c r="E42" s="38"/>
      <c r="F42" s="96">
        <v>113122</v>
      </c>
      <c r="G42" s="38"/>
      <c r="H42" s="38">
        <v>118500</v>
      </c>
      <c r="I42" s="100"/>
      <c r="J42" s="97">
        <v>94188</v>
      </c>
    </row>
    <row r="43" spans="1:11" s="2" customFormat="1" ht="24" customHeight="1">
      <c r="A43" s="2" t="s">
        <v>40</v>
      </c>
      <c r="B43" s="95">
        <v>8</v>
      </c>
      <c r="C43" s="95"/>
      <c r="D43" s="38">
        <v>6952</v>
      </c>
      <c r="E43" s="38"/>
      <c r="F43" s="96">
        <v>14778</v>
      </c>
      <c r="G43" s="38"/>
      <c r="H43" s="38">
        <v>1661</v>
      </c>
      <c r="I43" s="100"/>
      <c r="J43" s="97">
        <v>1837</v>
      </c>
    </row>
    <row r="44" spans="1:11" s="2" customFormat="1" ht="24" customHeight="1">
      <c r="A44" s="2" t="s">
        <v>41</v>
      </c>
      <c r="B44" s="104"/>
      <c r="C44" s="95"/>
      <c r="D44" s="38">
        <v>447</v>
      </c>
      <c r="E44" s="38"/>
      <c r="F44" s="96">
        <v>648</v>
      </c>
      <c r="G44" s="38"/>
      <c r="H44" s="38">
        <v>0</v>
      </c>
      <c r="I44" s="100"/>
      <c r="J44" s="97">
        <v>0</v>
      </c>
    </row>
    <row r="45" spans="1:11" s="2" customFormat="1" ht="24" customHeight="1">
      <c r="A45" s="2" t="s">
        <v>42</v>
      </c>
      <c r="B45" s="104"/>
      <c r="C45" s="95"/>
      <c r="D45" s="38">
        <v>49448</v>
      </c>
      <c r="E45" s="38"/>
      <c r="F45" s="96">
        <v>32858</v>
      </c>
      <c r="G45" s="38"/>
      <c r="H45" s="38">
        <v>48070</v>
      </c>
      <c r="I45" s="100"/>
      <c r="J45" s="97">
        <v>31036</v>
      </c>
    </row>
    <row r="46" spans="1:11" s="2" customFormat="1" ht="24" customHeight="1">
      <c r="A46" s="105" t="s">
        <v>43</v>
      </c>
      <c r="B46" s="104">
        <v>13.2</v>
      </c>
      <c r="C46" s="95"/>
      <c r="D46" s="38">
        <v>4599</v>
      </c>
      <c r="E46" s="38"/>
      <c r="F46" s="96">
        <v>130</v>
      </c>
      <c r="G46" s="38"/>
      <c r="H46" s="38">
        <v>4599</v>
      </c>
      <c r="I46" s="100"/>
      <c r="J46" s="97">
        <v>130</v>
      </c>
    </row>
    <row r="47" spans="1:11" s="2" customFormat="1" ht="24" customHeight="1">
      <c r="A47" s="20" t="s">
        <v>44</v>
      </c>
      <c r="D47" s="67">
        <v>7323</v>
      </c>
      <c r="E47" s="38"/>
      <c r="F47" s="96">
        <v>8432</v>
      </c>
      <c r="G47" s="38"/>
      <c r="H47" s="67">
        <v>1641</v>
      </c>
      <c r="I47" s="100"/>
      <c r="J47" s="97">
        <v>1170</v>
      </c>
    </row>
    <row r="48" spans="1:11" s="2" customFormat="1" ht="24" customHeight="1">
      <c r="A48" s="94" t="s">
        <v>45</v>
      </c>
      <c r="D48" s="67">
        <f>SUM(D41:D47)</f>
        <v>1260469</v>
      </c>
      <c r="E48" s="38"/>
      <c r="F48" s="65">
        <f>SUM(F41:F47)</f>
        <v>1235207</v>
      </c>
      <c r="G48" s="38"/>
      <c r="H48" s="101">
        <f>SUM(H41:H47)</f>
        <v>771828</v>
      </c>
      <c r="I48" s="100"/>
      <c r="J48" s="65">
        <f>SUM(J41:J47)</f>
        <v>672569</v>
      </c>
    </row>
    <row r="49" spans="1:11" s="2" customFormat="1" ht="24" customHeight="1">
      <c r="A49" s="94" t="s">
        <v>46</v>
      </c>
      <c r="D49" s="38"/>
      <c r="E49" s="38"/>
      <c r="F49" s="38"/>
      <c r="G49" s="38"/>
      <c r="H49" s="100"/>
      <c r="I49" s="100"/>
      <c r="J49" s="100"/>
    </row>
    <row r="50" spans="1:11" s="2" customFormat="1" ht="24" customHeight="1">
      <c r="A50" s="2" t="s">
        <v>47</v>
      </c>
      <c r="B50" s="95"/>
      <c r="C50" s="95"/>
      <c r="D50" s="38"/>
      <c r="E50" s="38"/>
      <c r="F50" s="38"/>
      <c r="G50" s="38"/>
      <c r="H50" s="100"/>
      <c r="I50" s="100"/>
      <c r="J50" s="100"/>
    </row>
    <row r="51" spans="1:11" s="2" customFormat="1" ht="24" customHeight="1">
      <c r="A51" s="106" t="s">
        <v>48</v>
      </c>
      <c r="B51" s="95">
        <v>8</v>
      </c>
      <c r="C51" s="95"/>
      <c r="D51" s="38">
        <v>17308</v>
      </c>
      <c r="E51" s="38"/>
      <c r="F51" s="96">
        <v>36215</v>
      </c>
      <c r="G51" s="38"/>
      <c r="H51" s="38">
        <v>2401</v>
      </c>
      <c r="I51" s="100"/>
      <c r="J51" s="97">
        <v>2759</v>
      </c>
    </row>
    <row r="52" spans="1:11" s="2" customFormat="1" ht="24" customHeight="1">
      <c r="A52" s="2" t="s">
        <v>49</v>
      </c>
      <c r="B52" s="95"/>
      <c r="C52" s="95"/>
      <c r="D52" s="22">
        <v>279195</v>
      </c>
      <c r="E52" s="38"/>
      <c r="F52" s="96">
        <v>274056</v>
      </c>
      <c r="G52" s="38"/>
      <c r="H52" s="38">
        <v>262115</v>
      </c>
      <c r="I52" s="100"/>
      <c r="J52" s="97">
        <v>257370</v>
      </c>
    </row>
    <row r="53" spans="1:11" s="2" customFormat="1" ht="24" customHeight="1">
      <c r="A53" s="2" t="s">
        <v>50</v>
      </c>
      <c r="B53" s="95"/>
      <c r="C53" s="95"/>
      <c r="D53" s="38">
        <v>829</v>
      </c>
      <c r="E53" s="38"/>
      <c r="F53" s="96">
        <v>799</v>
      </c>
      <c r="G53" s="38"/>
      <c r="H53" s="38">
        <v>0</v>
      </c>
      <c r="I53" s="100"/>
      <c r="J53" s="38">
        <v>0</v>
      </c>
    </row>
    <row r="54" spans="1:11" s="2" customFormat="1" ht="24" customHeight="1">
      <c r="A54" s="94" t="s">
        <v>51</v>
      </c>
      <c r="D54" s="65">
        <f>SUM(D50:D53)</f>
        <v>297332</v>
      </c>
      <c r="E54" s="38"/>
      <c r="F54" s="65">
        <f>SUM(F50:F53)</f>
        <v>311070</v>
      </c>
      <c r="G54" s="38"/>
      <c r="H54" s="65">
        <f>SUM(H50:H53)</f>
        <v>264516</v>
      </c>
      <c r="I54" s="100"/>
      <c r="J54" s="65">
        <f>SUM(J50:J53)</f>
        <v>260129</v>
      </c>
    </row>
    <row r="55" spans="1:11" s="2" customFormat="1" ht="24" customHeight="1">
      <c r="A55" s="94" t="s">
        <v>52</v>
      </c>
      <c r="D55" s="65">
        <f>SUM(D48+D54)</f>
        <v>1557801</v>
      </c>
      <c r="E55" s="38"/>
      <c r="F55" s="65">
        <f>SUM(F48+F54)</f>
        <v>1546277</v>
      </c>
      <c r="G55" s="38"/>
      <c r="H55" s="102">
        <f>SUM(H48+H54)</f>
        <v>1036344</v>
      </c>
      <c r="I55" s="100"/>
      <c r="J55" s="102">
        <f>SUM(J48+J54)</f>
        <v>932698</v>
      </c>
    </row>
    <row r="56" spans="1:11" s="2" customFormat="1" ht="24" customHeight="1">
      <c r="D56" s="96"/>
      <c r="E56" s="96"/>
      <c r="F56" s="96"/>
      <c r="G56" s="96"/>
      <c r="H56" s="97"/>
      <c r="I56" s="97"/>
      <c r="J56" s="22"/>
    </row>
    <row r="57" spans="1:11" s="2" customFormat="1" ht="24" customHeight="1">
      <c r="A57" s="2" t="s">
        <v>33</v>
      </c>
      <c r="D57" s="3"/>
      <c r="E57" s="3"/>
      <c r="F57" s="3"/>
      <c r="G57" s="3"/>
      <c r="H57" s="4"/>
      <c r="I57" s="4"/>
      <c r="J57" s="3"/>
    </row>
    <row r="58" spans="1:11" s="2" customFormat="1" ht="24" customHeight="1">
      <c r="A58" s="73" t="s">
        <v>0</v>
      </c>
      <c r="B58" s="74"/>
      <c r="C58" s="74"/>
      <c r="D58" s="75"/>
      <c r="E58" s="75"/>
      <c r="F58" s="75"/>
      <c r="G58" s="75"/>
      <c r="H58" s="76"/>
      <c r="I58" s="76"/>
      <c r="J58" s="75"/>
    </row>
    <row r="59" spans="1:11" s="2" customFormat="1" ht="24" customHeight="1">
      <c r="A59" s="77" t="s">
        <v>34</v>
      </c>
      <c r="B59" s="74"/>
      <c r="C59" s="74"/>
      <c r="D59" s="75"/>
      <c r="E59" s="75"/>
      <c r="F59" s="75"/>
      <c r="G59" s="75"/>
      <c r="H59" s="78"/>
      <c r="I59" s="78"/>
      <c r="J59" s="79"/>
    </row>
    <row r="60" spans="1:11" ht="24" customHeight="1">
      <c r="A60" s="80" t="s">
        <v>2</v>
      </c>
      <c r="B60" s="81"/>
      <c r="C60" s="81"/>
      <c r="D60" s="82"/>
      <c r="E60" s="82"/>
      <c r="F60" s="82"/>
      <c r="G60" s="82"/>
      <c r="H60" s="83"/>
      <c r="I60" s="82"/>
      <c r="J60" s="83"/>
      <c r="K60" s="84"/>
    </row>
    <row r="61" spans="1:11" ht="24" customHeight="1">
      <c r="A61" s="138" t="s">
        <v>3</v>
      </c>
      <c r="B61" s="138"/>
      <c r="C61" s="138"/>
      <c r="D61" s="138"/>
      <c r="E61" s="138"/>
      <c r="F61" s="138"/>
      <c r="G61" s="138"/>
      <c r="H61" s="138"/>
      <c r="I61" s="138"/>
      <c r="J61" s="138"/>
      <c r="K61" s="84"/>
    </row>
    <row r="62" spans="1:11" ht="24" customHeight="1">
      <c r="A62" s="85"/>
      <c r="B62" s="35"/>
      <c r="C62" s="34"/>
      <c r="D62" s="139" t="s">
        <v>4</v>
      </c>
      <c r="E62" s="139"/>
      <c r="F62" s="139"/>
      <c r="G62" s="37"/>
      <c r="H62" s="139" t="s">
        <v>5</v>
      </c>
      <c r="I62" s="139"/>
      <c r="J62" s="139"/>
      <c r="K62" s="84"/>
    </row>
    <row r="63" spans="1:11" s="84" customFormat="1" ht="24" customHeight="1">
      <c r="A63" s="85"/>
      <c r="B63" s="86"/>
      <c r="C63" s="87"/>
      <c r="D63" s="88" t="s">
        <v>7</v>
      </c>
      <c r="E63" s="89"/>
      <c r="F63" s="88" t="s">
        <v>8</v>
      </c>
      <c r="G63" s="89"/>
      <c r="H63" s="88" t="s">
        <v>7</v>
      </c>
      <c r="I63" s="89"/>
      <c r="J63" s="88" t="s">
        <v>8</v>
      </c>
    </row>
    <row r="64" spans="1:11" s="84" customFormat="1" ht="24" customHeight="1">
      <c r="A64" s="85"/>
      <c r="B64" s="86"/>
      <c r="C64" s="87"/>
      <c r="D64" s="90" t="s">
        <v>9</v>
      </c>
      <c r="E64" s="90"/>
      <c r="F64" s="91" t="s">
        <v>10</v>
      </c>
      <c r="G64" s="90"/>
      <c r="H64" s="90" t="s">
        <v>9</v>
      </c>
      <c r="I64" s="90"/>
      <c r="J64" s="91" t="s">
        <v>10</v>
      </c>
    </row>
    <row r="65" spans="1:10" s="84" customFormat="1" ht="24" customHeight="1">
      <c r="A65" s="85"/>
      <c r="B65" s="86"/>
      <c r="C65" s="87"/>
      <c r="D65" s="92" t="s">
        <v>11</v>
      </c>
      <c r="E65" s="92"/>
      <c r="F65" s="92"/>
      <c r="G65" s="92"/>
      <c r="H65" s="92" t="s">
        <v>11</v>
      </c>
      <c r="I65" s="93"/>
      <c r="J65" s="92"/>
    </row>
    <row r="66" spans="1:10" s="2" customFormat="1" ht="24" customHeight="1">
      <c r="A66" s="94" t="s">
        <v>53</v>
      </c>
      <c r="D66" s="22"/>
      <c r="E66" s="22"/>
      <c r="F66" s="22"/>
      <c r="G66" s="22"/>
      <c r="H66" s="99"/>
      <c r="I66" s="99"/>
      <c r="J66" s="99"/>
    </row>
    <row r="67" spans="1:10" s="2" customFormat="1" ht="24" customHeight="1">
      <c r="A67" s="2" t="s">
        <v>54</v>
      </c>
      <c r="B67" s="95"/>
      <c r="C67" s="95"/>
      <c r="D67" s="22"/>
      <c r="E67" s="22"/>
      <c r="F67" s="22"/>
      <c r="G67" s="22"/>
      <c r="H67" s="99"/>
      <c r="I67" s="99"/>
      <c r="J67" s="99"/>
    </row>
    <row r="68" spans="1:10" s="2" customFormat="1" ht="24" customHeight="1">
      <c r="A68" s="20" t="s">
        <v>55</v>
      </c>
      <c r="B68" s="95"/>
      <c r="C68" s="95"/>
      <c r="D68" s="22"/>
      <c r="E68" s="22"/>
      <c r="F68" s="22"/>
      <c r="G68" s="22"/>
      <c r="H68" s="99"/>
      <c r="I68" s="99"/>
      <c r="J68" s="99"/>
    </row>
    <row r="69" spans="1:10" s="2" customFormat="1" ht="24" customHeight="1" thickBot="1">
      <c r="A69" s="106" t="s">
        <v>56</v>
      </c>
      <c r="B69" s="95"/>
      <c r="C69" s="95"/>
      <c r="D69" s="36">
        <v>592929</v>
      </c>
      <c r="E69" s="38"/>
      <c r="F69" s="36">
        <v>592929</v>
      </c>
      <c r="G69" s="38"/>
      <c r="H69" s="36">
        <v>592929</v>
      </c>
      <c r="I69" s="38"/>
      <c r="J69" s="36">
        <v>592929</v>
      </c>
    </row>
    <row r="70" spans="1:10" s="2" customFormat="1" ht="24" customHeight="1" thickTop="1">
      <c r="A70" s="20" t="s">
        <v>57</v>
      </c>
      <c r="D70" s="38"/>
      <c r="E70" s="38"/>
      <c r="F70" s="38"/>
      <c r="G70" s="38"/>
      <c r="H70" s="100"/>
      <c r="I70" s="100"/>
      <c r="J70" s="38"/>
    </row>
    <row r="71" spans="1:10" s="2" customFormat="1" ht="24" customHeight="1">
      <c r="A71" s="106" t="s">
        <v>56</v>
      </c>
      <c r="D71" s="96">
        <v>592929</v>
      </c>
      <c r="E71" s="38"/>
      <c r="F71" s="96">
        <v>592929</v>
      </c>
      <c r="G71" s="38"/>
      <c r="H71" s="38">
        <v>592929</v>
      </c>
      <c r="I71" s="100"/>
      <c r="J71" s="97">
        <v>592929</v>
      </c>
    </row>
    <row r="72" spans="1:10" s="2" customFormat="1" ht="24" customHeight="1">
      <c r="A72" s="2" t="s">
        <v>58</v>
      </c>
      <c r="B72" s="95"/>
      <c r="C72" s="95"/>
      <c r="D72" s="38">
        <v>817979</v>
      </c>
      <c r="E72" s="38"/>
      <c r="F72" s="96">
        <v>817979</v>
      </c>
      <c r="G72" s="38"/>
      <c r="H72" s="38">
        <v>817979</v>
      </c>
      <c r="I72" s="100"/>
      <c r="J72" s="97">
        <v>817979</v>
      </c>
    </row>
    <row r="73" spans="1:10" s="2" customFormat="1" ht="24" customHeight="1">
      <c r="A73" s="2" t="s">
        <v>59</v>
      </c>
      <c r="B73" s="95"/>
      <c r="C73" s="95"/>
      <c r="D73" s="38">
        <v>3669</v>
      </c>
      <c r="E73" s="38"/>
      <c r="F73" s="96">
        <v>3669</v>
      </c>
      <c r="G73" s="38"/>
      <c r="H73" s="38">
        <v>3669</v>
      </c>
      <c r="I73" s="100"/>
      <c r="J73" s="97">
        <v>3669</v>
      </c>
    </row>
    <row r="74" spans="1:10" s="2" customFormat="1" ht="24" customHeight="1">
      <c r="A74" s="2" t="s">
        <v>60</v>
      </c>
      <c r="D74" s="38"/>
      <c r="E74" s="38"/>
      <c r="F74" s="38"/>
      <c r="G74" s="38"/>
      <c r="H74" s="38"/>
      <c r="I74" s="103"/>
      <c r="J74" s="38"/>
    </row>
    <row r="75" spans="1:10" s="2" customFormat="1" ht="24" customHeight="1">
      <c r="A75" s="2" t="s">
        <v>61</v>
      </c>
      <c r="B75" s="95"/>
      <c r="C75" s="95"/>
      <c r="D75" s="38">
        <v>70293</v>
      </c>
      <c r="E75" s="38"/>
      <c r="F75" s="96">
        <v>70293</v>
      </c>
      <c r="G75" s="38"/>
      <c r="H75" s="38">
        <v>59293</v>
      </c>
      <c r="I75" s="100"/>
      <c r="J75" s="97">
        <v>59293</v>
      </c>
    </row>
    <row r="76" spans="1:10" s="2" customFormat="1" ht="24" customHeight="1">
      <c r="A76" s="2" t="s">
        <v>62</v>
      </c>
      <c r="D76" s="38">
        <f>EQ_Conso!J24</f>
        <v>272528</v>
      </c>
      <c r="E76" s="38"/>
      <c r="F76" s="96">
        <v>318105</v>
      </c>
      <c r="G76" s="38"/>
      <c r="H76" s="38">
        <f>EQ_Separate!J23</f>
        <v>602105</v>
      </c>
      <c r="I76" s="100"/>
      <c r="J76" s="97">
        <v>612284</v>
      </c>
    </row>
    <row r="77" spans="1:10" s="2" customFormat="1" ht="24" customHeight="1">
      <c r="A77" s="2" t="s">
        <v>63</v>
      </c>
      <c r="D77" s="67">
        <f>EQ_Conso!L24</f>
        <v>127446</v>
      </c>
      <c r="E77" s="38"/>
      <c r="F77" s="96">
        <v>148088</v>
      </c>
      <c r="G77" s="38"/>
      <c r="H77" s="67">
        <v>0</v>
      </c>
      <c r="I77" s="100"/>
      <c r="J77" s="101">
        <v>0</v>
      </c>
    </row>
    <row r="78" spans="1:10" s="2" customFormat="1" ht="24" customHeight="1">
      <c r="A78" s="2" t="s">
        <v>64</v>
      </c>
      <c r="D78" s="38">
        <f>SUM(D71:D77)</f>
        <v>1884844</v>
      </c>
      <c r="E78" s="38"/>
      <c r="F78" s="107">
        <f>SUM(F71:F77)</f>
        <v>1951063</v>
      </c>
      <c r="G78" s="38"/>
      <c r="H78" s="38">
        <f>SUM(H71:H77)</f>
        <v>2075975</v>
      </c>
      <c r="I78" s="38"/>
      <c r="J78" s="107">
        <f>SUM(J71:J77)</f>
        <v>2086154</v>
      </c>
    </row>
    <row r="79" spans="1:10" s="2" customFormat="1" ht="24" customHeight="1">
      <c r="A79" s="2" t="s">
        <v>65</v>
      </c>
      <c r="D79" s="67">
        <f>EQ_Conso!T24</f>
        <v>12199</v>
      </c>
      <c r="E79" s="38"/>
      <c r="F79" s="96">
        <v>13072</v>
      </c>
      <c r="G79" s="38"/>
      <c r="H79" s="101">
        <v>0</v>
      </c>
      <c r="I79" s="100"/>
      <c r="J79" s="101">
        <v>0</v>
      </c>
    </row>
    <row r="80" spans="1:10" s="2" customFormat="1" ht="24" customHeight="1">
      <c r="A80" s="94" t="s">
        <v>66</v>
      </c>
      <c r="D80" s="67">
        <f>SUM(D78:D79)</f>
        <v>1897043</v>
      </c>
      <c r="E80" s="38"/>
      <c r="F80" s="65">
        <f>SUM(F78:F79)</f>
        <v>1964135</v>
      </c>
      <c r="G80" s="38"/>
      <c r="H80" s="101">
        <f>SUM(H78:H79)</f>
        <v>2075975</v>
      </c>
      <c r="I80" s="100"/>
      <c r="J80" s="65">
        <f>SUM(J78:J79)</f>
        <v>2086154</v>
      </c>
    </row>
    <row r="81" spans="1:10" s="2" customFormat="1" ht="24" customHeight="1" thickBot="1">
      <c r="A81" s="94" t="s">
        <v>67</v>
      </c>
      <c r="D81" s="36">
        <f>SUM(D55+D80)</f>
        <v>3454844</v>
      </c>
      <c r="E81" s="38"/>
      <c r="F81" s="36">
        <f>SUM(F55+F80)</f>
        <v>3510412</v>
      </c>
      <c r="G81" s="38"/>
      <c r="H81" s="108">
        <f>SUM(H55+H80)</f>
        <v>3112319</v>
      </c>
      <c r="I81" s="100"/>
      <c r="J81" s="108">
        <f>SUM(J55+J80)</f>
        <v>3018852</v>
      </c>
    </row>
    <row r="82" spans="1:10" s="2" customFormat="1" ht="24" customHeight="1" thickTop="1">
      <c r="D82" s="38">
        <f>SUM(D81-D28)</f>
        <v>0</v>
      </c>
      <c r="E82" s="38"/>
      <c r="F82" s="109">
        <f>SUM(F81-F28)</f>
        <v>0</v>
      </c>
      <c r="G82" s="38"/>
      <c r="H82" s="38">
        <f>SUM(H81-H28)</f>
        <v>0</v>
      </c>
      <c r="I82" s="100"/>
      <c r="J82" s="110">
        <f>SUM(J81-J28)</f>
        <v>0</v>
      </c>
    </row>
    <row r="83" spans="1:10" s="2" customFormat="1" ht="24" customHeight="1">
      <c r="A83" s="2" t="s">
        <v>33</v>
      </c>
      <c r="D83" s="5"/>
      <c r="E83" s="5"/>
      <c r="F83" s="5"/>
      <c r="G83" s="3"/>
      <c r="H83" s="111"/>
      <c r="I83" s="111"/>
      <c r="J83" s="38"/>
    </row>
    <row r="84" spans="1:10" s="2" customFormat="1" ht="24" customHeight="1">
      <c r="D84" s="5"/>
      <c r="E84" s="5"/>
      <c r="F84" s="5"/>
      <c r="G84" s="3"/>
      <c r="H84" s="111"/>
      <c r="I84" s="111"/>
      <c r="J84" s="5"/>
    </row>
    <row r="85" spans="1:10" s="2" customFormat="1" ht="24" customHeight="1">
      <c r="A85" s="112"/>
      <c r="B85" s="51"/>
      <c r="C85" s="51"/>
      <c r="D85" s="5"/>
      <c r="E85" s="5"/>
      <c r="F85" s="5"/>
      <c r="G85" s="3"/>
      <c r="H85" s="111"/>
      <c r="I85" s="111"/>
      <c r="J85" s="5"/>
    </row>
    <row r="86" spans="1:10" s="2" customFormat="1" ht="24" customHeight="1">
      <c r="B86" s="51"/>
      <c r="C86" s="51"/>
      <c r="D86" s="5"/>
      <c r="E86" s="5"/>
      <c r="F86" s="5"/>
      <c r="G86" s="3"/>
      <c r="H86" s="111"/>
      <c r="I86" s="111"/>
      <c r="J86" s="5"/>
    </row>
    <row r="87" spans="1:10" s="2" customFormat="1" ht="24" customHeight="1">
      <c r="B87" s="2" t="s">
        <v>68</v>
      </c>
      <c r="D87" s="3"/>
      <c r="E87" s="5"/>
      <c r="F87" s="3"/>
      <c r="G87" s="3"/>
      <c r="H87" s="111"/>
      <c r="I87" s="111"/>
      <c r="J87" s="5"/>
    </row>
    <row r="88" spans="1:10" s="2" customFormat="1" ht="24" customHeight="1">
      <c r="A88" s="112"/>
      <c r="D88" s="3"/>
      <c r="E88" s="3"/>
      <c r="F88" s="3"/>
      <c r="G88" s="3"/>
      <c r="H88" s="4"/>
      <c r="I88" s="4"/>
      <c r="J88" s="3"/>
    </row>
  </sheetData>
  <mergeCells count="9">
    <mergeCell ref="A61:J61"/>
    <mergeCell ref="D62:F62"/>
    <mergeCell ref="H62:J62"/>
    <mergeCell ref="A4:J4"/>
    <mergeCell ref="D5:F5"/>
    <mergeCell ref="H5:J5"/>
    <mergeCell ref="A34:J34"/>
    <mergeCell ref="D35:F35"/>
    <mergeCell ref="H35:J35"/>
  </mergeCells>
  <printOptions horizontalCentered="1"/>
  <pageMargins left="0.7" right="0.35" top="0.78700000000000003" bottom="0.31496062992126" header="0.31496062992126" footer="0.31496062992126"/>
  <pageSetup paperSize="9" scale="75" fitToHeight="6" orientation="portrait" r:id="rId1"/>
  <headerFooter alignWithMargins="0"/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0"/>
  <sheetViews>
    <sheetView showGridLines="0" view="pageBreakPreview" topLeftCell="A58" zoomScaleNormal="100" zoomScaleSheetLayoutView="100" workbookViewId="0">
      <selection activeCell="O61" sqref="O61:O62"/>
    </sheetView>
  </sheetViews>
  <sheetFormatPr defaultColWidth="9.77734375" defaultRowHeight="24" customHeight="1"/>
  <cols>
    <col min="1" max="1" width="48.44140625" style="10" customWidth="1"/>
    <col min="2" max="2" width="7.77734375" style="10" customWidth="1"/>
    <col min="3" max="3" width="1.77734375" style="10" customWidth="1"/>
    <col min="4" max="4" width="12.44140625" style="19" customWidth="1"/>
    <col min="5" max="5" width="1.44140625" style="19" customWidth="1"/>
    <col min="6" max="6" width="12.44140625" style="19" customWidth="1"/>
    <col min="7" max="7" width="1.44140625" style="19" customWidth="1"/>
    <col min="8" max="8" width="12.44140625" style="19" customWidth="1"/>
    <col min="9" max="9" width="1.44140625" style="19" customWidth="1"/>
    <col min="10" max="10" width="12.44140625" style="19" customWidth="1"/>
    <col min="11" max="11" width="1" style="10" customWidth="1"/>
    <col min="12" max="13" width="15.21875" style="135" bestFit="1" customWidth="1"/>
    <col min="14" max="14" width="10.5546875" style="10" bestFit="1" customWidth="1"/>
    <col min="15" max="16384" width="9.77734375" style="10"/>
  </cols>
  <sheetData>
    <row r="1" spans="1:13" s="6" customFormat="1" ht="24" customHeight="1">
      <c r="A1" s="2"/>
      <c r="B1" s="2"/>
      <c r="C1" s="2"/>
      <c r="D1" s="3"/>
      <c r="E1" s="3"/>
      <c r="F1" s="3"/>
      <c r="G1" s="3"/>
      <c r="H1" s="4"/>
      <c r="I1" s="4"/>
      <c r="J1" s="5" t="s">
        <v>69</v>
      </c>
      <c r="L1" s="135"/>
      <c r="M1" s="135"/>
    </row>
    <row r="2" spans="1:13" ht="24" customHeight="1">
      <c r="A2" s="7" t="s">
        <v>0</v>
      </c>
      <c r="B2" s="8"/>
      <c r="C2" s="8"/>
      <c r="D2" s="9"/>
      <c r="E2" s="9"/>
      <c r="F2" s="9"/>
      <c r="G2" s="9"/>
      <c r="H2" s="9"/>
      <c r="I2" s="9"/>
      <c r="J2" s="9"/>
    </row>
    <row r="3" spans="1:13" ht="24" customHeight="1">
      <c r="A3" s="7" t="s">
        <v>70</v>
      </c>
      <c r="B3" s="8"/>
      <c r="C3" s="8"/>
      <c r="D3" s="9"/>
      <c r="E3" s="9"/>
      <c r="F3" s="9"/>
      <c r="G3" s="9"/>
      <c r="H3" s="11"/>
      <c r="I3" s="9"/>
      <c r="J3" s="11"/>
    </row>
    <row r="4" spans="1:13" ht="24" customHeight="1">
      <c r="A4" s="7" t="s">
        <v>71</v>
      </c>
      <c r="B4" s="8"/>
      <c r="C4" s="8"/>
      <c r="D4" s="9"/>
      <c r="E4" s="9"/>
      <c r="F4" s="9"/>
      <c r="G4" s="9"/>
      <c r="H4" s="11"/>
      <c r="I4" s="9"/>
      <c r="J4" s="11"/>
    </row>
    <row r="5" spans="1:13" ht="24" customHeight="1">
      <c r="B5" s="8"/>
      <c r="C5" s="8"/>
      <c r="D5" s="9"/>
      <c r="E5" s="9"/>
      <c r="F5" s="9"/>
      <c r="G5" s="9"/>
      <c r="H5" s="11"/>
      <c r="I5" s="9"/>
      <c r="J5" s="12" t="s">
        <v>72</v>
      </c>
    </row>
    <row r="6" spans="1:13" ht="24" customHeight="1">
      <c r="D6" s="13"/>
      <c r="E6" s="13" t="s">
        <v>4</v>
      </c>
      <c r="F6" s="13"/>
      <c r="G6" s="14"/>
      <c r="H6" s="13"/>
      <c r="I6" s="13" t="s">
        <v>5</v>
      </c>
      <c r="J6" s="13"/>
    </row>
    <row r="7" spans="1:13" ht="24" customHeight="1">
      <c r="B7" s="15" t="s">
        <v>6</v>
      </c>
      <c r="C7" s="15"/>
      <c r="D7" s="16">
        <v>2569</v>
      </c>
      <c r="E7" s="16"/>
      <c r="F7" s="16">
        <v>2568</v>
      </c>
      <c r="G7" s="17"/>
      <c r="H7" s="16">
        <v>2569</v>
      </c>
      <c r="I7" s="16"/>
      <c r="J7" s="16">
        <v>2568</v>
      </c>
    </row>
    <row r="8" spans="1:13" ht="24" customHeight="1">
      <c r="A8" s="18" t="s">
        <v>73</v>
      </c>
    </row>
    <row r="9" spans="1:13" ht="24" customHeight="1">
      <c r="A9" s="20" t="s">
        <v>74</v>
      </c>
      <c r="B9" s="21"/>
      <c r="D9" s="22">
        <v>841321</v>
      </c>
      <c r="E9" s="23"/>
      <c r="F9" s="22">
        <v>776929</v>
      </c>
      <c r="G9" s="23"/>
      <c r="H9" s="22">
        <v>558849</v>
      </c>
      <c r="I9" s="24"/>
      <c r="J9" s="22">
        <v>562181</v>
      </c>
    </row>
    <row r="10" spans="1:13" ht="24" customHeight="1">
      <c r="A10" s="2" t="s">
        <v>75</v>
      </c>
      <c r="D10" s="10"/>
      <c r="E10" s="23"/>
      <c r="F10" s="10"/>
      <c r="G10" s="23"/>
      <c r="H10" s="10"/>
      <c r="I10" s="24"/>
      <c r="J10" s="22"/>
    </row>
    <row r="11" spans="1:13" ht="24" customHeight="1">
      <c r="A11" s="106" t="s">
        <v>76</v>
      </c>
      <c r="D11" s="10">
        <v>19055</v>
      </c>
      <c r="E11" s="23"/>
      <c r="F11" s="10">
        <v>16696</v>
      </c>
      <c r="G11" s="23"/>
      <c r="H11" s="10">
        <v>27260</v>
      </c>
      <c r="I11" s="24"/>
      <c r="J11" s="22">
        <v>16922</v>
      </c>
    </row>
    <row r="12" spans="1:13" ht="24" customHeight="1">
      <c r="A12" s="106" t="s">
        <v>77</v>
      </c>
      <c r="B12" s="21"/>
      <c r="D12" s="22">
        <v>9538</v>
      </c>
      <c r="E12" s="23"/>
      <c r="F12" s="22">
        <v>7312</v>
      </c>
      <c r="G12" s="23"/>
      <c r="H12" s="22">
        <v>12315</v>
      </c>
      <c r="I12" s="24"/>
      <c r="J12" s="22">
        <v>9869</v>
      </c>
    </row>
    <row r="13" spans="1:13" ht="24" customHeight="1">
      <c r="A13" s="18" t="s">
        <v>78</v>
      </c>
      <c r="D13" s="25">
        <f>SUM(D9:D12)</f>
        <v>869914</v>
      </c>
      <c r="E13" s="23"/>
      <c r="F13" s="25">
        <f>SUM(F9:F12)</f>
        <v>800937</v>
      </c>
      <c r="G13" s="23"/>
      <c r="H13" s="25">
        <f>SUM(H9:H12)</f>
        <v>598424</v>
      </c>
      <c r="I13" s="24"/>
      <c r="J13" s="25">
        <f>SUM(J9:J12)</f>
        <v>588972</v>
      </c>
    </row>
    <row r="14" spans="1:13" ht="24" customHeight="1">
      <c r="A14" s="18" t="s">
        <v>79</v>
      </c>
      <c r="D14" s="22"/>
      <c r="E14" s="23"/>
      <c r="F14" s="22"/>
      <c r="G14" s="23"/>
      <c r="H14" s="22"/>
      <c r="I14" s="24"/>
      <c r="J14" s="22"/>
    </row>
    <row r="15" spans="1:13" ht="24" customHeight="1">
      <c r="A15" s="20" t="s">
        <v>80</v>
      </c>
      <c r="D15" s="22">
        <v>649552</v>
      </c>
      <c r="E15" s="23"/>
      <c r="F15" s="22">
        <v>606688</v>
      </c>
      <c r="G15" s="23"/>
      <c r="H15" s="22">
        <v>486903</v>
      </c>
      <c r="I15" s="24"/>
      <c r="J15" s="22">
        <v>485152</v>
      </c>
    </row>
    <row r="16" spans="1:13" ht="24" customHeight="1">
      <c r="A16" s="20" t="s">
        <v>81</v>
      </c>
      <c r="D16" s="22">
        <v>77857</v>
      </c>
      <c r="E16" s="23"/>
      <c r="F16" s="22">
        <v>79083</v>
      </c>
      <c r="G16" s="23"/>
      <c r="H16" s="22">
        <v>29544</v>
      </c>
      <c r="I16" s="24"/>
      <c r="J16" s="22">
        <v>21617</v>
      </c>
    </row>
    <row r="17" spans="1:13" ht="24" customHeight="1">
      <c r="A17" s="20" t="s">
        <v>82</v>
      </c>
      <c r="D17" s="22">
        <v>73224</v>
      </c>
      <c r="E17" s="23"/>
      <c r="F17" s="22">
        <v>86013</v>
      </c>
      <c r="G17" s="23"/>
      <c r="H17" s="22">
        <v>51850</v>
      </c>
      <c r="I17" s="24"/>
      <c r="J17" s="22">
        <v>62733</v>
      </c>
    </row>
    <row r="18" spans="1:13" ht="24" customHeight="1">
      <c r="A18" s="27" t="s">
        <v>83</v>
      </c>
      <c r="B18" s="21"/>
      <c r="C18" s="21"/>
      <c r="D18" s="22">
        <v>1546</v>
      </c>
      <c r="E18" s="23"/>
      <c r="F18" s="22">
        <v>-8354</v>
      </c>
      <c r="G18" s="23"/>
      <c r="H18" s="22">
        <v>30094</v>
      </c>
      <c r="I18" s="24"/>
      <c r="J18" s="22">
        <v>9103</v>
      </c>
    </row>
    <row r="19" spans="1:13" ht="24" customHeight="1">
      <c r="A19" s="2" t="s">
        <v>84</v>
      </c>
      <c r="B19" s="21"/>
      <c r="C19" s="21"/>
      <c r="D19" s="22"/>
      <c r="E19" s="23"/>
      <c r="F19" s="22"/>
      <c r="G19" s="23"/>
      <c r="H19" s="22"/>
      <c r="I19" s="24"/>
      <c r="J19" s="22"/>
    </row>
    <row r="20" spans="1:13" ht="24" customHeight="1">
      <c r="A20" s="106" t="s">
        <v>85</v>
      </c>
      <c r="B20" s="21"/>
      <c r="C20" s="21"/>
      <c r="D20" s="137">
        <v>105464</v>
      </c>
      <c r="E20" s="23"/>
      <c r="F20" s="28">
        <v>98489</v>
      </c>
      <c r="G20" s="23"/>
      <c r="H20" s="28">
        <v>7447</v>
      </c>
      <c r="I20" s="24"/>
      <c r="J20" s="22">
        <v>27755</v>
      </c>
    </row>
    <row r="21" spans="1:13" ht="24" customHeight="1">
      <c r="A21" s="18" t="s">
        <v>86</v>
      </c>
      <c r="B21" s="21"/>
      <c r="C21" s="21"/>
      <c r="D21" s="25">
        <f>SUM(D15:D20)</f>
        <v>907643</v>
      </c>
      <c r="E21" s="23"/>
      <c r="F21" s="25">
        <f>SUM(F15:F20)</f>
        <v>861919</v>
      </c>
      <c r="G21" s="23"/>
      <c r="H21" s="25">
        <f>SUM(H15:H20)</f>
        <v>605838</v>
      </c>
      <c r="I21" s="24"/>
      <c r="J21" s="25">
        <f>SUM(J15:J20)</f>
        <v>606360</v>
      </c>
    </row>
    <row r="22" spans="1:13" ht="24" customHeight="1">
      <c r="A22" s="18" t="s">
        <v>87</v>
      </c>
      <c r="B22" s="21"/>
      <c r="C22" s="21"/>
      <c r="D22" s="22">
        <f>D13-D21</f>
        <v>-37729</v>
      </c>
      <c r="E22" s="23"/>
      <c r="F22" s="22">
        <f>F13-F21</f>
        <v>-60982</v>
      </c>
      <c r="G22" s="23"/>
      <c r="H22" s="22">
        <f>H13-H21</f>
        <v>-7414</v>
      </c>
      <c r="I22" s="24"/>
      <c r="J22" s="22">
        <f>J13-J21</f>
        <v>-17388</v>
      </c>
    </row>
    <row r="23" spans="1:13" ht="24" customHeight="1">
      <c r="A23" s="10" t="s">
        <v>88</v>
      </c>
      <c r="B23" s="29"/>
      <c r="C23" s="21"/>
      <c r="D23" s="22">
        <v>-10</v>
      </c>
      <c r="E23" s="23"/>
      <c r="F23" s="22">
        <v>0</v>
      </c>
      <c r="G23" s="23"/>
      <c r="H23" s="22">
        <v>0</v>
      </c>
      <c r="I23" s="24"/>
      <c r="J23" s="22">
        <v>0</v>
      </c>
    </row>
    <row r="24" spans="1:13" ht="24" customHeight="1">
      <c r="A24" s="27" t="s">
        <v>89</v>
      </c>
      <c r="B24" s="21"/>
      <c r="C24" s="21"/>
      <c r="D24" s="22">
        <v>646</v>
      </c>
      <c r="E24" s="23"/>
      <c r="F24" s="22">
        <v>937</v>
      </c>
      <c r="G24" s="23"/>
      <c r="H24" s="22">
        <v>16</v>
      </c>
      <c r="I24" s="24"/>
      <c r="J24" s="22">
        <v>0</v>
      </c>
    </row>
    <row r="25" spans="1:13" ht="24" customHeight="1">
      <c r="A25" s="27" t="s">
        <v>90</v>
      </c>
      <c r="B25" s="21"/>
      <c r="C25" s="21"/>
      <c r="D25" s="22">
        <v>-12476</v>
      </c>
      <c r="E25" s="23"/>
      <c r="F25" s="22">
        <v>-10462</v>
      </c>
      <c r="G25" s="23"/>
      <c r="H25" s="22">
        <v>-5134</v>
      </c>
      <c r="I25" s="24"/>
      <c r="J25" s="22">
        <v>-5512</v>
      </c>
    </row>
    <row r="26" spans="1:13" ht="24" customHeight="1">
      <c r="A26" s="7" t="s">
        <v>91</v>
      </c>
      <c r="B26" s="21"/>
      <c r="C26" s="21"/>
      <c r="D26" s="30">
        <f>SUM(D22:D25)</f>
        <v>-49569</v>
      </c>
      <c r="E26" s="23"/>
      <c r="F26" s="30">
        <f>SUM(F22:F25)</f>
        <v>-70507</v>
      </c>
      <c r="G26" s="23"/>
      <c r="H26" s="30">
        <f>SUM(H22:H25)</f>
        <v>-12532</v>
      </c>
      <c r="I26" s="24"/>
      <c r="J26" s="30">
        <f>SUM(J22:J25)</f>
        <v>-22900</v>
      </c>
    </row>
    <row r="27" spans="1:13" ht="24" customHeight="1">
      <c r="A27" s="10" t="s">
        <v>226</v>
      </c>
      <c r="B27" s="21">
        <v>9</v>
      </c>
      <c r="C27" s="21"/>
      <c r="D27" s="22">
        <v>3112</v>
      </c>
      <c r="E27" s="23"/>
      <c r="F27" s="22">
        <v>2941</v>
      </c>
      <c r="G27" s="23"/>
      <c r="H27" s="28">
        <v>2353</v>
      </c>
      <c r="I27" s="24"/>
      <c r="J27" s="28">
        <v>1766</v>
      </c>
    </row>
    <row r="28" spans="1:13" ht="24" customHeight="1" thickBot="1">
      <c r="A28" s="31" t="s">
        <v>92</v>
      </c>
      <c r="B28" s="21"/>
      <c r="C28" s="21"/>
      <c r="D28" s="32">
        <f>SUM(D26:D27)</f>
        <v>-46457</v>
      </c>
      <c r="E28" s="26"/>
      <c r="F28" s="32">
        <f>SUM(F26:F27)</f>
        <v>-67566</v>
      </c>
      <c r="G28" s="33"/>
      <c r="H28" s="32">
        <f>SUM(H26:H27)</f>
        <v>-10179</v>
      </c>
      <c r="I28" s="24"/>
      <c r="J28" s="32">
        <f>SUM(J26:J27)</f>
        <v>-21134</v>
      </c>
    </row>
    <row r="29" spans="1:13" ht="24" customHeight="1" thickTop="1">
      <c r="B29" s="21"/>
      <c r="C29" s="21"/>
      <c r="D29" s="21"/>
      <c r="E29" s="21"/>
      <c r="F29" s="21"/>
      <c r="G29" s="21"/>
      <c r="H29" s="21"/>
      <c r="I29" s="21"/>
      <c r="J29" s="21"/>
    </row>
    <row r="30" spans="1:13" s="34" customFormat="1" ht="24" customHeight="1">
      <c r="A30" s="31" t="s">
        <v>93</v>
      </c>
      <c r="B30" s="21"/>
      <c r="C30" s="21"/>
      <c r="D30" s="21"/>
      <c r="E30" s="21"/>
      <c r="F30" s="21"/>
      <c r="G30" s="21"/>
      <c r="H30" s="21"/>
      <c r="I30" s="21"/>
      <c r="J30" s="21"/>
      <c r="L30" s="135"/>
      <c r="M30" s="135"/>
    </row>
    <row r="31" spans="1:13" s="34" customFormat="1" ht="24" customHeight="1" thickBot="1">
      <c r="A31" s="35" t="s">
        <v>94</v>
      </c>
      <c r="B31" s="21"/>
      <c r="D31" s="26">
        <f>SUM(D28-D32)</f>
        <v>-45577</v>
      </c>
      <c r="F31" s="26">
        <f>SUM(F28-F32)</f>
        <v>-71935</v>
      </c>
      <c r="H31" s="36">
        <f>H28</f>
        <v>-10179</v>
      </c>
      <c r="I31" s="37"/>
      <c r="J31" s="36">
        <f>J28</f>
        <v>-21134</v>
      </c>
      <c r="L31" s="135"/>
      <c r="M31" s="135"/>
    </row>
    <row r="32" spans="1:13" s="34" customFormat="1" ht="24" customHeight="1" thickTop="1">
      <c r="A32" s="35" t="s">
        <v>95</v>
      </c>
      <c r="B32" s="21"/>
      <c r="D32" s="22">
        <v>-880</v>
      </c>
      <c r="F32" s="22">
        <v>4369</v>
      </c>
      <c r="H32" s="38"/>
      <c r="I32" s="37"/>
      <c r="J32" s="38"/>
      <c r="L32" s="135"/>
      <c r="M32" s="135"/>
    </row>
    <row r="33" spans="1:13" s="34" customFormat="1" ht="24" customHeight="1" thickBot="1">
      <c r="A33" s="35" t="s">
        <v>96</v>
      </c>
      <c r="B33" s="21"/>
      <c r="D33" s="39">
        <f>SUM(D31:D32)</f>
        <v>-46457</v>
      </c>
      <c r="F33" s="39">
        <f>SUM(F31:F32)</f>
        <v>-67566</v>
      </c>
      <c r="H33" s="40"/>
      <c r="I33" s="37"/>
      <c r="J33" s="40"/>
      <c r="L33" s="135"/>
      <c r="M33" s="135"/>
    </row>
    <row r="34" spans="1:13" ht="24" customHeight="1" thickTop="1">
      <c r="A34" s="18" t="s">
        <v>227</v>
      </c>
      <c r="B34" s="21"/>
      <c r="C34" s="21"/>
      <c r="D34" s="41">
        <f>D33-D28</f>
        <v>0</v>
      </c>
      <c r="E34" s="42"/>
      <c r="F34" s="41">
        <f>F33-F28</f>
        <v>0</v>
      </c>
      <c r="G34" s="42"/>
      <c r="H34" s="41"/>
      <c r="I34" s="14"/>
      <c r="J34" s="41"/>
    </row>
    <row r="35" spans="1:13" ht="24" customHeight="1">
      <c r="A35" s="27" t="s">
        <v>228</v>
      </c>
      <c r="B35" s="21">
        <v>10</v>
      </c>
      <c r="C35" s="21"/>
      <c r="D35" s="41"/>
      <c r="E35" s="42"/>
      <c r="F35" s="41"/>
      <c r="G35" s="42"/>
      <c r="H35" s="41"/>
      <c r="I35" s="14"/>
      <c r="J35" s="41"/>
    </row>
    <row r="36" spans="1:13" ht="24" customHeight="1" thickBot="1">
      <c r="A36" s="134" t="s">
        <v>97</v>
      </c>
      <c r="B36" s="21"/>
      <c r="C36" s="21"/>
      <c r="D36" s="44">
        <f>SUM(D31/592929)</f>
        <v>-7.6867550752282313E-2</v>
      </c>
      <c r="E36" s="45"/>
      <c r="F36" s="44">
        <f>SUM(F31/592929)</f>
        <v>-0.1213214398351236</v>
      </c>
      <c r="G36" s="45"/>
      <c r="H36" s="44">
        <f>SUM(H31/592929)</f>
        <v>-1.7167316828827734E-2</v>
      </c>
      <c r="I36" s="46"/>
      <c r="J36" s="44">
        <f>SUM(J31/592929)</f>
        <v>-3.5643390692646167E-2</v>
      </c>
    </row>
    <row r="37" spans="1:13" ht="24" customHeight="1" thickTop="1">
      <c r="D37" s="12"/>
      <c r="E37" s="12"/>
      <c r="F37" s="12"/>
      <c r="H37" s="12"/>
      <c r="I37" s="12"/>
      <c r="J37" s="12"/>
    </row>
    <row r="38" spans="1:13" ht="24" customHeight="1">
      <c r="A38" s="10" t="s">
        <v>33</v>
      </c>
    </row>
    <row r="39" spans="1:13" ht="24" customHeight="1">
      <c r="J39" s="5" t="s">
        <v>69</v>
      </c>
    </row>
    <row r="40" spans="1:13" ht="24" customHeight="1">
      <c r="A40" s="7" t="s">
        <v>0</v>
      </c>
    </row>
    <row r="41" spans="1:13" ht="24" customHeight="1">
      <c r="A41" s="47" t="s">
        <v>98</v>
      </c>
    </row>
    <row r="42" spans="1:13" ht="24" customHeight="1">
      <c r="A42" s="7" t="s">
        <v>71</v>
      </c>
    </row>
    <row r="43" spans="1:13" ht="24" customHeight="1">
      <c r="A43" s="48"/>
      <c r="D43" s="49"/>
      <c r="E43" s="49"/>
      <c r="F43" s="49"/>
      <c r="G43" s="49"/>
      <c r="H43" s="50"/>
      <c r="I43" s="49"/>
      <c r="J43" s="51" t="s">
        <v>3</v>
      </c>
    </row>
    <row r="44" spans="1:13" ht="24" customHeight="1">
      <c r="A44" s="48"/>
      <c r="D44" s="52"/>
      <c r="E44" s="52" t="s">
        <v>4</v>
      </c>
      <c r="F44" s="52"/>
      <c r="G44" s="53"/>
      <c r="H44" s="52"/>
      <c r="I44" s="52" t="s">
        <v>5</v>
      </c>
      <c r="J44" s="52"/>
    </row>
    <row r="45" spans="1:13" ht="24" customHeight="1">
      <c r="A45" s="48"/>
      <c r="B45" s="15"/>
      <c r="D45" s="16">
        <v>2569</v>
      </c>
      <c r="E45" s="16"/>
      <c r="F45" s="16">
        <v>2568</v>
      </c>
      <c r="G45" s="17"/>
      <c r="H45" s="16">
        <v>2569</v>
      </c>
      <c r="I45" s="16"/>
      <c r="J45" s="16">
        <v>2568</v>
      </c>
    </row>
    <row r="46" spans="1:13" ht="24" customHeight="1">
      <c r="B46" s="15"/>
      <c r="C46" s="15"/>
      <c r="D46" s="16"/>
      <c r="E46" s="16"/>
      <c r="F46" s="54"/>
      <c r="G46" s="17"/>
      <c r="H46" s="16"/>
      <c r="I46" s="16"/>
      <c r="J46" s="54"/>
    </row>
    <row r="47" spans="1:13" ht="24" customHeight="1">
      <c r="A47" s="55" t="s">
        <v>92</v>
      </c>
      <c r="D47" s="56">
        <f>SUM(D28)</f>
        <v>-46457</v>
      </c>
      <c r="E47" s="57"/>
      <c r="F47" s="56">
        <f>SUM(F28)</f>
        <v>-67566</v>
      </c>
      <c r="G47" s="58"/>
      <c r="H47" s="56">
        <f>SUM(H28)</f>
        <v>-10179</v>
      </c>
      <c r="I47" s="59"/>
      <c r="J47" s="56">
        <f>SUM(J28)</f>
        <v>-21134</v>
      </c>
    </row>
    <row r="48" spans="1:13" ht="24" customHeight="1">
      <c r="A48" s="60"/>
      <c r="D48" s="61"/>
      <c r="E48" s="62"/>
      <c r="F48" s="61"/>
      <c r="G48" s="63"/>
      <c r="H48" s="38"/>
      <c r="I48" s="61"/>
      <c r="J48" s="38"/>
    </row>
    <row r="49" spans="1:10" ht="24" customHeight="1">
      <c r="A49" s="55" t="s">
        <v>99</v>
      </c>
      <c r="D49" s="61"/>
      <c r="E49" s="62"/>
      <c r="F49" s="61"/>
      <c r="G49" s="63"/>
      <c r="H49" s="38"/>
      <c r="I49" s="61"/>
      <c r="J49" s="38"/>
    </row>
    <row r="50" spans="1:10" ht="24" customHeight="1">
      <c r="A50" s="64" t="s">
        <v>100</v>
      </c>
      <c r="D50" s="61"/>
      <c r="E50" s="62"/>
      <c r="F50" s="61"/>
      <c r="G50" s="63"/>
      <c r="H50" s="38"/>
      <c r="I50" s="61"/>
      <c r="J50" s="38"/>
    </row>
    <row r="51" spans="1:10" ht="24" customHeight="1">
      <c r="A51" s="60" t="s">
        <v>101</v>
      </c>
      <c r="D51" s="38"/>
      <c r="E51" s="62"/>
      <c r="F51" s="38"/>
      <c r="G51" s="63"/>
      <c r="H51" s="38"/>
      <c r="I51" s="61"/>
      <c r="J51" s="38"/>
    </row>
    <row r="52" spans="1:10" ht="24" customHeight="1">
      <c r="A52" s="133" t="s">
        <v>102</v>
      </c>
      <c r="D52" s="22">
        <v>-20635</v>
      </c>
      <c r="E52" s="62"/>
      <c r="F52" s="22">
        <v>-18040</v>
      </c>
      <c r="G52" s="63"/>
      <c r="H52" s="22">
        <v>0</v>
      </c>
      <c r="I52" s="61"/>
      <c r="J52" s="38">
        <v>0</v>
      </c>
    </row>
    <row r="53" spans="1:10" ht="24" customHeight="1">
      <c r="A53" s="60" t="s">
        <v>103</v>
      </c>
      <c r="B53" s="21"/>
      <c r="D53" s="65">
        <f>SUM(D52:D52)</f>
        <v>-20635</v>
      </c>
      <c r="E53" s="62"/>
      <c r="F53" s="65">
        <f>SUM(F52:F52)</f>
        <v>-18040</v>
      </c>
      <c r="G53" s="63"/>
      <c r="H53" s="65">
        <f>SUM(H52:H52)</f>
        <v>0</v>
      </c>
      <c r="I53" s="61"/>
      <c r="J53" s="65">
        <f>SUM(J52:J52)</f>
        <v>0</v>
      </c>
    </row>
    <row r="54" spans="1:10" ht="24" customHeight="1">
      <c r="A54" s="60"/>
      <c r="B54" s="21"/>
      <c r="D54" s="38"/>
      <c r="E54" s="62"/>
      <c r="F54" s="38"/>
      <c r="G54" s="63"/>
      <c r="H54" s="38"/>
      <c r="I54" s="61"/>
      <c r="J54" s="38"/>
    </row>
    <row r="55" spans="1:10" ht="24" customHeight="1">
      <c r="A55" s="64" t="s">
        <v>104</v>
      </c>
      <c r="D55" s="38"/>
      <c r="E55" s="66"/>
      <c r="F55" s="38"/>
      <c r="G55" s="63"/>
      <c r="H55" s="38"/>
      <c r="I55" s="61"/>
      <c r="J55" s="38"/>
    </row>
    <row r="56" spans="1:10" ht="24" customHeight="1">
      <c r="A56" s="60" t="s">
        <v>105</v>
      </c>
      <c r="D56" s="38"/>
      <c r="E56" s="66"/>
      <c r="F56" s="38"/>
      <c r="G56" s="63"/>
      <c r="H56" s="38"/>
      <c r="I56" s="61"/>
      <c r="J56" s="38"/>
    </row>
    <row r="57" spans="1:10" ht="24" customHeight="1">
      <c r="A57" s="133" t="s">
        <v>106</v>
      </c>
      <c r="D57" s="38"/>
      <c r="E57" s="66"/>
      <c r="F57" s="38"/>
      <c r="G57" s="63"/>
      <c r="H57" s="38"/>
      <c r="I57" s="61"/>
      <c r="J57" s="38"/>
    </row>
    <row r="58" spans="1:10" ht="24" customHeight="1">
      <c r="A58" s="133" t="s">
        <v>107</v>
      </c>
      <c r="D58" s="67">
        <v>0</v>
      </c>
      <c r="E58" s="62"/>
      <c r="F58" s="67">
        <v>25934</v>
      </c>
      <c r="G58" s="58"/>
      <c r="H58" s="67">
        <v>0</v>
      </c>
      <c r="I58" s="61"/>
      <c r="J58" s="67">
        <v>25934</v>
      </c>
    </row>
    <row r="59" spans="1:10" ht="24" customHeight="1">
      <c r="A59" s="60" t="s">
        <v>108</v>
      </c>
      <c r="D59" s="38"/>
      <c r="E59" s="66"/>
      <c r="F59" s="38"/>
      <c r="G59" s="63"/>
      <c r="H59" s="38"/>
      <c r="I59" s="61"/>
      <c r="J59" s="38"/>
    </row>
    <row r="60" spans="1:10" ht="24" customHeight="1">
      <c r="A60" s="133" t="s">
        <v>109</v>
      </c>
      <c r="D60" s="67">
        <f>SUM(D56:D58)</f>
        <v>0</v>
      </c>
      <c r="E60" s="66"/>
      <c r="F60" s="67">
        <f>SUM(F56:F58)</f>
        <v>25934</v>
      </c>
      <c r="G60" s="63"/>
      <c r="H60" s="67">
        <f>SUM(H56:H58)</f>
        <v>0</v>
      </c>
      <c r="I60" s="61"/>
      <c r="J60" s="67">
        <f>SUM(J56:J58)</f>
        <v>25934</v>
      </c>
    </row>
    <row r="61" spans="1:10" ht="24" customHeight="1">
      <c r="A61" s="55" t="s">
        <v>110</v>
      </c>
      <c r="D61" s="68">
        <f>SUM(D53,D60)</f>
        <v>-20635</v>
      </c>
      <c r="E61" s="38"/>
      <c r="F61" s="68">
        <f>SUM(F53,F60)</f>
        <v>7894</v>
      </c>
      <c r="G61" s="58"/>
      <c r="H61" s="68">
        <f>SUM(H53,H60)</f>
        <v>0</v>
      </c>
      <c r="I61" s="63"/>
      <c r="J61" s="68">
        <f>SUM(J53,J60)</f>
        <v>25934</v>
      </c>
    </row>
    <row r="62" spans="1:10" ht="24" customHeight="1">
      <c r="A62" s="55"/>
      <c r="D62" s="61"/>
      <c r="E62" s="66"/>
      <c r="F62" s="61"/>
      <c r="G62" s="63"/>
      <c r="H62" s="38"/>
      <c r="I62" s="61"/>
      <c r="J62" s="38"/>
    </row>
    <row r="63" spans="1:10" ht="24" customHeight="1" thickBot="1">
      <c r="A63" s="55" t="s">
        <v>111</v>
      </c>
      <c r="D63" s="69">
        <f>SUM(D47,D61)</f>
        <v>-67092</v>
      </c>
      <c r="E63" s="70"/>
      <c r="F63" s="69">
        <f>SUM(F47,F61)</f>
        <v>-59672</v>
      </c>
      <c r="G63" s="58"/>
      <c r="H63" s="69">
        <f>SUM(H47,H61)</f>
        <v>-10179</v>
      </c>
      <c r="I63" s="59"/>
      <c r="J63" s="69">
        <f>SUM(J47,J61)</f>
        <v>4800</v>
      </c>
    </row>
    <row r="64" spans="1:10" ht="24" customHeight="1" thickTop="1">
      <c r="A64" s="55"/>
      <c r="D64" s="59"/>
      <c r="E64" s="66"/>
      <c r="F64" s="59"/>
      <c r="G64" s="58"/>
      <c r="H64" s="71"/>
      <c r="I64" s="61"/>
      <c r="J64" s="71"/>
    </row>
    <row r="65" spans="1:10" ht="24" customHeight="1">
      <c r="A65" s="55" t="s">
        <v>112</v>
      </c>
      <c r="D65" s="61"/>
      <c r="E65" s="66"/>
      <c r="F65" s="61"/>
      <c r="G65" s="63"/>
      <c r="H65" s="38"/>
      <c r="I65" s="61"/>
      <c r="J65" s="38"/>
    </row>
    <row r="66" spans="1:10" ht="24" customHeight="1" thickBot="1">
      <c r="A66" s="35" t="s">
        <v>94</v>
      </c>
      <c r="D66" s="38">
        <f>D68-D67</f>
        <v>-66219</v>
      </c>
      <c r="E66" s="66"/>
      <c r="F66" s="38">
        <f>F68-F67</f>
        <v>-64153</v>
      </c>
      <c r="G66" s="63"/>
      <c r="H66" s="69">
        <f>H63</f>
        <v>-10179</v>
      </c>
      <c r="I66" s="59"/>
      <c r="J66" s="69">
        <f>J63</f>
        <v>4800</v>
      </c>
    </row>
    <row r="67" spans="1:10" ht="24" customHeight="1" thickTop="1">
      <c r="A67" s="35" t="s">
        <v>95</v>
      </c>
      <c r="D67" s="67">
        <v>-873</v>
      </c>
      <c r="E67" s="66"/>
      <c r="F67" s="67">
        <v>4481</v>
      </c>
      <c r="G67" s="63"/>
      <c r="H67" s="71"/>
      <c r="I67" s="59"/>
      <c r="J67" s="71"/>
    </row>
    <row r="68" spans="1:10" ht="24" customHeight="1" thickBot="1">
      <c r="A68" s="35" t="s">
        <v>96</v>
      </c>
      <c r="D68" s="72">
        <f>D63</f>
        <v>-67092</v>
      </c>
      <c r="E68" s="70"/>
      <c r="F68" s="72">
        <f>F63</f>
        <v>-59672</v>
      </c>
      <c r="G68" s="63"/>
      <c r="H68" s="38"/>
      <c r="I68" s="61"/>
      <c r="J68" s="38"/>
    </row>
    <row r="69" spans="1:10" ht="24" customHeight="1" thickTop="1">
      <c r="A69" s="43"/>
    </row>
    <row r="70" spans="1:10" ht="24" customHeight="1">
      <c r="A70" s="10" t="s">
        <v>33</v>
      </c>
    </row>
  </sheetData>
  <printOptions horizontalCentered="1"/>
  <pageMargins left="0.75" right="0.35" top="0.78" bottom="0.196850393700787" header="0.31496062992126" footer="0.196850393700787"/>
  <pageSetup paperSize="9" scale="8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showGridLines="0" view="pageBreakPreview" topLeftCell="F17" zoomScaleNormal="80" zoomScaleSheetLayoutView="100" workbookViewId="0">
      <selection activeCell="H25" sqref="H25"/>
    </sheetView>
  </sheetViews>
  <sheetFormatPr defaultColWidth="9.21875" defaultRowHeight="24" customHeight="1"/>
  <cols>
    <col min="1" max="1" width="32.6640625" style="35" customWidth="1"/>
    <col min="2" max="2" width="16.77734375" style="35" customWidth="1"/>
    <col min="3" max="3" width="1.44140625" style="35" customWidth="1"/>
    <col min="4" max="4" width="16.77734375" style="35" customWidth="1"/>
    <col min="5" max="5" width="1.44140625" style="35" customWidth="1"/>
    <col min="6" max="6" width="17.21875" style="35" customWidth="1"/>
    <col min="7" max="7" width="1.44140625" style="35" customWidth="1"/>
    <col min="8" max="8" width="16.77734375" style="35" customWidth="1"/>
    <col min="9" max="9" width="1.44140625" style="35" customWidth="1"/>
    <col min="10" max="10" width="16.77734375" style="35" customWidth="1"/>
    <col min="11" max="11" width="1.44140625" style="35" customWidth="1"/>
    <col min="12" max="12" width="17.21875" style="35" customWidth="1"/>
    <col min="13" max="13" width="1.44140625" style="35" customWidth="1"/>
    <col min="14" max="14" width="19.77734375" style="35" customWidth="1"/>
    <col min="15" max="15" width="1.44140625" style="35" customWidth="1"/>
    <col min="16" max="16" width="19.77734375" style="35" customWidth="1"/>
    <col min="17" max="17" width="1.44140625" style="35" customWidth="1"/>
    <col min="18" max="18" width="17.21875" style="35" customWidth="1"/>
    <col min="19" max="19" width="1.44140625" style="35" customWidth="1"/>
    <col min="20" max="20" width="17.21875" style="35" customWidth="1"/>
    <col min="21" max="21" width="1.44140625" style="35" customWidth="1"/>
    <col min="22" max="22" width="17.21875" style="35" customWidth="1"/>
    <col min="23" max="23" width="1.21875" style="35" customWidth="1"/>
    <col min="24" max="24" width="9.21875" style="35"/>
    <col min="25" max="25" width="14.5546875" style="35" customWidth="1"/>
    <col min="26" max="16384" width="9.21875" style="35"/>
  </cols>
  <sheetData>
    <row r="1" spans="1:22" ht="24" customHeight="1">
      <c r="V1" s="5" t="s">
        <v>69</v>
      </c>
    </row>
    <row r="2" spans="1:22" ht="24" customHeight="1">
      <c r="A2" s="142" t="s">
        <v>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2" ht="24" customHeight="1">
      <c r="A3" s="142" t="s">
        <v>113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</row>
    <row r="4" spans="1:22" ht="24" customHeight="1">
      <c r="A4" s="142" t="s">
        <v>71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2" ht="24" customHeight="1">
      <c r="A5" s="143" t="s">
        <v>3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</row>
    <row r="6" spans="1:22" s="90" customFormat="1" ht="24" customHeight="1">
      <c r="B6" s="144" t="s">
        <v>4</v>
      </c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90" customFormat="1" ht="24" customHeight="1">
      <c r="B7" s="140" t="s">
        <v>64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29"/>
      <c r="T7" s="129"/>
      <c r="U7" s="129"/>
      <c r="V7" s="129"/>
    </row>
    <row r="8" spans="1:22" s="90" customFormat="1" ht="24" customHeight="1">
      <c r="L8" s="140" t="s">
        <v>63</v>
      </c>
      <c r="M8" s="140"/>
      <c r="N8" s="140"/>
      <c r="O8" s="140"/>
      <c r="P8" s="140"/>
      <c r="S8" s="129"/>
      <c r="T8" s="129"/>
      <c r="U8" s="129"/>
      <c r="V8" s="129"/>
    </row>
    <row r="9" spans="1:22" s="90" customFormat="1" ht="24" customHeight="1">
      <c r="L9" s="140" t="s">
        <v>114</v>
      </c>
      <c r="M9" s="140"/>
      <c r="N9" s="140"/>
      <c r="S9" s="129"/>
      <c r="T9" s="129"/>
      <c r="U9" s="129"/>
      <c r="V9" s="129"/>
    </row>
    <row r="10" spans="1:22" s="90" customFormat="1" ht="24" customHeight="1">
      <c r="N10" s="90" t="s">
        <v>115</v>
      </c>
      <c r="S10" s="129"/>
      <c r="T10" s="129"/>
      <c r="U10" s="129"/>
      <c r="V10" s="129"/>
    </row>
    <row r="11" spans="1:22" s="90" customFormat="1" ht="24" customHeight="1">
      <c r="H11" s="141" t="s">
        <v>60</v>
      </c>
      <c r="I11" s="141"/>
      <c r="J11" s="141"/>
      <c r="K11" s="35"/>
      <c r="L11" s="90" t="s">
        <v>116</v>
      </c>
      <c r="M11" s="35"/>
      <c r="N11" s="90" t="s">
        <v>117</v>
      </c>
      <c r="O11" s="35"/>
      <c r="S11" s="129"/>
      <c r="T11" s="90" t="s">
        <v>118</v>
      </c>
      <c r="U11" s="129"/>
      <c r="V11" s="129"/>
    </row>
    <row r="12" spans="1:22" s="90" customFormat="1" ht="24" customHeight="1">
      <c r="B12" s="54" t="s">
        <v>54</v>
      </c>
      <c r="H12" s="90" t="s">
        <v>119</v>
      </c>
      <c r="I12" s="35"/>
      <c r="L12" s="90" t="s">
        <v>120</v>
      </c>
      <c r="N12" s="90" t="s">
        <v>121</v>
      </c>
      <c r="P12" s="90" t="s">
        <v>122</v>
      </c>
      <c r="R12" s="90" t="s">
        <v>122</v>
      </c>
      <c r="T12" s="90" t="s">
        <v>123</v>
      </c>
      <c r="V12" s="90" t="s">
        <v>122</v>
      </c>
    </row>
    <row r="13" spans="1:22" s="90" customFormat="1" ht="24" customHeight="1">
      <c r="B13" s="54" t="s">
        <v>124</v>
      </c>
      <c r="D13" s="90" t="s">
        <v>125</v>
      </c>
      <c r="F13" s="90" t="s">
        <v>126</v>
      </c>
      <c r="H13" s="90" t="s">
        <v>127</v>
      </c>
      <c r="L13" s="90" t="s">
        <v>128</v>
      </c>
      <c r="N13" s="90" t="s">
        <v>129</v>
      </c>
      <c r="P13" s="90" t="s">
        <v>130</v>
      </c>
      <c r="R13" s="90" t="s">
        <v>53</v>
      </c>
      <c r="T13" s="90" t="s">
        <v>131</v>
      </c>
      <c r="V13" s="90" t="s">
        <v>118</v>
      </c>
    </row>
    <row r="14" spans="1:22" s="90" customFormat="1" ht="24" customHeight="1">
      <c r="B14" s="124" t="s">
        <v>132</v>
      </c>
      <c r="D14" s="130" t="s">
        <v>133</v>
      </c>
      <c r="F14" s="130" t="s">
        <v>134</v>
      </c>
      <c r="H14" s="130" t="s">
        <v>135</v>
      </c>
      <c r="J14" s="130" t="s">
        <v>136</v>
      </c>
      <c r="L14" s="130" t="s">
        <v>137</v>
      </c>
      <c r="N14" s="130" t="s">
        <v>138</v>
      </c>
      <c r="P14" s="130" t="s">
        <v>139</v>
      </c>
      <c r="R14" s="130" t="s">
        <v>140</v>
      </c>
      <c r="T14" s="130" t="s">
        <v>141</v>
      </c>
      <c r="V14" s="130" t="s">
        <v>142</v>
      </c>
    </row>
    <row r="15" spans="1:22" ht="24" customHeight="1">
      <c r="A15" s="43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</row>
    <row r="16" spans="1:22" ht="24" customHeight="1">
      <c r="A16" s="126" t="s">
        <v>143</v>
      </c>
      <c r="B16" s="38">
        <v>592929</v>
      </c>
      <c r="C16" s="38"/>
      <c r="D16" s="38">
        <v>817979</v>
      </c>
      <c r="E16" s="38"/>
      <c r="F16" s="38">
        <v>3669</v>
      </c>
      <c r="G16" s="38"/>
      <c r="H16" s="38">
        <v>70293</v>
      </c>
      <c r="I16" s="38"/>
      <c r="J16" s="38">
        <v>832495</v>
      </c>
      <c r="K16" s="38"/>
      <c r="L16" s="38">
        <v>123912</v>
      </c>
      <c r="M16" s="38"/>
      <c r="N16" s="38">
        <v>-92172</v>
      </c>
      <c r="O16" s="38"/>
      <c r="P16" s="38">
        <f>SUM(L16:N16)</f>
        <v>31740</v>
      </c>
      <c r="Q16" s="38"/>
      <c r="R16" s="38">
        <f>SUM(B16:J16,P16)</f>
        <v>2349105</v>
      </c>
      <c r="S16" s="38"/>
      <c r="T16" s="38">
        <v>-3878</v>
      </c>
      <c r="U16" s="38"/>
      <c r="V16" s="38">
        <f>SUM(R16:T16)</f>
        <v>2345227</v>
      </c>
    </row>
    <row r="17" spans="1:26" ht="24" customHeight="1">
      <c r="A17" s="43" t="s">
        <v>144</v>
      </c>
      <c r="B17" s="38">
        <v>0</v>
      </c>
      <c r="C17" s="38"/>
      <c r="D17" s="38">
        <v>0</v>
      </c>
      <c r="E17" s="38"/>
      <c r="F17" s="38">
        <v>0</v>
      </c>
      <c r="G17" s="38"/>
      <c r="H17" s="38">
        <v>0</v>
      </c>
      <c r="I17" s="38"/>
      <c r="J17" s="38">
        <v>-71935</v>
      </c>
      <c r="K17" s="38"/>
      <c r="L17" s="38">
        <v>0</v>
      </c>
      <c r="M17" s="38"/>
      <c r="N17" s="38">
        <v>0</v>
      </c>
      <c r="O17" s="38"/>
      <c r="P17" s="38">
        <f>SUM(L17:N17)</f>
        <v>0</v>
      </c>
      <c r="Q17" s="38"/>
      <c r="R17" s="38">
        <f>SUM(P17,B17:J17)</f>
        <v>-71935</v>
      </c>
      <c r="S17" s="38"/>
      <c r="T17" s="38">
        <v>4369</v>
      </c>
      <c r="U17" s="38"/>
      <c r="V17" s="38">
        <f>SUM(R17:T17)</f>
        <v>-67566</v>
      </c>
    </row>
    <row r="18" spans="1:26" ht="24" customHeight="1">
      <c r="A18" s="43" t="s">
        <v>110</v>
      </c>
      <c r="B18" s="38">
        <v>0</v>
      </c>
      <c r="C18" s="38"/>
      <c r="D18" s="38">
        <v>0</v>
      </c>
      <c r="E18" s="38"/>
      <c r="F18" s="38">
        <v>0</v>
      </c>
      <c r="G18" s="38"/>
      <c r="H18" s="38">
        <v>0</v>
      </c>
      <c r="I18" s="38"/>
      <c r="J18" s="38">
        <v>0</v>
      </c>
      <c r="K18" s="38"/>
      <c r="L18" s="38">
        <v>-18152</v>
      </c>
      <c r="M18" s="38"/>
      <c r="N18" s="38">
        <v>25934</v>
      </c>
      <c r="O18" s="38"/>
      <c r="P18" s="38">
        <f>SUM(L18:O18)</f>
        <v>7782</v>
      </c>
      <c r="Q18" s="38"/>
      <c r="R18" s="38">
        <f>SUM(B18:K18,P18)</f>
        <v>7782</v>
      </c>
      <c r="S18" s="38"/>
      <c r="T18" s="38">
        <v>112</v>
      </c>
      <c r="U18" s="38"/>
      <c r="V18" s="38">
        <f>SUM(R18:T18)</f>
        <v>7894</v>
      </c>
    </row>
    <row r="19" spans="1:26" ht="24" customHeight="1" thickBot="1">
      <c r="A19" s="131" t="s">
        <v>145</v>
      </c>
      <c r="B19" s="39">
        <f>SUM(B17:B18,B16)</f>
        <v>592929</v>
      </c>
      <c r="C19" s="38"/>
      <c r="D19" s="39">
        <f>SUM(D17:D18,D16)</f>
        <v>817979</v>
      </c>
      <c r="E19" s="38"/>
      <c r="F19" s="39">
        <f>SUM(F17:F18,F16)</f>
        <v>3669</v>
      </c>
      <c r="G19" s="38"/>
      <c r="H19" s="39">
        <f>SUM(H17:H18,H16)</f>
        <v>70293</v>
      </c>
      <c r="I19" s="38"/>
      <c r="J19" s="39">
        <f>SUM(J17:J18,J16)</f>
        <v>760560</v>
      </c>
      <c r="K19" s="38"/>
      <c r="L19" s="39">
        <f>SUM(L17:L18,L16)</f>
        <v>105760</v>
      </c>
      <c r="M19" s="38"/>
      <c r="N19" s="39">
        <f>SUM(N17:N18,N16)</f>
        <v>-66238</v>
      </c>
      <c r="O19" s="38"/>
      <c r="P19" s="39">
        <f>SUM(P17:P18,P16)</f>
        <v>39522</v>
      </c>
      <c r="Q19" s="38"/>
      <c r="R19" s="39">
        <f>SUM(R17:R18,R16)</f>
        <v>2284952</v>
      </c>
      <c r="S19" s="38"/>
      <c r="T19" s="39">
        <f>SUM(T17:T18,T16)</f>
        <v>603</v>
      </c>
      <c r="U19" s="38"/>
      <c r="V19" s="39">
        <f>SUM(V17:V18,V16)</f>
        <v>2285555</v>
      </c>
    </row>
    <row r="20" spans="1:26" ht="24" customHeight="1" thickTop="1">
      <c r="A20" s="43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6" ht="24" customHeight="1">
      <c r="A21" s="126" t="s">
        <v>146</v>
      </c>
      <c r="B21" s="38">
        <v>592929</v>
      </c>
      <c r="C21" s="38"/>
      <c r="D21" s="38">
        <v>817979</v>
      </c>
      <c r="E21" s="38"/>
      <c r="F21" s="38">
        <v>3669</v>
      </c>
      <c r="G21" s="38"/>
      <c r="H21" s="38">
        <v>70293</v>
      </c>
      <c r="I21" s="38"/>
      <c r="J21" s="38">
        <v>318105</v>
      </c>
      <c r="K21" s="38"/>
      <c r="L21" s="38">
        <v>148088</v>
      </c>
      <c r="M21" s="38"/>
      <c r="N21" s="38">
        <v>0</v>
      </c>
      <c r="O21" s="38"/>
      <c r="P21" s="38">
        <f>SUM(L21:N21)</f>
        <v>148088</v>
      </c>
      <c r="Q21" s="38"/>
      <c r="R21" s="38">
        <f>SUM(B21:J21,P21)</f>
        <v>1951063</v>
      </c>
      <c r="S21" s="38"/>
      <c r="T21" s="38">
        <v>13072</v>
      </c>
      <c r="U21" s="38"/>
      <c r="V21" s="38">
        <f>SUM(R21:T21)</f>
        <v>1964135</v>
      </c>
    </row>
    <row r="22" spans="1:26" ht="24" customHeight="1">
      <c r="A22" s="43" t="s">
        <v>92</v>
      </c>
      <c r="B22" s="38">
        <v>0</v>
      </c>
      <c r="C22" s="38"/>
      <c r="D22" s="38">
        <v>0</v>
      </c>
      <c r="E22" s="38"/>
      <c r="F22" s="38">
        <v>0</v>
      </c>
      <c r="G22" s="38"/>
      <c r="H22" s="38">
        <v>0</v>
      </c>
      <c r="I22" s="38"/>
      <c r="J22" s="38">
        <f>PL!D31</f>
        <v>-45577</v>
      </c>
      <c r="K22" s="38"/>
      <c r="L22" s="38">
        <v>0</v>
      </c>
      <c r="M22" s="38"/>
      <c r="N22" s="38">
        <v>0</v>
      </c>
      <c r="O22" s="38"/>
      <c r="P22" s="38">
        <f>SUM(L22:O22)</f>
        <v>0</v>
      </c>
      <c r="Q22" s="38"/>
      <c r="R22" s="38">
        <f>SUM(D22:K22,P22)</f>
        <v>-45577</v>
      </c>
      <c r="S22" s="38"/>
      <c r="T22" s="38">
        <f>PL!D32</f>
        <v>-880</v>
      </c>
      <c r="U22" s="38"/>
      <c r="V22" s="38">
        <f>SUM(R22:U22)</f>
        <v>-46457</v>
      </c>
    </row>
    <row r="23" spans="1:26" ht="24" customHeight="1">
      <c r="A23" s="43" t="s">
        <v>110</v>
      </c>
      <c r="B23" s="38">
        <v>0</v>
      </c>
      <c r="C23" s="38"/>
      <c r="D23" s="38">
        <v>0</v>
      </c>
      <c r="E23" s="38"/>
      <c r="F23" s="38">
        <v>0</v>
      </c>
      <c r="G23" s="38"/>
      <c r="H23" s="38">
        <v>0</v>
      </c>
      <c r="I23" s="38"/>
      <c r="J23" s="38">
        <v>0</v>
      </c>
      <c r="K23" s="38"/>
      <c r="L23" s="38">
        <v>-20642</v>
      </c>
      <c r="M23" s="38"/>
      <c r="N23" s="38">
        <v>0</v>
      </c>
      <c r="O23" s="38"/>
      <c r="P23" s="38">
        <f>SUM(L23:O23)</f>
        <v>-20642</v>
      </c>
      <c r="Q23" s="38"/>
      <c r="R23" s="38">
        <f>SUM(D23:K23,P23)</f>
        <v>-20642</v>
      </c>
      <c r="S23" s="38"/>
      <c r="T23" s="38">
        <v>7</v>
      </c>
      <c r="U23" s="38"/>
      <c r="V23" s="38">
        <f>SUM(R23:U23)</f>
        <v>-20635</v>
      </c>
      <c r="Y23" s="1"/>
      <c r="Z23" s="63"/>
    </row>
    <row r="24" spans="1:26" ht="24" customHeight="1" thickBot="1">
      <c r="A24" s="131" t="s">
        <v>147</v>
      </c>
      <c r="B24" s="39">
        <f>SUM(B22:B23,B21)</f>
        <v>592929</v>
      </c>
      <c r="C24" s="38"/>
      <c r="D24" s="39">
        <f>SUM(D22:D23,D21)</f>
        <v>817979</v>
      </c>
      <c r="E24" s="38"/>
      <c r="F24" s="39">
        <f>SUM(F22:F23,F21)</f>
        <v>3669</v>
      </c>
      <c r="G24" s="38"/>
      <c r="H24" s="39">
        <f>SUM(H22:H23,H21)</f>
        <v>70293</v>
      </c>
      <c r="I24" s="38"/>
      <c r="J24" s="39">
        <f>SUM(J22:J23,J21)</f>
        <v>272528</v>
      </c>
      <c r="K24" s="38"/>
      <c r="L24" s="39">
        <f>SUM(L22:L23,L21)</f>
        <v>127446</v>
      </c>
      <c r="M24" s="38"/>
      <c r="N24" s="39">
        <f>SUM(N22:N23,N21)</f>
        <v>0</v>
      </c>
      <c r="O24" s="38"/>
      <c r="P24" s="39">
        <f>SUM(P22:P23,P21)</f>
        <v>127446</v>
      </c>
      <c r="Q24" s="38"/>
      <c r="R24" s="39">
        <f>SUM(R22:R23,R21)</f>
        <v>1884844</v>
      </c>
      <c r="S24" s="38"/>
      <c r="T24" s="39">
        <f>SUM(T22:T23,T21)</f>
        <v>12199</v>
      </c>
      <c r="U24" s="38"/>
      <c r="V24" s="39">
        <f>SUM(V22:V23,V21)</f>
        <v>1897043</v>
      </c>
      <c r="Y24" s="63"/>
    </row>
    <row r="25" spans="1:26" ht="24" customHeight="1" thickTop="1">
      <c r="A25" s="43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>
        <f>SUM(V24-BS!D80)</f>
        <v>0</v>
      </c>
      <c r="Y25" s="132"/>
    </row>
    <row r="26" spans="1:26" ht="24" customHeight="1">
      <c r="A26" s="10" t="s">
        <v>33</v>
      </c>
      <c r="V26" s="34"/>
    </row>
    <row r="27" spans="1:26" ht="24" customHeight="1">
      <c r="V27" s="34"/>
    </row>
    <row r="28" spans="1:26" ht="24" customHeight="1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6" ht="24" customHeight="1"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6" ht="24" customHeight="1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6" ht="24" customHeight="1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6" ht="24" customHeight="1">
      <c r="V32" s="34"/>
    </row>
  </sheetData>
  <mergeCells count="9">
    <mergeCell ref="L8:P8"/>
    <mergeCell ref="L9:N9"/>
    <mergeCell ref="H11:J11"/>
    <mergeCell ref="A2:V2"/>
    <mergeCell ref="A3:V3"/>
    <mergeCell ref="A4:V4"/>
    <mergeCell ref="A5:V5"/>
    <mergeCell ref="B6:V6"/>
    <mergeCell ref="B7:R7"/>
  </mergeCells>
  <printOptions horizontalCentered="1"/>
  <pageMargins left="0.3" right="0.3" top="0.90551181102362199" bottom="0.31496062992126" header="0.31496062992126" footer="0.31496062992126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showGridLines="0" view="pageBreakPreview" topLeftCell="B14" zoomScale="132" zoomScaleNormal="90" zoomScaleSheetLayoutView="85" workbookViewId="0">
      <selection activeCell="H25" sqref="H25"/>
    </sheetView>
  </sheetViews>
  <sheetFormatPr defaultColWidth="9.21875" defaultRowHeight="24" customHeight="1"/>
  <cols>
    <col min="1" max="1" width="33.44140625" style="122" customWidth="1"/>
    <col min="2" max="2" width="17.21875" style="122" customWidth="1"/>
    <col min="3" max="3" width="1.44140625" style="122" customWidth="1"/>
    <col min="4" max="4" width="17.21875" style="122" customWidth="1"/>
    <col min="5" max="5" width="1.44140625" style="122" customWidth="1"/>
    <col min="6" max="6" width="17.21875" style="122" customWidth="1"/>
    <col min="7" max="7" width="1.44140625" style="122" customWidth="1"/>
    <col min="8" max="8" width="17.21875" style="122" customWidth="1"/>
    <col min="9" max="9" width="1.44140625" style="122" customWidth="1"/>
    <col min="10" max="10" width="17.21875" style="122" customWidth="1"/>
    <col min="11" max="11" width="1.44140625" style="122" customWidth="1"/>
    <col min="12" max="12" width="29.5546875" style="122" customWidth="1"/>
    <col min="13" max="13" width="1.44140625" style="122" customWidth="1"/>
    <col min="14" max="14" width="17.21875" style="122" customWidth="1"/>
    <col min="15" max="15" width="0.44140625" style="122" customWidth="1"/>
    <col min="16" max="16" width="0.21875" style="122" hidden="1" customWidth="1"/>
    <col min="17" max="17" width="1.44140625" style="122" customWidth="1"/>
    <col min="18" max="18" width="9.21875" style="122"/>
    <col min="19" max="19" width="12.21875" style="122" customWidth="1"/>
    <col min="20" max="16384" width="9.21875" style="122"/>
  </cols>
  <sheetData>
    <row r="1" spans="1:17" ht="24" customHeight="1">
      <c r="L1" s="145" t="s">
        <v>69</v>
      </c>
      <c r="M1" s="145"/>
      <c r="N1" s="145"/>
      <c r="P1" s="5" t="s">
        <v>69</v>
      </c>
    </row>
    <row r="2" spans="1:17" ht="24" customHeight="1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</row>
    <row r="3" spans="1:17" ht="24" customHeight="1">
      <c r="A3" s="148" t="s">
        <v>148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7" ht="24" customHeight="1">
      <c r="A4" s="148" t="s">
        <v>71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7" ht="24" customHeight="1">
      <c r="A5" s="145" t="s">
        <v>3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7" ht="24" customHeight="1">
      <c r="A6" s="54"/>
      <c r="B6" s="149" t="s">
        <v>5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1:17" ht="24" customHeight="1">
      <c r="A7" s="54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4" t="s">
        <v>63</v>
      </c>
      <c r="M7" s="123"/>
      <c r="N7" s="123"/>
      <c r="O7" s="123"/>
    </row>
    <row r="8" spans="1:17" ht="24" customHeight="1">
      <c r="A8" s="54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4" t="s">
        <v>114</v>
      </c>
      <c r="M8" s="123"/>
      <c r="N8" s="123"/>
      <c r="O8" s="123"/>
    </row>
    <row r="9" spans="1:17" ht="24" customHeight="1">
      <c r="A9" s="54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54" t="s">
        <v>115</v>
      </c>
      <c r="M9" s="123"/>
      <c r="N9" s="123"/>
      <c r="O9" s="123"/>
    </row>
    <row r="10" spans="1:17" ht="24" customHeight="1">
      <c r="A10" s="54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54" t="s">
        <v>117</v>
      </c>
      <c r="M10" s="123"/>
      <c r="N10" s="123"/>
      <c r="O10" s="123"/>
    </row>
    <row r="11" spans="1:17" ht="24" customHeight="1">
      <c r="A11" s="54"/>
      <c r="B11" s="54" t="s">
        <v>54</v>
      </c>
      <c r="C11" s="123"/>
      <c r="D11" s="123"/>
      <c r="E11" s="123"/>
      <c r="F11" s="123"/>
      <c r="G11" s="123"/>
      <c r="H11" s="146" t="s">
        <v>60</v>
      </c>
      <c r="I11" s="146"/>
      <c r="J11" s="146"/>
      <c r="L11" s="54" t="s">
        <v>121</v>
      </c>
      <c r="N11" s="123"/>
      <c r="O11" s="123"/>
    </row>
    <row r="12" spans="1:17" s="54" customFormat="1" ht="24" customHeight="1">
      <c r="B12" s="54" t="s">
        <v>124</v>
      </c>
      <c r="D12" s="54" t="s">
        <v>125</v>
      </c>
      <c r="F12" s="54" t="s">
        <v>126</v>
      </c>
      <c r="H12" s="54" t="s">
        <v>119</v>
      </c>
      <c r="I12" s="122"/>
      <c r="L12" s="54" t="s">
        <v>129</v>
      </c>
      <c r="N12" s="54" t="s">
        <v>149</v>
      </c>
    </row>
    <row r="13" spans="1:17" s="54" customFormat="1" ht="24" customHeight="1">
      <c r="B13" s="124" t="s">
        <v>132</v>
      </c>
      <c r="D13" s="124" t="s">
        <v>133</v>
      </c>
      <c r="F13" s="124" t="s">
        <v>134</v>
      </c>
      <c r="H13" s="124" t="s">
        <v>150</v>
      </c>
      <c r="J13" s="124" t="s">
        <v>136</v>
      </c>
      <c r="L13" s="124" t="s">
        <v>138</v>
      </c>
      <c r="N13" s="124" t="s">
        <v>142</v>
      </c>
    </row>
    <row r="14" spans="1:17" ht="24" customHeight="1"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</row>
    <row r="15" spans="1:17" ht="24" customHeight="1">
      <c r="A15" s="126" t="s">
        <v>143</v>
      </c>
      <c r="B15" s="22">
        <v>592929</v>
      </c>
      <c r="C15" s="22"/>
      <c r="D15" s="22">
        <v>817979</v>
      </c>
      <c r="E15" s="22"/>
      <c r="F15" s="22">
        <v>3669</v>
      </c>
      <c r="G15" s="22"/>
      <c r="H15" s="22">
        <v>59293</v>
      </c>
      <c r="I15" s="22"/>
      <c r="J15" s="22">
        <v>873517</v>
      </c>
      <c r="K15" s="22"/>
      <c r="L15" s="22">
        <v>-92172</v>
      </c>
      <c r="M15" s="22"/>
      <c r="N15" s="22">
        <f>SUM(B15:L15)</f>
        <v>2255215</v>
      </c>
      <c r="O15" s="23"/>
      <c r="Q15" s="125"/>
    </row>
    <row r="16" spans="1:17" ht="24" customHeight="1">
      <c r="A16" s="43" t="s">
        <v>92</v>
      </c>
      <c r="B16" s="23">
        <v>0</v>
      </c>
      <c r="C16" s="23"/>
      <c r="D16" s="23">
        <v>0</v>
      </c>
      <c r="E16" s="23"/>
      <c r="F16" s="23">
        <v>0</v>
      </c>
      <c r="G16" s="23"/>
      <c r="H16" s="23">
        <v>0</v>
      </c>
      <c r="I16" s="23"/>
      <c r="J16" s="23">
        <v>-21134</v>
      </c>
      <c r="K16" s="23"/>
      <c r="L16" s="23">
        <v>0</v>
      </c>
      <c r="M16" s="23"/>
      <c r="N16" s="23">
        <f>SUM(B16:L16)</f>
        <v>-21134</v>
      </c>
      <c r="O16" s="23"/>
      <c r="Q16" s="125"/>
    </row>
    <row r="17" spans="1:17" ht="24" customHeight="1">
      <c r="A17" s="43" t="s">
        <v>110</v>
      </c>
      <c r="B17" s="23">
        <v>0</v>
      </c>
      <c r="C17" s="23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25934</v>
      </c>
      <c r="M17" s="23"/>
      <c r="N17" s="22">
        <f>SUM(B17:L17)</f>
        <v>25934</v>
      </c>
      <c r="O17" s="23"/>
      <c r="Q17" s="125"/>
    </row>
    <row r="18" spans="1:17" ht="24" customHeight="1" thickBot="1">
      <c r="A18" s="127" t="s">
        <v>145</v>
      </c>
      <c r="B18" s="128">
        <f>SUM(B16:B17,B15)</f>
        <v>592929</v>
      </c>
      <c r="C18" s="23"/>
      <c r="D18" s="128">
        <f>SUM(D16:D17,D15)</f>
        <v>817979</v>
      </c>
      <c r="E18" s="23"/>
      <c r="F18" s="128">
        <f>SUM(F16:F17,F15)</f>
        <v>3669</v>
      </c>
      <c r="G18" s="23"/>
      <c r="H18" s="128">
        <f>SUM(H16:H17,H15)</f>
        <v>59293</v>
      </c>
      <c r="I18" s="23"/>
      <c r="J18" s="128">
        <f>SUM(J16:J17,J15)</f>
        <v>852383</v>
      </c>
      <c r="K18" s="23"/>
      <c r="L18" s="128">
        <f>SUM(L16:L17,L15)</f>
        <v>-66238</v>
      </c>
      <c r="M18" s="23"/>
      <c r="N18" s="128">
        <f>SUM(N16:N17,N15)</f>
        <v>2260015</v>
      </c>
      <c r="O18" s="23"/>
      <c r="Q18" s="125"/>
    </row>
    <row r="19" spans="1:17" ht="24" customHeight="1" thickTop="1"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125"/>
    </row>
    <row r="20" spans="1:17" ht="24" customHeight="1">
      <c r="A20" s="126" t="s">
        <v>146</v>
      </c>
      <c r="B20" s="22">
        <v>592929</v>
      </c>
      <c r="C20" s="22"/>
      <c r="D20" s="22">
        <v>817979</v>
      </c>
      <c r="E20" s="22"/>
      <c r="F20" s="22">
        <v>3669</v>
      </c>
      <c r="G20" s="22"/>
      <c r="H20" s="22">
        <v>59293</v>
      </c>
      <c r="I20" s="22"/>
      <c r="J20" s="22">
        <v>612284</v>
      </c>
      <c r="K20" s="22"/>
      <c r="L20" s="22">
        <v>0</v>
      </c>
      <c r="M20" s="22"/>
      <c r="N20" s="22">
        <f>SUM(B20:L20)</f>
        <v>2086154</v>
      </c>
      <c r="O20" s="23"/>
      <c r="Q20" s="125"/>
    </row>
    <row r="21" spans="1:17" ht="24" customHeight="1">
      <c r="A21" s="43" t="s">
        <v>92</v>
      </c>
      <c r="B21" s="23">
        <v>0</v>
      </c>
      <c r="C21" s="23"/>
      <c r="D21" s="23">
        <v>0</v>
      </c>
      <c r="E21" s="23"/>
      <c r="F21" s="23">
        <v>0</v>
      </c>
      <c r="G21" s="23"/>
      <c r="H21" s="23">
        <v>0</v>
      </c>
      <c r="I21" s="23"/>
      <c r="J21" s="23">
        <f>PL!H31</f>
        <v>-10179</v>
      </c>
      <c r="K21" s="23"/>
      <c r="L21" s="23">
        <v>0</v>
      </c>
      <c r="M21" s="23"/>
      <c r="N21" s="23">
        <f>SUM(B21:L21)</f>
        <v>-10179</v>
      </c>
      <c r="O21" s="23"/>
      <c r="Q21" s="125"/>
    </row>
    <row r="22" spans="1:17" ht="24" customHeight="1">
      <c r="A22" s="43" t="s">
        <v>110</v>
      </c>
      <c r="B22" s="23">
        <v>0</v>
      </c>
      <c r="C22" s="23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2">
        <f>SUM(B22:L22)</f>
        <v>0</v>
      </c>
      <c r="O22" s="23"/>
      <c r="Q22" s="125"/>
    </row>
    <row r="23" spans="1:17" ht="24" customHeight="1" thickBot="1">
      <c r="A23" s="127" t="s">
        <v>147</v>
      </c>
      <c r="B23" s="128">
        <f>SUM(B21:B22,B20)</f>
        <v>592929</v>
      </c>
      <c r="C23" s="23"/>
      <c r="D23" s="128">
        <f>SUM(D21:D22,D20)</f>
        <v>817979</v>
      </c>
      <c r="E23" s="23"/>
      <c r="F23" s="128">
        <f>SUM(F21:F22,F20)</f>
        <v>3669</v>
      </c>
      <c r="G23" s="23"/>
      <c r="H23" s="128">
        <f>SUM(H21:H22,H20)</f>
        <v>59293</v>
      </c>
      <c r="I23" s="23"/>
      <c r="J23" s="128">
        <f>SUM(J21:J22,J20)</f>
        <v>602105</v>
      </c>
      <c r="K23" s="23"/>
      <c r="L23" s="128">
        <f>SUM(L21:L22,L20)</f>
        <v>0</v>
      </c>
      <c r="M23" s="23"/>
      <c r="N23" s="128">
        <f>SUM(N21:N22,N20)</f>
        <v>2075975</v>
      </c>
      <c r="O23" s="23"/>
      <c r="Q23" s="125"/>
    </row>
    <row r="24" spans="1:17" ht="24" customHeight="1" thickTop="1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>
        <f>SUM(N23-BS!H80)</f>
        <v>0</v>
      </c>
      <c r="O24" s="125"/>
    </row>
    <row r="25" spans="1:17" ht="24" customHeight="1">
      <c r="A25" s="10" t="s">
        <v>33</v>
      </c>
      <c r="N25" s="125"/>
    </row>
    <row r="26" spans="1:17" ht="24" customHeight="1">
      <c r="P26" s="125"/>
    </row>
    <row r="27" spans="1:17" ht="24" customHeight="1">
      <c r="O27" s="122" t="b">
        <f t="shared" ref="O27" si="0">O15=O20</f>
        <v>1</v>
      </c>
    </row>
    <row r="28" spans="1:17" ht="24" customHeight="1">
      <c r="O28" s="122" t="b">
        <f t="shared" ref="O28:O30" si="1">O16=O21</f>
        <v>1</v>
      </c>
    </row>
    <row r="29" spans="1:17" ht="24" customHeight="1">
      <c r="O29" s="122" t="b">
        <f t="shared" si="1"/>
        <v>1</v>
      </c>
    </row>
    <row r="30" spans="1:17" ht="24" customHeight="1">
      <c r="O30" s="122" t="b">
        <f t="shared" si="1"/>
        <v>1</v>
      </c>
    </row>
  </sheetData>
  <mergeCells count="7">
    <mergeCell ref="L1:N1"/>
    <mergeCell ref="H11:J11"/>
    <mergeCell ref="A2:P2"/>
    <mergeCell ref="A3:P3"/>
    <mergeCell ref="A4:P4"/>
    <mergeCell ref="A5:P5"/>
    <mergeCell ref="B6:P6"/>
  </mergeCells>
  <printOptions horizontalCentered="1"/>
  <pageMargins left="0.3" right="0.3" top="0.9" bottom="0.2" header="0.31496062992126" footer="0.2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8E3F-E47C-4EF9-AA71-532CBAD025AC}">
  <dimension ref="A1:M87"/>
  <sheetViews>
    <sheetView showGridLines="0" view="pageBreakPreview" topLeftCell="A76" zoomScaleNormal="100" zoomScaleSheetLayoutView="100" workbookViewId="0">
      <selection activeCell="O84" sqref="O84"/>
    </sheetView>
  </sheetViews>
  <sheetFormatPr defaultColWidth="9.77734375" defaultRowHeight="24" customHeight="1"/>
  <cols>
    <col min="1" max="1" width="48.44140625" style="10" customWidth="1"/>
    <col min="2" max="2" width="6.6640625" style="10" customWidth="1"/>
    <col min="3" max="3" width="2.21875" style="10" customWidth="1"/>
    <col min="4" max="4" width="12.44140625" style="19" customWidth="1"/>
    <col min="5" max="5" width="1.44140625" style="19" customWidth="1"/>
    <col min="6" max="6" width="12.44140625" style="19" customWidth="1"/>
    <col min="7" max="7" width="1.44140625" style="19" customWidth="1"/>
    <col min="8" max="8" width="12.44140625" style="19" customWidth="1"/>
    <col min="9" max="9" width="1.44140625" style="19" customWidth="1"/>
    <col min="10" max="10" width="12.44140625" style="19" customWidth="1"/>
    <col min="11" max="11" width="1" style="10" customWidth="1"/>
    <col min="12" max="13" width="11" style="10" bestFit="1" customWidth="1"/>
    <col min="14" max="16384" width="9.77734375" style="10"/>
  </cols>
  <sheetData>
    <row r="1" spans="1:13" s="2" customFormat="1" ht="24" customHeight="1">
      <c r="D1" s="3"/>
      <c r="E1" s="3"/>
      <c r="F1" s="3"/>
      <c r="G1" s="3"/>
      <c r="H1" s="3"/>
      <c r="I1" s="3"/>
      <c r="J1" s="5" t="s">
        <v>69</v>
      </c>
    </row>
    <row r="2" spans="1:13" s="2" customFormat="1" ht="24" customHeight="1">
      <c r="A2" s="73" t="s">
        <v>0</v>
      </c>
      <c r="B2" s="74"/>
      <c r="C2" s="74"/>
      <c r="D2" s="75"/>
      <c r="E2" s="75"/>
      <c r="F2" s="75"/>
      <c r="G2" s="75"/>
      <c r="H2" s="75"/>
      <c r="I2" s="75"/>
      <c r="J2" s="75"/>
    </row>
    <row r="3" spans="1:13" s="2" customFormat="1" ht="24" customHeight="1">
      <c r="A3" s="73" t="s">
        <v>151</v>
      </c>
      <c r="B3" s="74"/>
      <c r="C3" s="74"/>
      <c r="D3" s="75"/>
      <c r="E3" s="75"/>
      <c r="F3" s="75"/>
      <c r="G3" s="75"/>
      <c r="H3" s="75"/>
      <c r="I3" s="75"/>
      <c r="J3" s="75"/>
    </row>
    <row r="4" spans="1:13" s="2" customFormat="1" ht="24" customHeight="1">
      <c r="A4" s="7" t="s">
        <v>71</v>
      </c>
      <c r="B4" s="74"/>
      <c r="C4" s="74"/>
      <c r="D4" s="75"/>
      <c r="E4" s="75"/>
      <c r="F4" s="75"/>
      <c r="G4" s="75"/>
      <c r="H4" s="79"/>
      <c r="I4" s="75"/>
      <c r="J4" s="79"/>
    </row>
    <row r="5" spans="1:13" s="2" customFormat="1" ht="24" customHeight="1">
      <c r="B5" s="74"/>
      <c r="D5" s="75"/>
      <c r="E5" s="75"/>
      <c r="F5" s="75"/>
      <c r="G5" s="75"/>
      <c r="H5" s="79"/>
      <c r="I5" s="75"/>
      <c r="J5" s="5" t="s">
        <v>3</v>
      </c>
    </row>
    <row r="6" spans="1:13" s="2" customFormat="1" ht="24" customHeight="1">
      <c r="D6" s="113"/>
      <c r="E6" s="114" t="s">
        <v>4</v>
      </c>
      <c r="F6" s="113"/>
      <c r="G6" s="115"/>
      <c r="H6" s="113"/>
      <c r="I6" s="114" t="s">
        <v>5</v>
      </c>
      <c r="J6" s="113"/>
    </row>
    <row r="7" spans="1:13" s="2" customFormat="1" ht="24" customHeight="1">
      <c r="B7" s="116"/>
      <c r="C7" s="116"/>
      <c r="D7" s="16">
        <v>2569</v>
      </c>
      <c r="E7" s="16"/>
      <c r="F7" s="16">
        <v>2568</v>
      </c>
      <c r="G7" s="117"/>
      <c r="H7" s="16">
        <v>2569</v>
      </c>
      <c r="I7" s="16"/>
      <c r="J7" s="16">
        <v>2568</v>
      </c>
    </row>
    <row r="8" spans="1:13" s="2" customFormat="1" ht="24" customHeight="1">
      <c r="A8" s="94" t="s">
        <v>152</v>
      </c>
      <c r="B8" s="118"/>
      <c r="C8" s="118"/>
      <c r="D8" s="118"/>
      <c r="E8" s="3"/>
      <c r="F8" s="115"/>
      <c r="G8" s="3"/>
      <c r="H8" s="115"/>
      <c r="I8" s="115"/>
      <c r="J8" s="115"/>
    </row>
    <row r="9" spans="1:13" s="2" customFormat="1" ht="24" customHeight="1">
      <c r="A9" s="2" t="s">
        <v>153</v>
      </c>
      <c r="B9" s="118"/>
      <c r="C9" s="118"/>
      <c r="D9" s="22">
        <f>PL!D26</f>
        <v>-49569</v>
      </c>
      <c r="E9" s="22"/>
      <c r="F9" s="22">
        <f>PL!F26</f>
        <v>-70507</v>
      </c>
      <c r="G9" s="22"/>
      <c r="H9" s="22">
        <f>PL!H26</f>
        <v>-12532</v>
      </c>
      <c r="I9" s="22"/>
      <c r="J9" s="22">
        <f>PL!J26</f>
        <v>-22900</v>
      </c>
      <c r="L9" s="135"/>
      <c r="M9" s="135"/>
    </row>
    <row r="10" spans="1:13" s="2" customFormat="1" ht="24" customHeight="1">
      <c r="A10" s="2" t="s">
        <v>154</v>
      </c>
      <c r="B10" s="118"/>
      <c r="C10" s="118"/>
      <c r="D10" s="22"/>
      <c r="E10" s="22"/>
      <c r="F10" s="22"/>
      <c r="G10" s="22"/>
      <c r="H10" s="22"/>
      <c r="I10" s="22"/>
      <c r="J10" s="22"/>
      <c r="L10" s="135"/>
      <c r="M10" s="135"/>
    </row>
    <row r="11" spans="1:13" s="2" customFormat="1" ht="24" customHeight="1">
      <c r="A11" s="2" t="s">
        <v>155</v>
      </c>
      <c r="B11" s="118"/>
      <c r="C11" s="118"/>
      <c r="D11" s="22"/>
      <c r="E11" s="22"/>
      <c r="F11" s="22"/>
      <c r="G11" s="22"/>
      <c r="H11" s="22"/>
      <c r="I11" s="22"/>
      <c r="J11" s="22"/>
      <c r="L11" s="135"/>
      <c r="M11" s="135"/>
    </row>
    <row r="12" spans="1:13" s="2" customFormat="1" ht="24" customHeight="1">
      <c r="A12" s="2" t="s">
        <v>156</v>
      </c>
      <c r="B12" s="118"/>
      <c r="C12" s="118"/>
      <c r="D12" s="22">
        <v>13460</v>
      </c>
      <c r="E12" s="22"/>
      <c r="F12" s="38">
        <v>17092</v>
      </c>
      <c r="G12" s="22"/>
      <c r="H12" s="22">
        <v>9117</v>
      </c>
      <c r="I12" s="119"/>
      <c r="J12" s="38">
        <v>9208</v>
      </c>
      <c r="L12" s="135"/>
      <c r="M12" s="135"/>
    </row>
    <row r="13" spans="1:13" s="2" customFormat="1" ht="24" customHeight="1">
      <c r="A13" s="2" t="s">
        <v>157</v>
      </c>
      <c r="B13" s="118"/>
      <c r="C13" s="118"/>
      <c r="D13" s="22">
        <v>636</v>
      </c>
      <c r="E13" s="22"/>
      <c r="F13" s="38">
        <v>338</v>
      </c>
      <c r="G13" s="22"/>
      <c r="H13" s="22">
        <v>7</v>
      </c>
      <c r="I13" s="119"/>
      <c r="J13" s="38">
        <v>45</v>
      </c>
      <c r="L13" s="135"/>
      <c r="M13" s="135"/>
    </row>
    <row r="14" spans="1:13" s="2" customFormat="1" ht="24" customHeight="1">
      <c r="A14" s="2" t="s">
        <v>158</v>
      </c>
      <c r="B14" s="118"/>
      <c r="C14" s="118"/>
      <c r="D14" s="33">
        <v>1546</v>
      </c>
      <c r="E14" s="22"/>
      <c r="F14" s="38">
        <v>-8354</v>
      </c>
      <c r="G14" s="22"/>
      <c r="H14" s="22">
        <v>30094</v>
      </c>
      <c r="I14" s="119"/>
      <c r="J14" s="38">
        <v>9103</v>
      </c>
      <c r="L14" s="135"/>
      <c r="M14" s="135"/>
    </row>
    <row r="15" spans="1:13" s="2" customFormat="1" ht="24" customHeight="1">
      <c r="A15" s="20" t="s">
        <v>225</v>
      </c>
      <c r="B15" s="118"/>
      <c r="C15" s="118"/>
      <c r="D15" s="22">
        <v>6557</v>
      </c>
      <c r="E15" s="22"/>
      <c r="F15" s="38">
        <v>-5152</v>
      </c>
      <c r="G15" s="22"/>
      <c r="H15" s="22">
        <v>6334</v>
      </c>
      <c r="I15" s="119"/>
      <c r="J15" s="38">
        <v>-5152</v>
      </c>
      <c r="L15" s="135"/>
      <c r="M15" s="135"/>
    </row>
    <row r="16" spans="1:13" s="2" customFormat="1" ht="24" customHeight="1">
      <c r="A16" s="2" t="s">
        <v>159</v>
      </c>
      <c r="B16" s="118"/>
      <c r="C16" s="118"/>
      <c r="D16" s="38">
        <v>10</v>
      </c>
      <c r="E16" s="22"/>
      <c r="F16" s="38">
        <v>0</v>
      </c>
      <c r="G16" s="22"/>
      <c r="H16" s="22">
        <v>0</v>
      </c>
      <c r="I16" s="119"/>
      <c r="J16" s="22">
        <v>0</v>
      </c>
      <c r="L16" s="135"/>
      <c r="M16" s="135"/>
    </row>
    <row r="17" spans="1:13" s="2" customFormat="1" ht="24" customHeight="1">
      <c r="A17" s="2" t="s">
        <v>229</v>
      </c>
      <c r="B17" s="118"/>
      <c r="C17" s="118"/>
      <c r="D17" s="38"/>
      <c r="E17" s="22"/>
      <c r="F17" s="38"/>
      <c r="G17" s="22"/>
      <c r="H17" s="22"/>
      <c r="I17" s="119"/>
      <c r="J17" s="22"/>
      <c r="L17" s="135"/>
      <c r="M17" s="135"/>
    </row>
    <row r="18" spans="1:13" s="2" customFormat="1" ht="24" customHeight="1">
      <c r="A18" s="106" t="s">
        <v>230</v>
      </c>
      <c r="B18" s="118"/>
      <c r="C18" s="118"/>
      <c r="D18" s="38">
        <v>-57</v>
      </c>
      <c r="E18" s="22"/>
      <c r="F18" s="38">
        <v>732</v>
      </c>
      <c r="G18" s="22"/>
      <c r="H18" s="22">
        <v>0</v>
      </c>
      <c r="I18" s="119"/>
      <c r="J18" s="22">
        <v>0</v>
      </c>
      <c r="L18" s="135"/>
      <c r="M18" s="135"/>
    </row>
    <row r="19" spans="1:13" s="2" customFormat="1" ht="24" customHeight="1">
      <c r="A19" s="2" t="s">
        <v>232</v>
      </c>
      <c r="B19" s="118"/>
      <c r="C19" s="118"/>
      <c r="D19" s="38">
        <v>-8</v>
      </c>
      <c r="E19" s="22"/>
      <c r="F19" s="38">
        <v>3871</v>
      </c>
      <c r="G19" s="22"/>
      <c r="H19" s="22">
        <v>0</v>
      </c>
      <c r="I19" s="119"/>
      <c r="J19" s="22">
        <v>0</v>
      </c>
      <c r="L19" s="135"/>
      <c r="M19" s="135"/>
    </row>
    <row r="20" spans="1:13" s="2" customFormat="1" ht="24" customHeight="1">
      <c r="A20" s="2" t="s">
        <v>160</v>
      </c>
      <c r="B20" s="118"/>
      <c r="C20" s="118"/>
      <c r="D20" s="38">
        <v>-75</v>
      </c>
      <c r="E20" s="22"/>
      <c r="F20" s="38">
        <v>0</v>
      </c>
      <c r="G20" s="22"/>
      <c r="H20" s="22">
        <v>-75</v>
      </c>
      <c r="I20" s="119"/>
      <c r="J20" s="22">
        <v>0</v>
      </c>
      <c r="L20" s="135"/>
      <c r="M20" s="135"/>
    </row>
    <row r="21" spans="1:13" s="2" customFormat="1" ht="24" customHeight="1">
      <c r="A21" s="2" t="s">
        <v>161</v>
      </c>
      <c r="B21" s="118"/>
      <c r="C21" s="118"/>
      <c r="D21" s="22">
        <v>5139</v>
      </c>
      <c r="E21" s="22"/>
      <c r="F21" s="38">
        <v>5289</v>
      </c>
      <c r="G21" s="22"/>
      <c r="H21" s="22">
        <v>4745</v>
      </c>
      <c r="I21" s="119"/>
      <c r="J21" s="22">
        <v>4830</v>
      </c>
      <c r="L21" s="135"/>
      <c r="M21" s="135"/>
    </row>
    <row r="22" spans="1:13" s="2" customFormat="1" ht="24" customHeight="1">
      <c r="A22" s="2" t="s">
        <v>233</v>
      </c>
      <c r="B22" s="118"/>
      <c r="C22" s="118"/>
      <c r="D22" s="22">
        <v>-36622</v>
      </c>
      <c r="E22" s="22"/>
      <c r="F22" s="38">
        <v>-14977</v>
      </c>
      <c r="G22" s="22"/>
      <c r="H22" s="22">
        <v>-42996</v>
      </c>
      <c r="I22" s="119"/>
      <c r="J22" s="22">
        <v>-15202</v>
      </c>
      <c r="L22" s="135"/>
      <c r="M22" s="135"/>
    </row>
    <row r="23" spans="1:13" s="2" customFormat="1" ht="24" customHeight="1">
      <c r="A23" s="2" t="s">
        <v>221</v>
      </c>
      <c r="B23" s="118"/>
      <c r="C23" s="118"/>
      <c r="D23" s="22">
        <v>6988</v>
      </c>
      <c r="E23" s="22"/>
      <c r="F23" s="38">
        <v>3847</v>
      </c>
      <c r="G23" s="22"/>
      <c r="H23" s="22">
        <v>6988</v>
      </c>
      <c r="I23" s="119"/>
      <c r="J23" s="22">
        <v>3847</v>
      </c>
      <c r="L23" s="135"/>
      <c r="M23" s="135"/>
    </row>
    <row r="24" spans="1:13" s="2" customFormat="1" ht="24" customHeight="1">
      <c r="A24" s="2" t="s">
        <v>162</v>
      </c>
      <c r="B24" s="118"/>
      <c r="C24" s="118"/>
      <c r="D24" s="22"/>
      <c r="E24" s="22"/>
      <c r="F24" s="38"/>
      <c r="G24" s="22"/>
      <c r="H24" s="22"/>
      <c r="I24" s="119"/>
      <c r="J24" s="22"/>
      <c r="L24" s="135"/>
      <c r="M24" s="135"/>
    </row>
    <row r="25" spans="1:13" s="2" customFormat="1" ht="24" customHeight="1">
      <c r="A25" s="106" t="s">
        <v>163</v>
      </c>
      <c r="B25" s="118"/>
      <c r="C25" s="118"/>
      <c r="D25" s="22">
        <v>105464</v>
      </c>
      <c r="E25" s="22"/>
      <c r="F25" s="38">
        <v>98489</v>
      </c>
      <c r="G25" s="22"/>
      <c r="H25" s="22">
        <v>7447</v>
      </c>
      <c r="I25" s="119"/>
      <c r="J25" s="22">
        <v>27755</v>
      </c>
      <c r="L25" s="135"/>
      <c r="M25" s="135"/>
    </row>
    <row r="26" spans="1:13" s="2" customFormat="1" ht="24" customHeight="1">
      <c r="A26" s="2" t="s">
        <v>164</v>
      </c>
      <c r="B26" s="118"/>
      <c r="C26" s="118"/>
      <c r="D26" s="22">
        <v>-646</v>
      </c>
      <c r="E26" s="22"/>
      <c r="F26" s="22">
        <v>-937</v>
      </c>
      <c r="G26" s="22"/>
      <c r="H26" s="22">
        <v>-16</v>
      </c>
      <c r="I26" s="119"/>
      <c r="J26" s="22">
        <v>0</v>
      </c>
      <c r="L26" s="135"/>
      <c r="M26" s="135"/>
    </row>
    <row r="27" spans="1:13" s="2" customFormat="1" ht="24" customHeight="1">
      <c r="A27" s="2" t="s">
        <v>165</v>
      </c>
      <c r="B27" s="118"/>
      <c r="C27" s="118"/>
      <c r="D27" s="28">
        <v>12476</v>
      </c>
      <c r="E27" s="22"/>
      <c r="F27" s="28">
        <v>10462</v>
      </c>
      <c r="G27" s="22"/>
      <c r="H27" s="28">
        <v>5134</v>
      </c>
      <c r="I27" s="119"/>
      <c r="J27" s="28">
        <v>5512</v>
      </c>
      <c r="L27" s="135"/>
      <c r="M27" s="135"/>
    </row>
    <row r="28" spans="1:13" s="2" customFormat="1" ht="24" customHeight="1">
      <c r="A28" s="35" t="s">
        <v>166</v>
      </c>
      <c r="B28" s="118"/>
      <c r="C28" s="118"/>
      <c r="D28" s="22"/>
      <c r="E28" s="22"/>
      <c r="F28" s="22"/>
      <c r="G28" s="22"/>
      <c r="H28" s="22"/>
      <c r="I28" s="119"/>
      <c r="J28" s="22"/>
      <c r="L28" s="135"/>
      <c r="M28" s="135"/>
    </row>
    <row r="29" spans="1:13" s="2" customFormat="1" ht="24" customHeight="1">
      <c r="A29" s="35" t="s">
        <v>167</v>
      </c>
      <c r="B29" s="118"/>
      <c r="C29" s="118"/>
      <c r="D29" s="22">
        <f>SUM(D9:D27)</f>
        <v>65299</v>
      </c>
      <c r="E29" s="22"/>
      <c r="F29" s="22">
        <f>SUM(F9:F27)</f>
        <v>40193</v>
      </c>
      <c r="G29" s="22"/>
      <c r="H29" s="22">
        <f>SUM(H9:H28)</f>
        <v>14247</v>
      </c>
      <c r="I29" s="119"/>
      <c r="J29" s="22">
        <f>SUM(J9:J28)</f>
        <v>17046</v>
      </c>
      <c r="L29" s="135"/>
      <c r="M29" s="135"/>
    </row>
    <row r="30" spans="1:13" s="2" customFormat="1" ht="24" customHeight="1">
      <c r="A30" s="35"/>
      <c r="B30" s="118"/>
      <c r="C30" s="118"/>
      <c r="D30" s="22"/>
      <c r="E30" s="22"/>
      <c r="F30" s="22"/>
      <c r="G30" s="22"/>
      <c r="H30" s="22"/>
      <c r="I30" s="119"/>
      <c r="J30" s="22"/>
      <c r="L30" s="135"/>
      <c r="M30" s="135"/>
    </row>
    <row r="31" spans="1:13" s="2" customFormat="1" ht="24" customHeight="1">
      <c r="A31" s="10" t="s">
        <v>33</v>
      </c>
      <c r="B31" s="118"/>
      <c r="C31" s="118"/>
      <c r="D31" s="22"/>
      <c r="E31" s="22"/>
      <c r="F31" s="22"/>
      <c r="G31" s="22"/>
      <c r="H31" s="22"/>
      <c r="I31" s="119"/>
      <c r="J31" s="22"/>
      <c r="L31" s="135"/>
      <c r="M31" s="135"/>
    </row>
    <row r="32" spans="1:13" s="2" customFormat="1" ht="24" customHeight="1">
      <c r="B32" s="118"/>
      <c r="C32" s="118"/>
      <c r="D32" s="115"/>
      <c r="E32" s="3"/>
      <c r="F32" s="115"/>
      <c r="G32" s="3"/>
      <c r="H32" s="3"/>
      <c r="I32" s="3"/>
      <c r="J32" s="5" t="s">
        <v>69</v>
      </c>
      <c r="L32" s="135"/>
      <c r="M32" s="135"/>
    </row>
    <row r="33" spans="1:13" s="2" customFormat="1" ht="24" customHeight="1">
      <c r="A33" s="73" t="s">
        <v>0</v>
      </c>
      <c r="B33" s="74"/>
      <c r="C33" s="74"/>
      <c r="D33" s="75"/>
      <c r="E33" s="75"/>
      <c r="F33" s="75"/>
      <c r="G33" s="75"/>
      <c r="H33" s="75"/>
      <c r="I33" s="75"/>
      <c r="J33" s="75"/>
      <c r="L33" s="135"/>
      <c r="M33" s="135"/>
    </row>
    <row r="34" spans="1:13" s="2" customFormat="1" ht="24" customHeight="1">
      <c r="A34" s="73" t="s">
        <v>168</v>
      </c>
      <c r="B34" s="74"/>
      <c r="C34" s="74"/>
      <c r="D34" s="75"/>
      <c r="E34" s="75"/>
      <c r="F34" s="75"/>
      <c r="G34" s="75"/>
      <c r="H34" s="75"/>
      <c r="I34" s="75"/>
      <c r="J34" s="75"/>
      <c r="L34" s="135"/>
      <c r="M34" s="135"/>
    </row>
    <row r="35" spans="1:13" s="2" customFormat="1" ht="24" customHeight="1">
      <c r="A35" s="7" t="s">
        <v>71</v>
      </c>
      <c r="B35" s="74"/>
      <c r="C35" s="74"/>
      <c r="D35" s="75"/>
      <c r="E35" s="75"/>
      <c r="F35" s="75"/>
      <c r="G35" s="75"/>
      <c r="H35" s="79"/>
      <c r="I35" s="75"/>
      <c r="J35" s="79"/>
      <c r="L35" s="135"/>
      <c r="M35" s="135"/>
    </row>
    <row r="36" spans="1:13" s="2" customFormat="1" ht="24" customHeight="1">
      <c r="B36" s="74"/>
      <c r="C36" s="74"/>
      <c r="D36" s="75"/>
      <c r="E36" s="75"/>
      <c r="F36" s="75"/>
      <c r="G36" s="75"/>
      <c r="H36" s="79"/>
      <c r="I36" s="75"/>
      <c r="J36" s="5" t="s">
        <v>3</v>
      </c>
      <c r="L36" s="135"/>
      <c r="M36" s="135"/>
    </row>
    <row r="37" spans="1:13" s="2" customFormat="1" ht="24" customHeight="1">
      <c r="D37" s="113"/>
      <c r="E37" s="114" t="s">
        <v>4</v>
      </c>
      <c r="F37" s="113"/>
      <c r="G37" s="115"/>
      <c r="H37" s="113"/>
      <c r="I37" s="114" t="s">
        <v>5</v>
      </c>
      <c r="J37" s="113"/>
      <c r="L37" s="135"/>
      <c r="M37" s="135"/>
    </row>
    <row r="38" spans="1:13" s="2" customFormat="1" ht="24" customHeight="1">
      <c r="B38" s="116"/>
      <c r="C38" s="116"/>
      <c r="D38" s="16">
        <v>2569</v>
      </c>
      <c r="E38" s="16"/>
      <c r="F38" s="16">
        <v>2568</v>
      </c>
      <c r="G38" s="117"/>
      <c r="H38" s="16">
        <v>2569</v>
      </c>
      <c r="I38" s="16"/>
      <c r="J38" s="16">
        <v>2568</v>
      </c>
      <c r="L38" s="135"/>
      <c r="M38" s="135"/>
    </row>
    <row r="39" spans="1:13" s="2" customFormat="1" ht="24" customHeight="1">
      <c r="A39" s="2" t="s">
        <v>169</v>
      </c>
      <c r="B39" s="118"/>
      <c r="C39" s="118"/>
      <c r="D39" s="22"/>
      <c r="E39" s="22"/>
      <c r="F39" s="22"/>
      <c r="G39" s="22"/>
      <c r="H39" s="22"/>
      <c r="I39" s="119"/>
      <c r="J39" s="22"/>
      <c r="L39" s="135"/>
      <c r="M39" s="135"/>
    </row>
    <row r="40" spans="1:13" s="2" customFormat="1" ht="24" customHeight="1">
      <c r="A40" s="2" t="s">
        <v>170</v>
      </c>
      <c r="B40" s="118"/>
      <c r="C40" s="118"/>
      <c r="D40" s="22">
        <v>-103208</v>
      </c>
      <c r="E40" s="22"/>
      <c r="F40" s="22">
        <v>-25953</v>
      </c>
      <c r="G40" s="22"/>
      <c r="H40" s="22">
        <v>-78180</v>
      </c>
      <c r="I40" s="119"/>
      <c r="J40" s="22">
        <v>-45240</v>
      </c>
      <c r="L40" s="135"/>
      <c r="M40" s="135"/>
    </row>
    <row r="41" spans="1:13" s="2" customFormat="1" ht="24" customHeight="1">
      <c r="A41" s="20" t="s">
        <v>171</v>
      </c>
      <c r="B41" s="118"/>
      <c r="C41" s="118"/>
      <c r="D41" s="22">
        <v>28180</v>
      </c>
      <c r="E41" s="22"/>
      <c r="F41" s="22">
        <v>16459</v>
      </c>
      <c r="G41" s="22"/>
      <c r="H41" s="22">
        <v>-49558</v>
      </c>
      <c r="I41" s="119"/>
      <c r="J41" s="22">
        <v>-14091</v>
      </c>
      <c r="L41" s="135"/>
      <c r="M41" s="135"/>
    </row>
    <row r="42" spans="1:13" s="2" customFormat="1" ht="24" customHeight="1">
      <c r="A42" s="20" t="s">
        <v>172</v>
      </c>
      <c r="B42" s="118"/>
      <c r="C42" s="118"/>
      <c r="D42" s="22">
        <v>0</v>
      </c>
      <c r="E42" s="22"/>
      <c r="F42" s="22">
        <v>8080</v>
      </c>
      <c r="G42" s="22"/>
      <c r="H42" s="22">
        <v>0</v>
      </c>
      <c r="I42" s="119"/>
      <c r="J42" s="22">
        <v>0</v>
      </c>
      <c r="L42" s="135"/>
      <c r="M42" s="135"/>
    </row>
    <row r="43" spans="1:13" s="2" customFormat="1" ht="24" customHeight="1">
      <c r="A43" s="20" t="s">
        <v>173</v>
      </c>
      <c r="B43" s="118"/>
      <c r="C43" s="118"/>
      <c r="D43" s="22">
        <v>5000</v>
      </c>
      <c r="E43" s="22"/>
      <c r="F43" s="22">
        <v>3634</v>
      </c>
      <c r="G43" s="22"/>
      <c r="H43" s="22">
        <v>3549</v>
      </c>
      <c r="I43" s="119"/>
      <c r="J43" s="22">
        <v>6075</v>
      </c>
      <c r="L43" s="135"/>
      <c r="M43" s="135"/>
    </row>
    <row r="44" spans="1:13" s="2" customFormat="1" ht="24" customHeight="1">
      <c r="A44" s="20" t="s">
        <v>174</v>
      </c>
      <c r="B44" s="118"/>
      <c r="C44" s="118"/>
      <c r="D44" s="22">
        <v>3266</v>
      </c>
      <c r="E44" s="22"/>
      <c r="F44" s="22">
        <v>513</v>
      </c>
      <c r="G44" s="22"/>
      <c r="H44" s="22">
        <v>0</v>
      </c>
      <c r="I44" s="119"/>
      <c r="J44" s="22">
        <v>0</v>
      </c>
      <c r="L44" s="135"/>
      <c r="M44" s="135"/>
    </row>
    <row r="45" spans="1:13" s="2" customFormat="1" ht="24" customHeight="1">
      <c r="A45" s="2" t="s">
        <v>175</v>
      </c>
      <c r="B45" s="118"/>
      <c r="C45" s="118"/>
      <c r="D45" s="22">
        <v>171</v>
      </c>
      <c r="E45" s="22"/>
      <c r="F45" s="22">
        <v>-2924</v>
      </c>
      <c r="G45" s="22"/>
      <c r="H45" s="22">
        <v>-62</v>
      </c>
      <c r="I45" s="119"/>
      <c r="J45" s="22">
        <v>-317</v>
      </c>
      <c r="L45" s="135"/>
      <c r="M45" s="135"/>
    </row>
    <row r="46" spans="1:13" s="2" customFormat="1" ht="24" customHeight="1">
      <c r="A46" s="20" t="s">
        <v>176</v>
      </c>
      <c r="B46" s="118"/>
      <c r="C46" s="118"/>
      <c r="D46" s="22"/>
      <c r="E46" s="22"/>
      <c r="F46" s="22"/>
      <c r="G46" s="22"/>
      <c r="H46" s="22"/>
      <c r="I46" s="119"/>
      <c r="J46" s="22"/>
      <c r="L46" s="135"/>
      <c r="M46" s="135"/>
    </row>
    <row r="47" spans="1:13" s="2" customFormat="1" ht="24" customHeight="1">
      <c r="A47" s="2" t="s">
        <v>177</v>
      </c>
      <c r="B47" s="118"/>
      <c r="C47" s="118"/>
      <c r="D47" s="22">
        <v>14540</v>
      </c>
      <c r="E47" s="22"/>
      <c r="F47" s="38">
        <v>20982</v>
      </c>
      <c r="G47" s="22"/>
      <c r="H47" s="22">
        <v>23746</v>
      </c>
      <c r="I47" s="119"/>
      <c r="J47" s="22">
        <v>17703</v>
      </c>
      <c r="L47" s="135"/>
      <c r="M47" s="135"/>
    </row>
    <row r="48" spans="1:13" s="2" customFormat="1" ht="24" customHeight="1">
      <c r="A48" s="2" t="s">
        <v>178</v>
      </c>
      <c r="B48" s="118"/>
      <c r="C48" s="118"/>
      <c r="D48" s="22">
        <v>16590</v>
      </c>
      <c r="E48" s="22"/>
      <c r="F48" s="38">
        <v>-4051</v>
      </c>
      <c r="G48" s="22"/>
      <c r="H48" s="22">
        <v>17034</v>
      </c>
      <c r="I48" s="119"/>
      <c r="J48" s="22">
        <v>-4051</v>
      </c>
      <c r="L48" s="135"/>
      <c r="M48" s="135"/>
    </row>
    <row r="49" spans="1:13" s="2" customFormat="1" ht="24" customHeight="1">
      <c r="A49" s="20" t="s">
        <v>179</v>
      </c>
      <c r="B49" s="118"/>
      <c r="C49" s="118"/>
      <c r="D49" s="22">
        <v>-4086</v>
      </c>
      <c r="E49" s="63"/>
      <c r="F49" s="38">
        <v>-3306</v>
      </c>
      <c r="G49" s="63"/>
      <c r="H49" s="22">
        <v>-258</v>
      </c>
      <c r="I49" s="119"/>
      <c r="J49" s="22">
        <v>-2111</v>
      </c>
      <c r="L49" s="135"/>
      <c r="M49" s="135"/>
    </row>
    <row r="50" spans="1:13" s="2" customFormat="1" ht="24" customHeight="1">
      <c r="A50" s="2" t="s">
        <v>180</v>
      </c>
      <c r="B50" s="118"/>
      <c r="C50" s="118"/>
      <c r="D50" s="28">
        <v>30</v>
      </c>
      <c r="E50" s="63"/>
      <c r="F50" s="28">
        <v>-779</v>
      </c>
      <c r="G50" s="63"/>
      <c r="H50" s="28">
        <v>0</v>
      </c>
      <c r="I50" s="119"/>
      <c r="J50" s="28">
        <v>0</v>
      </c>
      <c r="L50" s="135"/>
      <c r="M50" s="135"/>
    </row>
    <row r="51" spans="1:13" s="2" customFormat="1" ht="24" customHeight="1">
      <c r="A51" s="2" t="s">
        <v>181</v>
      </c>
      <c r="B51" s="118"/>
      <c r="C51" s="118"/>
      <c r="D51" s="22">
        <f>SUM(D40:D50,D29)</f>
        <v>25782</v>
      </c>
      <c r="E51" s="63"/>
      <c r="F51" s="22">
        <f>SUM(F40:F50,F29)</f>
        <v>52848</v>
      </c>
      <c r="G51" s="63"/>
      <c r="H51" s="22">
        <f>SUM(H40:H50,H29)</f>
        <v>-69482</v>
      </c>
      <c r="I51" s="119"/>
      <c r="J51" s="22">
        <f>SUM(J40:J50,J29)</f>
        <v>-24986</v>
      </c>
      <c r="L51" s="135"/>
      <c r="M51" s="135"/>
    </row>
    <row r="52" spans="1:13" s="2" customFormat="1" ht="24" customHeight="1">
      <c r="A52" s="2" t="s">
        <v>182</v>
      </c>
      <c r="B52" s="118"/>
      <c r="C52" s="118"/>
      <c r="D52" s="22">
        <v>-7097</v>
      </c>
      <c r="E52" s="63"/>
      <c r="F52" s="22">
        <v>-11949</v>
      </c>
      <c r="G52" s="63"/>
      <c r="H52" s="22">
        <v>-4620</v>
      </c>
      <c r="I52" s="119"/>
      <c r="J52" s="22">
        <v>-5102</v>
      </c>
      <c r="L52" s="135"/>
      <c r="M52" s="135"/>
    </row>
    <row r="53" spans="1:13" s="2" customFormat="1" ht="24" customHeight="1">
      <c r="A53" s="2" t="s">
        <v>183</v>
      </c>
      <c r="B53" s="118"/>
      <c r="C53" s="118"/>
      <c r="D53" s="28">
        <v>-811</v>
      </c>
      <c r="E53" s="63"/>
      <c r="F53" s="28">
        <v>-673</v>
      </c>
      <c r="G53" s="63"/>
      <c r="H53" s="28">
        <v>-515</v>
      </c>
      <c r="I53" s="119"/>
      <c r="J53" s="28">
        <v>-653</v>
      </c>
      <c r="L53" s="135"/>
      <c r="M53" s="135"/>
    </row>
    <row r="54" spans="1:13" s="2" customFormat="1" ht="24" customHeight="1">
      <c r="A54" s="73" t="s">
        <v>184</v>
      </c>
      <c r="B54" s="118"/>
      <c r="C54" s="118"/>
      <c r="D54" s="28">
        <f>SUM(D51:D53)</f>
        <v>17874</v>
      </c>
      <c r="E54" s="63"/>
      <c r="F54" s="28">
        <f>SUM(F51:F53)</f>
        <v>40226</v>
      </c>
      <c r="G54" s="63"/>
      <c r="H54" s="28">
        <f>SUM(H51:H53)</f>
        <v>-74617</v>
      </c>
      <c r="I54" s="119"/>
      <c r="J54" s="28">
        <f>SUM(J51:J53)</f>
        <v>-30741</v>
      </c>
      <c r="L54" s="135"/>
      <c r="M54" s="135"/>
    </row>
    <row r="55" spans="1:13" s="2" customFormat="1" ht="24" customHeight="1">
      <c r="A55" s="73"/>
      <c r="B55" s="118"/>
      <c r="C55" s="118"/>
      <c r="D55" s="22"/>
      <c r="E55" s="63"/>
      <c r="F55" s="22"/>
      <c r="G55" s="63"/>
      <c r="H55" s="22"/>
      <c r="I55" s="63"/>
      <c r="J55" s="22"/>
      <c r="L55" s="135"/>
      <c r="M55" s="135"/>
    </row>
    <row r="56" spans="1:13" s="2" customFormat="1" ht="24" customHeight="1">
      <c r="A56" s="10" t="s">
        <v>33</v>
      </c>
      <c r="D56" s="3"/>
      <c r="E56" s="3"/>
      <c r="F56" s="3"/>
      <c r="G56" s="3"/>
      <c r="H56" s="3"/>
      <c r="I56" s="3"/>
      <c r="J56" s="3"/>
      <c r="L56" s="135"/>
      <c r="M56" s="135"/>
    </row>
    <row r="57" spans="1:13" s="2" customFormat="1" ht="24" customHeight="1">
      <c r="B57" s="118"/>
      <c r="C57" s="118"/>
      <c r="D57" s="115"/>
      <c r="E57" s="3"/>
      <c r="F57" s="115"/>
      <c r="G57" s="3"/>
      <c r="H57" s="3"/>
      <c r="I57" s="3"/>
      <c r="J57" s="5" t="s">
        <v>69</v>
      </c>
      <c r="L57" s="135"/>
      <c r="M57" s="135"/>
    </row>
    <row r="58" spans="1:13" s="2" customFormat="1" ht="24" customHeight="1">
      <c r="A58" s="73" t="s">
        <v>0</v>
      </c>
      <c r="B58" s="74"/>
      <c r="C58" s="74"/>
      <c r="D58" s="75"/>
      <c r="E58" s="75"/>
      <c r="F58" s="75"/>
      <c r="G58" s="75"/>
      <c r="H58" s="75"/>
      <c r="I58" s="75"/>
      <c r="J58" s="75"/>
      <c r="L58" s="135"/>
      <c r="M58" s="135"/>
    </row>
    <row r="59" spans="1:13" s="2" customFormat="1" ht="24" customHeight="1">
      <c r="A59" s="73" t="s">
        <v>168</v>
      </c>
      <c r="B59" s="74"/>
      <c r="C59" s="74"/>
      <c r="D59" s="75"/>
      <c r="E59" s="75"/>
      <c r="F59" s="75"/>
      <c r="G59" s="75"/>
      <c r="H59" s="75"/>
      <c r="I59" s="75"/>
      <c r="J59" s="75"/>
      <c r="L59" s="135"/>
      <c r="M59" s="135"/>
    </row>
    <row r="60" spans="1:13" s="2" customFormat="1" ht="24" customHeight="1">
      <c r="A60" s="7" t="s">
        <v>71</v>
      </c>
      <c r="B60" s="74"/>
      <c r="C60" s="74"/>
      <c r="D60" s="75"/>
      <c r="E60" s="75"/>
      <c r="F60" s="75"/>
      <c r="G60" s="75"/>
      <c r="H60" s="79"/>
      <c r="I60" s="75"/>
      <c r="J60" s="79"/>
      <c r="L60" s="135"/>
      <c r="M60" s="135"/>
    </row>
    <row r="61" spans="1:13" s="2" customFormat="1" ht="24" customHeight="1">
      <c r="B61" s="74"/>
      <c r="C61" s="74"/>
      <c r="D61" s="75"/>
      <c r="E61" s="75"/>
      <c r="F61" s="75"/>
      <c r="G61" s="75"/>
      <c r="H61" s="79"/>
      <c r="I61" s="75"/>
      <c r="J61" s="5" t="s">
        <v>3</v>
      </c>
      <c r="L61" s="135"/>
      <c r="M61" s="135"/>
    </row>
    <row r="62" spans="1:13" s="2" customFormat="1" ht="24" customHeight="1">
      <c r="D62" s="113"/>
      <c r="E62" s="114" t="s">
        <v>4</v>
      </c>
      <c r="F62" s="113"/>
      <c r="G62" s="115"/>
      <c r="H62" s="113"/>
      <c r="I62" s="114" t="s">
        <v>5</v>
      </c>
      <c r="J62" s="113"/>
      <c r="L62" s="135"/>
      <c r="M62" s="135"/>
    </row>
    <row r="63" spans="1:13" s="2" customFormat="1" ht="24" customHeight="1">
      <c r="B63" s="116"/>
      <c r="C63" s="116"/>
      <c r="D63" s="16">
        <v>2569</v>
      </c>
      <c r="E63" s="16"/>
      <c r="F63" s="16">
        <v>2568</v>
      </c>
      <c r="G63" s="117"/>
      <c r="H63" s="16">
        <v>2569</v>
      </c>
      <c r="I63" s="16"/>
      <c r="J63" s="16">
        <v>2568</v>
      </c>
      <c r="L63" s="135"/>
      <c r="M63" s="135"/>
    </row>
    <row r="64" spans="1:13" s="2" customFormat="1" ht="24" customHeight="1">
      <c r="A64" s="73" t="s">
        <v>185</v>
      </c>
      <c r="B64" s="118"/>
      <c r="C64" s="118"/>
      <c r="D64" s="115"/>
      <c r="E64" s="3"/>
      <c r="F64" s="115"/>
      <c r="G64" s="3"/>
      <c r="H64" s="3"/>
      <c r="I64" s="3"/>
      <c r="J64" s="3"/>
      <c r="L64" s="135"/>
      <c r="M64" s="135"/>
    </row>
    <row r="65" spans="1:13" s="2" customFormat="1" ht="24" customHeight="1">
      <c r="A65" s="136" t="s">
        <v>222</v>
      </c>
      <c r="B65" s="118"/>
      <c r="C65" s="118"/>
      <c r="D65" s="38">
        <v>-5095</v>
      </c>
      <c r="E65" s="3"/>
      <c r="F65" s="38">
        <v>0</v>
      </c>
      <c r="G65" s="3"/>
      <c r="H65" s="38">
        <v>0</v>
      </c>
      <c r="I65" s="38"/>
      <c r="J65" s="38">
        <v>0</v>
      </c>
      <c r="L65" s="135"/>
      <c r="M65" s="135"/>
    </row>
    <row r="66" spans="1:13" s="2" customFormat="1" ht="24" customHeight="1">
      <c r="A66" s="136" t="s">
        <v>186</v>
      </c>
      <c r="B66" s="118"/>
      <c r="C66" s="118"/>
      <c r="D66" s="38">
        <v>95286</v>
      </c>
      <c r="E66" s="3"/>
      <c r="F66" s="38">
        <v>0</v>
      </c>
      <c r="G66" s="3"/>
      <c r="H66" s="38">
        <v>0</v>
      </c>
      <c r="I66" s="38"/>
      <c r="J66" s="38">
        <v>0</v>
      </c>
      <c r="L66" s="135"/>
      <c r="M66" s="135"/>
    </row>
    <row r="67" spans="1:13" s="2" customFormat="1" ht="24" customHeight="1">
      <c r="A67" s="136" t="s">
        <v>187</v>
      </c>
      <c r="B67" s="118"/>
      <c r="C67" s="118"/>
      <c r="D67" s="38">
        <v>0</v>
      </c>
      <c r="E67" s="38"/>
      <c r="F67" s="38">
        <v>0</v>
      </c>
      <c r="G67" s="38"/>
      <c r="H67" s="38">
        <v>0</v>
      </c>
      <c r="I67" s="119"/>
      <c r="J67" s="38">
        <v>-6792</v>
      </c>
      <c r="L67" s="135"/>
      <c r="M67" s="135"/>
    </row>
    <row r="68" spans="1:13" s="2" customFormat="1" ht="24" customHeight="1">
      <c r="A68" s="35" t="s">
        <v>188</v>
      </c>
      <c r="B68" s="118"/>
      <c r="C68" s="118"/>
      <c r="D68" s="38">
        <v>-6211</v>
      </c>
      <c r="E68" s="38"/>
      <c r="F68" s="38">
        <v>-5901</v>
      </c>
      <c r="G68" s="38"/>
      <c r="H68" s="38">
        <v>-5767</v>
      </c>
      <c r="I68" s="119"/>
      <c r="J68" s="38">
        <v>-4741</v>
      </c>
      <c r="L68" s="135"/>
      <c r="M68" s="135"/>
    </row>
    <row r="69" spans="1:13" s="2" customFormat="1" ht="24" customHeight="1">
      <c r="A69" s="35" t="s">
        <v>189</v>
      </c>
      <c r="B69" s="118"/>
      <c r="C69" s="118"/>
      <c r="D69" s="38">
        <v>-807</v>
      </c>
      <c r="E69" s="38"/>
      <c r="F69" s="38">
        <v>-1878</v>
      </c>
      <c r="G69" s="38"/>
      <c r="H69" s="38">
        <v>-107</v>
      </c>
      <c r="I69" s="119"/>
      <c r="J69" s="38">
        <v>-1</v>
      </c>
      <c r="L69" s="135"/>
      <c r="M69" s="135"/>
    </row>
    <row r="70" spans="1:13" s="2" customFormat="1" ht="24" customHeight="1">
      <c r="A70" s="35" t="s">
        <v>190</v>
      </c>
      <c r="B70" s="118"/>
      <c r="C70" s="118"/>
      <c r="D70" s="38">
        <v>75</v>
      </c>
      <c r="E70" s="38"/>
      <c r="F70" s="38">
        <v>0</v>
      </c>
      <c r="G70" s="38"/>
      <c r="H70" s="38">
        <v>75</v>
      </c>
      <c r="I70" s="119"/>
      <c r="J70" s="38">
        <v>0</v>
      </c>
      <c r="L70" s="135"/>
      <c r="M70" s="135"/>
    </row>
    <row r="71" spans="1:13" s="2" customFormat="1" ht="24" customHeight="1">
      <c r="A71" s="2" t="s">
        <v>191</v>
      </c>
      <c r="B71" s="118"/>
      <c r="C71" s="118"/>
      <c r="D71" s="28">
        <v>632</v>
      </c>
      <c r="E71" s="63"/>
      <c r="F71" s="28">
        <v>937</v>
      </c>
      <c r="G71" s="63"/>
      <c r="H71" s="28">
        <v>16</v>
      </c>
      <c r="I71" s="119"/>
      <c r="J71" s="28">
        <v>0</v>
      </c>
      <c r="L71" s="135"/>
      <c r="M71" s="135"/>
    </row>
    <row r="72" spans="1:13" s="2" customFormat="1" ht="24" customHeight="1">
      <c r="A72" s="94" t="s">
        <v>224</v>
      </c>
      <c r="B72" s="118"/>
      <c r="C72" s="118"/>
      <c r="D72" s="28">
        <f>SUM(D65:D71)</f>
        <v>83880</v>
      </c>
      <c r="E72" s="63"/>
      <c r="F72" s="28">
        <f>SUM(F65:F71)</f>
        <v>-6842</v>
      </c>
      <c r="G72" s="63"/>
      <c r="H72" s="28">
        <f>SUM(H65:H71)</f>
        <v>-5783</v>
      </c>
      <c r="I72" s="119"/>
      <c r="J72" s="28">
        <f>SUM(J65:J71)</f>
        <v>-11534</v>
      </c>
      <c r="L72" s="135"/>
      <c r="M72" s="135"/>
    </row>
    <row r="73" spans="1:13" s="2" customFormat="1" ht="24" customHeight="1">
      <c r="A73" s="94"/>
      <c r="B73" s="118"/>
      <c r="C73" s="118"/>
      <c r="D73" s="22"/>
      <c r="E73" s="38"/>
      <c r="F73" s="38"/>
      <c r="G73" s="38"/>
      <c r="H73" s="38"/>
      <c r="I73" s="119"/>
      <c r="J73" s="38"/>
      <c r="L73" s="1"/>
      <c r="M73" s="135"/>
    </row>
    <row r="74" spans="1:13" s="2" customFormat="1" ht="24" customHeight="1">
      <c r="A74" s="94" t="s">
        <v>192</v>
      </c>
      <c r="B74" s="118"/>
      <c r="C74" s="118"/>
      <c r="D74" s="38"/>
      <c r="E74" s="38"/>
      <c r="F74" s="38"/>
      <c r="G74" s="38"/>
      <c r="H74" s="38"/>
      <c r="I74" s="119"/>
      <c r="J74" s="38"/>
      <c r="L74" s="1"/>
      <c r="M74" s="135"/>
    </row>
    <row r="75" spans="1:13" s="2" customFormat="1" ht="24" customHeight="1">
      <c r="A75" s="2" t="s">
        <v>223</v>
      </c>
      <c r="B75" s="118"/>
      <c r="C75" s="118"/>
      <c r="D75" s="38">
        <v>-106596</v>
      </c>
      <c r="E75" s="38"/>
      <c r="F75" s="38">
        <v>-107517</v>
      </c>
      <c r="G75" s="38"/>
      <c r="H75" s="38">
        <v>45702</v>
      </c>
      <c r="I75" s="119"/>
      <c r="J75" s="38">
        <v>-50606</v>
      </c>
      <c r="L75" s="1"/>
      <c r="M75" s="135"/>
    </row>
    <row r="76" spans="1:13" s="2" customFormat="1" ht="24" customHeight="1">
      <c r="A76" s="35" t="s">
        <v>193</v>
      </c>
      <c r="B76" s="118"/>
      <c r="C76" s="118"/>
      <c r="D76" s="38">
        <v>-4236</v>
      </c>
      <c r="E76" s="38"/>
      <c r="F76" s="38">
        <v>-5505</v>
      </c>
      <c r="G76" s="38"/>
      <c r="H76" s="38">
        <v>-609</v>
      </c>
      <c r="I76" s="119"/>
      <c r="J76" s="38">
        <v>-389</v>
      </c>
      <c r="L76" s="1"/>
      <c r="M76" s="135"/>
    </row>
    <row r="77" spans="1:13" s="2" customFormat="1" ht="24" customHeight="1">
      <c r="A77" s="94" t="s">
        <v>231</v>
      </c>
      <c r="B77" s="118"/>
      <c r="C77" s="118"/>
      <c r="D77" s="65">
        <f>SUM(D75:D76)</f>
        <v>-110832</v>
      </c>
      <c r="E77" s="38"/>
      <c r="F77" s="65">
        <f>SUM(F75:F76)</f>
        <v>-113022</v>
      </c>
      <c r="G77" s="38"/>
      <c r="H77" s="65">
        <f>SUM(H75:H76)</f>
        <v>45093</v>
      </c>
      <c r="I77" s="119"/>
      <c r="J77" s="65">
        <f>SUM(J75:J76)</f>
        <v>-50995</v>
      </c>
      <c r="L77" s="1"/>
      <c r="M77" s="135"/>
    </row>
    <row r="78" spans="1:13" s="2" customFormat="1" ht="24" customHeight="1">
      <c r="A78" s="2" t="s">
        <v>234</v>
      </c>
      <c r="B78" s="118"/>
      <c r="C78" s="118"/>
      <c r="D78" s="67">
        <v>4067</v>
      </c>
      <c r="E78" s="38"/>
      <c r="F78" s="67">
        <v>855</v>
      </c>
      <c r="G78" s="38"/>
      <c r="H78" s="67">
        <v>0</v>
      </c>
      <c r="I78" s="119"/>
      <c r="J78" s="67">
        <v>0</v>
      </c>
      <c r="L78" s="1"/>
      <c r="M78" s="135"/>
    </row>
    <row r="79" spans="1:13" s="2" customFormat="1" ht="24" customHeight="1">
      <c r="A79" s="77" t="s">
        <v>194</v>
      </c>
      <c r="B79" s="118"/>
      <c r="C79" s="118"/>
      <c r="D79" s="38">
        <f>SUM(D78,D77,D72,D54)</f>
        <v>-5011</v>
      </c>
      <c r="E79" s="38"/>
      <c r="F79" s="38">
        <f>SUM(F78,F77,F72,F54)</f>
        <v>-78783</v>
      </c>
      <c r="G79" s="38"/>
      <c r="H79" s="38">
        <f>SUM(H78,H77,H72,H54)</f>
        <v>-35307</v>
      </c>
      <c r="I79" s="119"/>
      <c r="J79" s="38">
        <f>SUM(J78,J77,J72,J54)</f>
        <v>-93270</v>
      </c>
      <c r="L79" s="135"/>
      <c r="M79" s="135"/>
    </row>
    <row r="80" spans="1:13" s="2" customFormat="1" ht="24" customHeight="1">
      <c r="A80" s="2" t="s">
        <v>195</v>
      </c>
      <c r="D80" s="67">
        <f>BS!F11</f>
        <v>201612</v>
      </c>
      <c r="E80" s="38"/>
      <c r="F80" s="67">
        <v>328337</v>
      </c>
      <c r="G80" s="38"/>
      <c r="H80" s="67">
        <f>BS!J11</f>
        <v>134855</v>
      </c>
      <c r="I80" s="119"/>
      <c r="J80" s="67">
        <v>197849</v>
      </c>
      <c r="L80" s="135"/>
      <c r="M80" s="135"/>
    </row>
    <row r="81" spans="1:13" s="2" customFormat="1" ht="24" customHeight="1" thickBot="1">
      <c r="A81" s="77" t="s">
        <v>196</v>
      </c>
      <c r="D81" s="36">
        <f>SUM(D79:D80)</f>
        <v>196601</v>
      </c>
      <c r="E81" s="38"/>
      <c r="F81" s="36">
        <f>SUM(F79:F80)</f>
        <v>249554</v>
      </c>
      <c r="G81" s="38"/>
      <c r="H81" s="36">
        <f>SUM(H79:H80)</f>
        <v>99548</v>
      </c>
      <c r="I81" s="119"/>
      <c r="J81" s="36">
        <f>SUM(J79:J80)</f>
        <v>104579</v>
      </c>
      <c r="L81" s="135"/>
      <c r="M81" s="135"/>
    </row>
    <row r="82" spans="1:13" s="2" customFormat="1" ht="24" customHeight="1" thickTop="1">
      <c r="A82" s="98"/>
      <c r="B82" s="118"/>
      <c r="C82" s="118"/>
      <c r="D82" s="38">
        <f>D81-BS!D11</f>
        <v>0</v>
      </c>
      <c r="E82" s="38"/>
      <c r="F82" s="38"/>
      <c r="G82" s="38"/>
      <c r="H82" s="38">
        <f>H81-BS!H11</f>
        <v>0</v>
      </c>
      <c r="I82" s="119"/>
      <c r="J82" s="38"/>
      <c r="L82" s="135"/>
      <c r="M82" s="135"/>
    </row>
    <row r="83" spans="1:13" s="2" customFormat="1" ht="24" customHeight="1">
      <c r="A83" s="120" t="s">
        <v>197</v>
      </c>
      <c r="B83" s="116"/>
      <c r="C83" s="116"/>
      <c r="D83" s="86"/>
      <c r="E83" s="86"/>
      <c r="F83" s="86"/>
      <c r="G83" s="117"/>
      <c r="H83" s="86"/>
      <c r="I83" s="86"/>
      <c r="J83" s="86"/>
      <c r="L83" s="135"/>
      <c r="M83" s="135"/>
    </row>
    <row r="84" spans="1:13" s="2" customFormat="1" ht="24" customHeight="1">
      <c r="A84" s="121" t="s">
        <v>198</v>
      </c>
      <c r="B84" s="118"/>
      <c r="C84" s="118"/>
      <c r="D84" s="38"/>
      <c r="E84" s="38"/>
      <c r="F84" s="38"/>
      <c r="G84" s="38"/>
      <c r="H84" s="38"/>
      <c r="I84" s="119"/>
      <c r="J84" s="38"/>
      <c r="L84" s="135"/>
      <c r="M84" s="135"/>
    </row>
    <row r="85" spans="1:13" ht="24" customHeight="1">
      <c r="A85" s="98" t="s">
        <v>199</v>
      </c>
      <c r="B85" s="118"/>
      <c r="C85" s="118"/>
      <c r="D85" s="38">
        <v>0</v>
      </c>
      <c r="E85" s="38"/>
      <c r="F85" s="38">
        <v>6596</v>
      </c>
      <c r="G85" s="38"/>
      <c r="H85" s="38">
        <v>0</v>
      </c>
      <c r="I85" s="119"/>
      <c r="J85" s="38">
        <v>0</v>
      </c>
      <c r="L85" s="135"/>
      <c r="M85" s="135"/>
    </row>
    <row r="86" spans="1:13" ht="24" customHeight="1">
      <c r="A86" s="98"/>
      <c r="B86" s="118"/>
      <c r="C86" s="118"/>
      <c r="D86" s="38"/>
      <c r="E86" s="38"/>
      <c r="F86" s="38"/>
      <c r="G86" s="38"/>
      <c r="H86" s="38"/>
      <c r="I86" s="119"/>
      <c r="J86" s="38"/>
    </row>
    <row r="87" spans="1:13" ht="24" customHeight="1">
      <c r="A87" s="10" t="s">
        <v>33</v>
      </c>
    </row>
  </sheetData>
  <printOptions horizontalCentered="1"/>
  <pageMargins left="0.7" right="0.35" top="0.78" bottom="0.2" header="0.31496062992126" footer="0.196850393700787"/>
  <pageSetup paperSize="9" scale="80" orientation="portrait" r:id="rId1"/>
  <rowBreaks count="2" manualBreakCount="2">
    <brk id="31" max="10" man="1"/>
    <brk id="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D4837-1EC8-44CB-829A-EC4A6A24EDD2}">
  <dimension ref="A1:P8"/>
  <sheetViews>
    <sheetView workbookViewId="0"/>
  </sheetViews>
  <sheetFormatPr defaultRowHeight="13.2"/>
  <sheetData>
    <row r="1" spans="1:16">
      <c r="A1">
        <v>1745510337894</v>
      </c>
      <c r="B1" t="s">
        <v>200</v>
      </c>
      <c r="C1" t="s">
        <v>201</v>
      </c>
      <c r="D1">
        <v>7</v>
      </c>
      <c r="E1">
        <v>1746200796644</v>
      </c>
      <c r="F1" t="s">
        <v>202</v>
      </c>
      <c r="G1" t="s">
        <v>203</v>
      </c>
      <c r="H1">
        <v>0</v>
      </c>
      <c r="I1">
        <v>1746417045409</v>
      </c>
      <c r="J1" t="s">
        <v>204</v>
      </c>
      <c r="K1" t="s">
        <v>205</v>
      </c>
      <c r="L1">
        <v>0</v>
      </c>
      <c r="M1">
        <v>1746683860901</v>
      </c>
      <c r="N1" t="s">
        <v>206</v>
      </c>
      <c r="O1" t="s">
        <v>207</v>
      </c>
      <c r="P1">
        <v>0</v>
      </c>
    </row>
    <row r="2" spans="1:16">
      <c r="A2">
        <v>1745510338241</v>
      </c>
      <c r="B2" t="s">
        <v>208</v>
      </c>
      <c r="C2" t="s">
        <v>209</v>
      </c>
      <c r="D2" t="s">
        <v>210</v>
      </c>
    </row>
    <row r="3" spans="1:16">
      <c r="A3">
        <v>1745510338255</v>
      </c>
      <c r="B3" t="s">
        <v>208</v>
      </c>
      <c r="C3" t="s">
        <v>211</v>
      </c>
      <c r="D3" t="s">
        <v>212</v>
      </c>
    </row>
    <row r="4" spans="1:16">
      <c r="A4">
        <v>1745510338255</v>
      </c>
      <c r="B4" t="s">
        <v>208</v>
      </c>
      <c r="C4" t="s">
        <v>213</v>
      </c>
      <c r="D4" t="s">
        <v>214</v>
      </c>
    </row>
    <row r="5" spans="1:16">
      <c r="A5">
        <v>1745510338255</v>
      </c>
      <c r="B5" t="s">
        <v>208</v>
      </c>
      <c r="C5" t="s">
        <v>215</v>
      </c>
      <c r="D5" t="s">
        <v>216</v>
      </c>
    </row>
    <row r="6" spans="1:16">
      <c r="A6">
        <v>1745510338255</v>
      </c>
      <c r="B6" t="s">
        <v>208</v>
      </c>
      <c r="C6" t="s">
        <v>217</v>
      </c>
      <c r="D6" t="s">
        <v>218</v>
      </c>
    </row>
    <row r="7" spans="1:16">
      <c r="A7">
        <v>1745510338327</v>
      </c>
      <c r="B7" t="s">
        <v>208</v>
      </c>
      <c r="C7" t="s">
        <v>209</v>
      </c>
      <c r="D7" t="s">
        <v>219</v>
      </c>
    </row>
    <row r="8" spans="1:16">
      <c r="A8">
        <v>1745510338327</v>
      </c>
      <c r="B8" t="s">
        <v>208</v>
      </c>
      <c r="C8" t="s">
        <v>213</v>
      </c>
      <c r="D8" t="s">
        <v>220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EA91F-BD15-4663-9257-E28A6DBB335C}">
  <dimension ref="A1:P1"/>
  <sheetViews>
    <sheetView workbookViewId="0"/>
  </sheetViews>
  <sheetFormatPr defaultRowHeight="13.2"/>
  <sheetData>
    <row r="1" spans="1:16">
      <c r="A1">
        <v>1745510338007</v>
      </c>
      <c r="B1" t="s">
        <v>200</v>
      </c>
      <c r="C1" t="s">
        <v>201</v>
      </c>
      <c r="D1">
        <v>0</v>
      </c>
      <c r="E1">
        <v>1746200797438</v>
      </c>
      <c r="F1" t="s">
        <v>202</v>
      </c>
      <c r="G1" t="s">
        <v>203</v>
      </c>
      <c r="H1">
        <v>0</v>
      </c>
      <c r="I1">
        <v>1746417045663</v>
      </c>
      <c r="J1" t="s">
        <v>204</v>
      </c>
      <c r="K1" t="s">
        <v>205</v>
      </c>
      <c r="L1">
        <v>0</v>
      </c>
      <c r="M1">
        <v>1746683861428</v>
      </c>
      <c r="N1" t="s">
        <v>206</v>
      </c>
      <c r="O1" t="s">
        <v>207</v>
      </c>
      <c r="P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223E0-E535-46FC-A9FD-1FBE7A50CB68}">
  <dimension ref="A1:P1"/>
  <sheetViews>
    <sheetView workbookViewId="0"/>
  </sheetViews>
  <sheetFormatPr defaultRowHeight="13.2"/>
  <sheetData>
    <row r="1" spans="1:16">
      <c r="A1">
        <v>1745510338131</v>
      </c>
      <c r="B1" t="s">
        <v>200</v>
      </c>
      <c r="C1" t="s">
        <v>201</v>
      </c>
      <c r="D1">
        <v>0</v>
      </c>
      <c r="E1">
        <v>1746200798191</v>
      </c>
      <c r="F1" t="s">
        <v>202</v>
      </c>
      <c r="G1" t="s">
        <v>203</v>
      </c>
      <c r="H1">
        <v>0</v>
      </c>
      <c r="I1">
        <v>1746417045678</v>
      </c>
      <c r="J1" t="s">
        <v>204</v>
      </c>
      <c r="K1" t="s">
        <v>205</v>
      </c>
      <c r="L1">
        <v>0</v>
      </c>
      <c r="M1">
        <v>1746683861434</v>
      </c>
      <c r="N1" t="s">
        <v>206</v>
      </c>
      <c r="O1" t="s">
        <v>207</v>
      </c>
      <c r="P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3623-A1BE-49A0-918B-EF2DD749C5D4}">
  <dimension ref="A1:P1"/>
  <sheetViews>
    <sheetView workbookViewId="0"/>
  </sheetViews>
  <sheetFormatPr defaultRowHeight="13.2"/>
  <sheetData>
    <row r="1" spans="1:16">
      <c r="A1">
        <v>1745510338241</v>
      </c>
      <c r="B1" t="s">
        <v>200</v>
      </c>
      <c r="C1" t="s">
        <v>201</v>
      </c>
      <c r="D1">
        <v>0</v>
      </c>
      <c r="E1">
        <v>1746200798899</v>
      </c>
      <c r="F1" t="s">
        <v>202</v>
      </c>
      <c r="G1" t="s">
        <v>203</v>
      </c>
      <c r="H1">
        <v>0</v>
      </c>
      <c r="I1">
        <v>1746417045679</v>
      </c>
      <c r="J1" t="s">
        <v>204</v>
      </c>
      <c r="K1" t="s">
        <v>205</v>
      </c>
      <c r="L1">
        <v>0</v>
      </c>
      <c r="M1">
        <v>1746683861438</v>
      </c>
      <c r="N1" t="s">
        <v>206</v>
      </c>
      <c r="O1" t="s">
        <v>207</v>
      </c>
      <c r="P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8d0f6ab9-4355-4934-bb93-d268c8df964a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1f525-598e-4850-8a14-13e8c4b63951" xsi:nil="true"/>
    <lcf76f155ced4ddcb4097134ff3c332f xmlns="94160711-6dcb-499e-bd14-13609f46894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D6B507D1A116468F9C908FBA68A2DC" ma:contentTypeVersion="11" ma:contentTypeDescription="Create a new document." ma:contentTypeScope="" ma:versionID="6232d96921abe567ba8a295a6a0c2938">
  <xsd:schema xmlns:xsd="http://www.w3.org/2001/XMLSchema" xmlns:xs="http://www.w3.org/2001/XMLSchema" xmlns:p="http://schemas.microsoft.com/office/2006/metadata/properties" xmlns:ns2="94160711-6dcb-499e-bd14-13609f468945" xmlns:ns3="28d1f525-598e-4850-8a14-13e8c4b63951" targetNamespace="http://schemas.microsoft.com/office/2006/metadata/properties" ma:root="true" ma:fieldsID="90c2f0aac7fadb75fd39d4021b9eed2e" ns2:_="" ns3:_="">
    <xsd:import namespace="94160711-6dcb-499e-bd14-13609f468945"/>
    <xsd:import namespace="28d1f525-598e-4850-8a14-13e8c4b63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60711-6dcb-499e-bd14-13609f468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1f525-598e-4850-8a14-13e8c4b6395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dbcde48-dae1-4a2b-941f-3b6a9b5a0815}" ma:internalName="TaxCatchAll" ma:showField="CatchAllData" ma:web="28d1f525-598e-4850-8a14-13e8c4b63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bcdfa002-5c74-4cbc-8b7d-8fce876156ff" dataSnipperSheetDeleted="false" guid="67f28e3e-30db-42cd-899e-7a17e0290d9c" revision="2">
  <settings xmlns="" guid="3529e241-7349-4658-9006-86423db20b85">
    <setting type="boolean" value="True" name="embed-documents" guid="0da7256f-c3fa-432b-8500-b3886e09a28e"/>
  </settings>
</datasnipper>
</file>

<file path=customXml/itemProps1.xml><?xml version="1.0" encoding="utf-8"?>
<ds:datastoreItem xmlns:ds="http://schemas.openxmlformats.org/officeDocument/2006/customXml" ds:itemID="{840995D8-4FC5-4FCF-9C7E-9176B916F273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FCAAB513-CF13-40AD-AEFA-7D20C211931F}">
  <ds:schemaRefs>
    <ds:schemaRef ds:uri="http://schemas.microsoft.com/office/2006/metadata/properties"/>
    <ds:schemaRef ds:uri="http://schemas.microsoft.com/office/infopath/2007/PartnerControls"/>
    <ds:schemaRef ds:uri="28d1f525-598e-4850-8a14-13e8c4b63951"/>
    <ds:schemaRef ds:uri="94160711-6dcb-499e-bd14-13609f468945"/>
  </ds:schemaRefs>
</ds:datastoreItem>
</file>

<file path=customXml/itemProps3.xml><?xml version="1.0" encoding="utf-8"?>
<ds:datastoreItem xmlns:ds="http://schemas.openxmlformats.org/officeDocument/2006/customXml" ds:itemID="{C32DEDE4-9488-49EC-9E13-159D098B0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160711-6dcb-499e-bd14-13609f468945"/>
    <ds:schemaRef ds:uri="28d1f525-598e-4850-8a14-13e8c4b63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50E3EF3-D8F4-48D2-B40F-D48EC9FCC77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6F0E694-0B48-44DA-B7B3-7B446C54A898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Pornpan Klaysukpong</dc:creator>
  <cp:keywords/>
  <dc:description/>
  <cp:lastModifiedBy>Pornpan Klaysukpong</cp:lastModifiedBy>
  <cp:revision/>
  <cp:lastPrinted>2026-05-11T02:58:41Z</cp:lastPrinted>
  <dcterms:created xsi:type="dcterms:W3CDTF">2011-04-11T09:16:06Z</dcterms:created>
  <dcterms:modified xsi:type="dcterms:W3CDTF">2026-05-12T15:16:23Z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0x0101002CD6B507D1A116468F9C908FBA68A2DC</vt:lpwstr>
  </property>
  <property fmtid="{D5CDD505-2E9C-101B-9397-08002B2CF9AE}" pid="3" name="MediaServiceImageTags">
    <vt:lpwstr/>
  </property>
</Properties>
</file>