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Pranda Jewelry\2026\Q1'2026\SET\"/>
    </mc:Choice>
  </mc:AlternateContent>
  <xr:revisionPtr revIDLastSave="0" documentId="13_ncr:1_{CC5B9E45-AA3D-4EC1-A500-330253F17DB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1" r:id="rId1"/>
    <sheet name="PL" sheetId="7" r:id="rId2"/>
    <sheet name="EQ_Conso" sheetId="5" r:id="rId3"/>
    <sheet name="EQ_Separate" sheetId="6" r:id="rId4"/>
    <sheet name="CF" sheetId="12" r:id="rId5"/>
  </sheets>
  <definedNames>
    <definedName name="_xlnm.Print_Area" localSheetId="0">BS!$A$1:$K$88</definedName>
    <definedName name="_xlnm.Print_Area" localSheetId="4">CF!$A$1:$J$86</definedName>
    <definedName name="_xlnm.Print_Area" localSheetId="2">EQ_Conso!$A$1:$V$25</definedName>
    <definedName name="_xlnm.Print_Area" localSheetId="1">PL!$A$1:$J$72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9" i="12" l="1"/>
  <c r="D79" i="12"/>
  <c r="N15" i="6"/>
  <c r="P22" i="5"/>
  <c r="P21" i="5"/>
  <c r="T21" i="5"/>
  <c r="P20" i="5"/>
  <c r="J76" i="12" l="1"/>
  <c r="H76" i="12"/>
  <c r="F76" i="12"/>
  <c r="D76" i="12"/>
  <c r="J63" i="12"/>
  <c r="H63" i="12"/>
  <c r="F63" i="12"/>
  <c r="D63" i="12"/>
  <c r="R20" i="5" l="1"/>
  <c r="R22" i="5"/>
  <c r="N23" i="5" l="1"/>
  <c r="F23" i="5"/>
  <c r="D23" i="5"/>
  <c r="T23" i="5"/>
  <c r="D78" i="11" s="1"/>
  <c r="L23" i="5"/>
  <c r="H23" i="5"/>
  <c r="L23" i="6"/>
  <c r="H23" i="6"/>
  <c r="F23" i="6"/>
  <c r="D23" i="6"/>
  <c r="N22" i="6"/>
  <c r="N20" i="6"/>
  <c r="B23" i="6"/>
  <c r="B23" i="5" l="1"/>
  <c r="P23" i="5" l="1"/>
  <c r="D76" i="11" s="1"/>
  <c r="T18" i="5" l="1"/>
  <c r="N18" i="5"/>
  <c r="L18" i="5"/>
  <c r="J18" i="5"/>
  <c r="H18" i="5"/>
  <c r="F18" i="5"/>
  <c r="D18" i="5"/>
  <c r="B18" i="5"/>
  <c r="L18" i="6"/>
  <c r="J18" i="6"/>
  <c r="H18" i="6"/>
  <c r="F18" i="6"/>
  <c r="D18" i="6"/>
  <c r="B18" i="6"/>
  <c r="J62" i="7" l="1"/>
  <c r="H62" i="7"/>
  <c r="F62" i="7"/>
  <c r="D62" i="7"/>
  <c r="J55" i="7"/>
  <c r="H55" i="7"/>
  <c r="F55" i="7"/>
  <c r="D55" i="7"/>
  <c r="J21" i="7"/>
  <c r="H21" i="7"/>
  <c r="F21" i="7"/>
  <c r="D21" i="7"/>
  <c r="J13" i="7"/>
  <c r="H13" i="7"/>
  <c r="F13" i="7"/>
  <c r="D13" i="7"/>
  <c r="D63" i="7" l="1"/>
  <c r="F63" i="7"/>
  <c r="H63" i="7"/>
  <c r="J63" i="7"/>
  <c r="D22" i="7"/>
  <c r="D26" i="7" s="1"/>
  <c r="H22" i="7"/>
  <c r="H26" i="7" s="1"/>
  <c r="F22" i="7"/>
  <c r="F26" i="7" s="1"/>
  <c r="J22" i="7"/>
  <c r="J26" i="7" s="1"/>
  <c r="F28" i="7" l="1"/>
  <c r="F33" i="7" s="1"/>
  <c r="F31" i="7" s="1"/>
  <c r="F36" i="7" s="1"/>
  <c r="F9" i="12"/>
  <c r="F28" i="12" s="1"/>
  <c r="F50" i="12" s="1"/>
  <c r="F53" i="12" s="1"/>
  <c r="F78" i="12" s="1"/>
  <c r="F80" i="12" s="1"/>
  <c r="H9" i="12"/>
  <c r="H28" i="12" s="1"/>
  <c r="H50" i="12" s="1"/>
  <c r="H53" i="12" s="1"/>
  <c r="H78" i="12" s="1"/>
  <c r="H80" i="12" s="1"/>
  <c r="H81" i="12" s="1"/>
  <c r="J28" i="7"/>
  <c r="J31" i="7" s="1"/>
  <c r="J9" i="12"/>
  <c r="J28" i="12" s="1"/>
  <c r="J50" i="12" s="1"/>
  <c r="J53" i="12" s="1"/>
  <c r="J78" i="12" s="1"/>
  <c r="J80" i="12" s="1"/>
  <c r="D28" i="12"/>
  <c r="D50" i="12" s="1"/>
  <c r="D53" i="12" s="1"/>
  <c r="D78" i="12" s="1"/>
  <c r="D80" i="12" s="1"/>
  <c r="D81" i="12" s="1"/>
  <c r="D9" i="12"/>
  <c r="J47" i="7"/>
  <c r="J65" i="7" s="1"/>
  <c r="J68" i="7" s="1"/>
  <c r="J36" i="7"/>
  <c r="D28" i="7"/>
  <c r="D33" i="7" s="1"/>
  <c r="D31" i="7" s="1"/>
  <c r="H28" i="7"/>
  <c r="H31" i="7" s="1"/>
  <c r="F47" i="7"/>
  <c r="F65" i="7" s="1"/>
  <c r="F70" i="7" s="1"/>
  <c r="F68" i="7" s="1"/>
  <c r="H48" i="11"/>
  <c r="D48" i="11"/>
  <c r="H36" i="7" l="1"/>
  <c r="J21" i="6"/>
  <c r="D36" i="7"/>
  <c r="J21" i="5"/>
  <c r="R21" i="5" s="1"/>
  <c r="D47" i="7"/>
  <c r="D65" i="7" s="1"/>
  <c r="D70" i="7" s="1"/>
  <c r="D68" i="7" s="1"/>
  <c r="H47" i="7"/>
  <c r="H65" i="7" s="1"/>
  <c r="H68" i="7" s="1"/>
  <c r="J77" i="11"/>
  <c r="N16" i="6"/>
  <c r="N21" i="6" l="1"/>
  <c r="N23" i="6" s="1"/>
  <c r="J23" i="6"/>
  <c r="H75" i="11" s="1"/>
  <c r="J23" i="5"/>
  <c r="D75" i="11" s="1"/>
  <c r="D16" i="11"/>
  <c r="F16" i="11"/>
  <c r="H16" i="11"/>
  <c r="J16" i="11"/>
  <c r="D27" i="11"/>
  <c r="F27" i="11"/>
  <c r="F28" i="11" s="1"/>
  <c r="H27" i="11"/>
  <c r="J27" i="11"/>
  <c r="J28" i="11" s="1"/>
  <c r="F48" i="11"/>
  <c r="J48" i="11"/>
  <c r="D53" i="11"/>
  <c r="F53" i="11"/>
  <c r="H53" i="11"/>
  <c r="J53" i="11"/>
  <c r="J79" i="11"/>
  <c r="R23" i="5" l="1"/>
  <c r="J54" i="11"/>
  <c r="J80" i="11" s="1"/>
  <c r="J81" i="11" s="1"/>
  <c r="F54" i="11"/>
  <c r="H54" i="11"/>
  <c r="D54" i="11"/>
  <c r="D28" i="11"/>
  <c r="H28" i="11"/>
  <c r="N17" i="6" l="1"/>
  <c r="N18" i="6"/>
  <c r="P17" i="5"/>
  <c r="R17" i="5" s="1"/>
  <c r="V17" i="5" s="1"/>
  <c r="P16" i="5"/>
  <c r="P15" i="5"/>
  <c r="R15" i="5" s="1"/>
  <c r="V15" i="5" s="1"/>
  <c r="R16" i="5" l="1"/>
  <c r="P18" i="5"/>
  <c r="V22" i="5"/>
  <c r="V16" i="5" l="1"/>
  <c r="V18" i="5" s="1"/>
  <c r="R18" i="5"/>
  <c r="V20" i="5"/>
  <c r="F77" i="11"/>
  <c r="F79" i="11" s="1"/>
  <c r="F80" i="11" s="1"/>
  <c r="F81" i="11" s="1"/>
  <c r="H77" i="11" l="1"/>
  <c r="H79" i="11" l="1"/>
  <c r="N24" i="6" s="1"/>
  <c r="H80" i="11" l="1"/>
  <c r="H81" i="11" l="1"/>
  <c r="V21" i="5" l="1"/>
  <c r="V23" i="5" s="1"/>
  <c r="D77" i="11"/>
  <c r="D79" i="11" l="1"/>
  <c r="V24" i="5" s="1"/>
  <c r="D80" i="11" l="1"/>
  <c r="D81" i="11" l="1"/>
</calcChain>
</file>

<file path=xl/sharedStrings.xml><?xml version="1.0" encoding="utf-8"?>
<sst xmlns="http://schemas.openxmlformats.org/spreadsheetml/2006/main" count="362" uniqueCount="225">
  <si>
    <t>Pranda Jewelry Public Company Limited and its subsidiaries</t>
  </si>
  <si>
    <t>(Unit: Thousand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</si>
  <si>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</si>
  <si>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</si>
  <si>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</si>
  <si>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</si>
  <si>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</si>
  <si>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</si>
  <si>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</si>
  <si>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 xml:space="preserve">   Others</t>
  </si>
  <si>
    <t>Total current assets</t>
  </si>
  <si>
    <t>Non-current assets</t>
  </si>
  <si>
    <t xml:space="preserve">Restricted bank deposits 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</si>
  <si>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</si>
  <si>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</si>
  <si>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</si>
  <si>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</si>
  <si>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</si>
  <si>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</si>
  <si>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</si>
  <si>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</si>
  <si>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</si>
  <si>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</si>
  <si>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</si>
  <si>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</si>
  <si>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</si>
  <si>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Share premium</t>
  </si>
  <si>
    <t>Retained earnings</t>
  </si>
  <si>
    <t xml:space="preserve">   Appropriated - statutory reserve</t>
  </si>
  <si>
    <t>Total shareholders' equity</t>
  </si>
  <si>
    <t>Total liabilities and shareholders' equity</t>
  </si>
  <si>
    <t>Directors</t>
  </si>
  <si>
    <t>(Unit: Thousand Baht except earnings per share expressed in Baht)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</si>
  <si>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</si>
  <si>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</si>
  <si>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</si>
  <si>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</si>
  <si>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</si>
  <si>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</si>
  <si>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</si>
  <si>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(Unaudited but reviewed)</t>
  </si>
  <si>
    <t xml:space="preserve">   provided by (paid from) operating activities:</t>
  </si>
  <si>
    <t xml:space="preserve">   operating assets and liabilities</t>
  </si>
  <si>
    <t xml:space="preserve">Operating assets (increase) decrease </t>
  </si>
  <si>
    <t xml:space="preserve">   Inventories</t>
  </si>
  <si>
    <t xml:space="preserve">   Other current assets</t>
  </si>
  <si>
    <t xml:space="preserve">   Other non-current assets</t>
  </si>
  <si>
    <t xml:space="preserve">   Other current liabilities</t>
  </si>
  <si>
    <t xml:space="preserve">   Other non-current liabilities</t>
  </si>
  <si>
    <t xml:space="preserve">Cash flows from investing activities </t>
  </si>
  <si>
    <t>Cash and cash equivalents at beginning of period</t>
  </si>
  <si>
    <t>Cash and cash equivalents at end of period</t>
  </si>
  <si>
    <t>Issued and</t>
  </si>
  <si>
    <t>share capital</t>
  </si>
  <si>
    <t>Total equity</t>
  </si>
  <si>
    <t>attributable to</t>
  </si>
  <si>
    <t>Cash receipt from interest income</t>
  </si>
  <si>
    <t>Other components of shareholders' equity</t>
  </si>
  <si>
    <t>Other comprehensive income:</t>
  </si>
  <si>
    <t xml:space="preserve">   financial statements in foreign currency</t>
  </si>
  <si>
    <t>Other comprehensive income for the period</t>
  </si>
  <si>
    <t>Total comprehensive income for the period</t>
  </si>
  <si>
    <t>Total comprehensive income attributable to:</t>
  </si>
  <si>
    <t>equity</t>
  </si>
  <si>
    <t>Income tax payable</t>
  </si>
  <si>
    <t xml:space="preserve">Total </t>
  </si>
  <si>
    <t>shareholders'</t>
  </si>
  <si>
    <t xml:space="preserve">on translation of </t>
  </si>
  <si>
    <t>financial statements</t>
  </si>
  <si>
    <t>in foreign currency</t>
  </si>
  <si>
    <t>Exchange differences</t>
  </si>
  <si>
    <t>Investment properties</t>
  </si>
  <si>
    <t xml:space="preserve">Property, plant and equipment </t>
  </si>
  <si>
    <t>Equity attributable to owners of the Company</t>
  </si>
  <si>
    <t>Non-controlling interests of the subsidiaries</t>
  </si>
  <si>
    <t>reviewed)</t>
  </si>
  <si>
    <t>(Unaudited but</t>
  </si>
  <si>
    <t>(Audited)</t>
  </si>
  <si>
    <t>Deferred tax assets</t>
  </si>
  <si>
    <t xml:space="preserve">   Registered</t>
  </si>
  <si>
    <t>Supplemental cash flow information</t>
  </si>
  <si>
    <t xml:space="preserve">Investments in subsidiaries </t>
  </si>
  <si>
    <t>Other comprehensive income</t>
  </si>
  <si>
    <t>Total other</t>
  </si>
  <si>
    <t>components of</t>
  </si>
  <si>
    <t>owners of</t>
  </si>
  <si>
    <t>the Company</t>
  </si>
  <si>
    <t>Total  shareholders'</t>
  </si>
  <si>
    <t>Profit (loss) for the period</t>
  </si>
  <si>
    <t>Profit (loss) attributable to:</t>
  </si>
  <si>
    <t xml:space="preserve">     </t>
  </si>
  <si>
    <t>Other comprehensive income to be reclassified</t>
  </si>
  <si>
    <t xml:space="preserve">   to profit or loss in subsequent periods:</t>
  </si>
  <si>
    <t xml:space="preserve">   to profit or loss in subsequent periods</t>
  </si>
  <si>
    <t>Cash flows from operating activities</t>
  </si>
  <si>
    <t xml:space="preserve">   Depreciation and amortisation</t>
  </si>
  <si>
    <t>Cash flows from financing activities</t>
  </si>
  <si>
    <t xml:space="preserve"> </t>
  </si>
  <si>
    <t>Capital reserve for share-based payment transactions</t>
  </si>
  <si>
    <t xml:space="preserve">   Issued and fully paid up </t>
  </si>
  <si>
    <t>Net cash flows from (used in) operating activities</t>
  </si>
  <si>
    <t>Selling and distribution expenses</t>
  </si>
  <si>
    <t>Appropriated -</t>
  </si>
  <si>
    <t>Other current financial assets</t>
  </si>
  <si>
    <t>Other non-current financial assets</t>
  </si>
  <si>
    <t xml:space="preserve">Other comprehensive income not to be reclassified </t>
  </si>
  <si>
    <t>Other comprehensive income not to be reclassified</t>
  </si>
  <si>
    <t xml:space="preserve">   Other current financial assets</t>
  </si>
  <si>
    <t>The accompanying notes are an integral part of the interim financial statements.</t>
  </si>
  <si>
    <t xml:space="preserve">   Gain on exchange</t>
  </si>
  <si>
    <t>Finance income</t>
  </si>
  <si>
    <t>2, 3</t>
  </si>
  <si>
    <t xml:space="preserve">   Finance income</t>
  </si>
  <si>
    <t xml:space="preserve">   Finance cost</t>
  </si>
  <si>
    <t>Cash flows from (used in) operating activities</t>
  </si>
  <si>
    <t>Equity holders of the Company</t>
  </si>
  <si>
    <t xml:space="preserve">Other components of </t>
  </si>
  <si>
    <t>Loss for the period</t>
  </si>
  <si>
    <t xml:space="preserve">Profit from operating activities before changes in </t>
  </si>
  <si>
    <t>Investment in associate</t>
  </si>
  <si>
    <t>Current portion of lease liabilities</t>
  </si>
  <si>
    <t>Other current financial liabilities</t>
  </si>
  <si>
    <t>Short-term loans from financial institutions</t>
  </si>
  <si>
    <t xml:space="preserve">   Other non-current financial assets</t>
  </si>
  <si>
    <t>2025</t>
  </si>
  <si>
    <t>Share</t>
  </si>
  <si>
    <t xml:space="preserve">Statutory </t>
  </si>
  <si>
    <t>premium</t>
  </si>
  <si>
    <t>payment transactions</t>
  </si>
  <si>
    <t>reserve</t>
  </si>
  <si>
    <t>Unappropriated</t>
  </si>
  <si>
    <t>Balance as at 31 March 2025</t>
  </si>
  <si>
    <t>Balance as at 1 January 2025</t>
  </si>
  <si>
    <t>Balance as at  1 January 2025</t>
  </si>
  <si>
    <t>shareholders'equity</t>
  </si>
  <si>
    <t>Statutory reserve</t>
  </si>
  <si>
    <t>Trade and other current receivables</t>
  </si>
  <si>
    <t>Trade and other current payables</t>
  </si>
  <si>
    <t>Non-current provision for employee benefits</t>
  </si>
  <si>
    <t>Loss before income tax expenses</t>
  </si>
  <si>
    <t>Operating loss</t>
  </si>
  <si>
    <t xml:space="preserve">   Loss attributable to equity holders of the Company</t>
  </si>
  <si>
    <t>Loss before tax</t>
  </si>
  <si>
    <t>Net decrease in cash and cash equivalents</t>
  </si>
  <si>
    <t>Sales income</t>
  </si>
  <si>
    <t>Cost of sales</t>
  </si>
  <si>
    <t xml:space="preserve">   Trade and other current receivables</t>
  </si>
  <si>
    <t xml:space="preserve">   Trade and other current payables</t>
  </si>
  <si>
    <t>Cash paid for capital increase in subsidiary</t>
  </si>
  <si>
    <t xml:space="preserve">Non-cash items consist of: </t>
  </si>
  <si>
    <t>Adjustments to reconcile loss before tax to net cash</t>
  </si>
  <si>
    <t xml:space="preserve">   Provision for employee benefits</t>
  </si>
  <si>
    <t>31 March 2026</t>
  </si>
  <si>
    <t>31 December 2025</t>
  </si>
  <si>
    <t>Inventories</t>
  </si>
  <si>
    <t>Intangible assets</t>
  </si>
  <si>
    <t>Advances from customers</t>
  </si>
  <si>
    <t>Lease liabilities, net of current portion</t>
  </si>
  <si>
    <t xml:space="preserve">      592,928,784 ordinary shares of Baht 1 each</t>
  </si>
  <si>
    <t xml:space="preserve">     592,928,784 ordinary shares of Baht 1 each</t>
  </si>
  <si>
    <t xml:space="preserve">   Unappropriated</t>
  </si>
  <si>
    <t>As at 31 March 2026</t>
  </si>
  <si>
    <t>2, 7</t>
  </si>
  <si>
    <t>For the three-month period ended 31 March 2026</t>
  </si>
  <si>
    <t>Impairment loss on financial assets (reversal)</t>
  </si>
  <si>
    <t>Loss arising on financial liabilities measured at</t>
  </si>
  <si>
    <t xml:space="preserve">   fair value through profit or loss</t>
  </si>
  <si>
    <t>Share of loss from investment in associate</t>
  </si>
  <si>
    <t>Tax income</t>
  </si>
  <si>
    <t>Loss per share</t>
  </si>
  <si>
    <t>Basic loss per share</t>
  </si>
  <si>
    <t>Exchange differences on translation of</t>
  </si>
  <si>
    <t xml:space="preserve">   through other comprehensive income - net of income tax</t>
  </si>
  <si>
    <t>Gain on investments in equity designated at fair value</t>
  </si>
  <si>
    <t xml:space="preserve">   to profit or loss in subsequent periods - net of income tax</t>
  </si>
  <si>
    <t>2026</t>
  </si>
  <si>
    <t>fully paid-up</t>
  </si>
  <si>
    <t>Capital reserve for</t>
  </si>
  <si>
    <t>share-based</t>
  </si>
  <si>
    <t>Reserve for</t>
  </si>
  <si>
    <t>changes in fair value</t>
  </si>
  <si>
    <t xml:space="preserve"> of equity instruments</t>
  </si>
  <si>
    <t>designated at fair value</t>
  </si>
  <si>
    <t>Non-controlling</t>
  </si>
  <si>
    <t>interests of</t>
  </si>
  <si>
    <t>the subsidiaries</t>
  </si>
  <si>
    <t>Balance as at 1 January 2026</t>
  </si>
  <si>
    <t>Balance as at 31 March 2026</t>
  </si>
  <si>
    <t>changes in fair value of</t>
  </si>
  <si>
    <t>equity instruments</t>
  </si>
  <si>
    <t>Balance as at  1 January 2026</t>
  </si>
  <si>
    <t xml:space="preserve">   Write-off equipment</t>
  </si>
  <si>
    <t xml:space="preserve">   Impairment loss on financial assets (reversal)</t>
  </si>
  <si>
    <t xml:space="preserve">   Reduced cost of inventories to net relisable value (reversal)</t>
  </si>
  <si>
    <t xml:space="preserve">   Share of loss from investment in associate</t>
  </si>
  <si>
    <t xml:space="preserve">   Loss (gain) from lease termination and modification</t>
  </si>
  <si>
    <t xml:space="preserve">   Gain on sales of equipment</t>
  </si>
  <si>
    <t xml:space="preserve">   Unrealised loss on exchange</t>
  </si>
  <si>
    <t xml:space="preserve">   Loss on fair value adjustments of derivatives</t>
  </si>
  <si>
    <t xml:space="preserve">   Loss arising on financial liabilities measured at</t>
  </si>
  <si>
    <t xml:space="preserve">      fair value through profit or loss</t>
  </si>
  <si>
    <t>Operating liabilities increase (decrease)</t>
  </si>
  <si>
    <t xml:space="preserve">   Advances from customers</t>
  </si>
  <si>
    <t xml:space="preserve">   Interest paid</t>
  </si>
  <si>
    <t xml:space="preserve">   Corporate income tax paid</t>
  </si>
  <si>
    <t>Increase in bank fixed deposits</t>
  </si>
  <si>
    <t>Acquisition of equipment</t>
  </si>
  <si>
    <t>Acquisition of intangible assets</t>
  </si>
  <si>
    <t>Proceeds from sales of equipment</t>
  </si>
  <si>
    <t>Decrease in restricted bank deposits</t>
  </si>
  <si>
    <t>Net cash flows from (used in) investing activities</t>
  </si>
  <si>
    <t>Repayment of liabilities under lease agreements</t>
  </si>
  <si>
    <t>Increase in translation adjustment</t>
  </si>
  <si>
    <t>Net cash flows from (used in) financing activities</t>
  </si>
  <si>
    <t xml:space="preserve">   Additions to right-of-use assets under lease agreements</t>
  </si>
  <si>
    <t xml:space="preserve">   Loss (gain) on fair value adjustments of equity instrument</t>
  </si>
  <si>
    <t>Statements of financial position</t>
  </si>
  <si>
    <t>Statements of financial position (continued)</t>
  </si>
  <si>
    <t>Income statements</t>
  </si>
  <si>
    <t>Statements of comprehensive income</t>
  </si>
  <si>
    <t>Statements of changes in shareholders' equity</t>
  </si>
  <si>
    <t>Statements of changes in shareholders' equity (continued)</t>
  </si>
  <si>
    <t>Cash flow statements</t>
  </si>
  <si>
    <t>Cash flow statements (continued)</t>
  </si>
  <si>
    <t>Increase (decrease) in short-term loans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</si>
</sst>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_([$€-2]\ * #,##0.00_);_([$€-2]\ * \(#,##0.00\);_([$€-2]\ * &quot;-&quot;??_);_(@_)"/>
    <numFmt numFmtId="167" formatCode="_(* #,##0.0000_);_(* \(#,##0.0000\);_(* &quot;-&quot;??_);_(@_)"/>
    <numFmt numFmtId="168" formatCode="#,##0.0_);\(#,##0.0\)"/>
  </numFmts>
  <fonts count="9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name val="ApFont"/>
    </font>
    <font>
      <i/>
      <sz val="1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5" fillId="0" borderId="0"/>
    <xf numFmtId="0" fontId="8" fillId="0" borderId="0"/>
    <xf numFmtId="0" fontId="8" fillId="0" borderId="0"/>
  </cellStyleXfs>
  <cellXfs count="101">
    <xf numFmtId="0" fontId="0" fillId="0" borderId="0" xfId="0"/>
    <xf numFmtId="49" fontId="4" fillId="0" borderId="0" xfId="1" applyNumberFormat="1" applyFont="1" applyFill="1" applyAlignment="1">
      <alignment horizontal="center"/>
    </xf>
    <xf numFmtId="49" fontId="4" fillId="0" borderId="0" xfId="1" applyNumberFormat="1" applyFont="1" applyFill="1" applyBorder="1" applyAlignment="1">
      <alignment horizontal="right"/>
    </xf>
    <xf numFmtId="0" fontId="3" fillId="0" borderId="0" xfId="1" quotePrefix="1" applyNumberFormat="1" applyFont="1" applyFill="1" applyAlignment="1" applyProtection="1">
      <alignment horizontal="center"/>
    </xf>
    <xf numFmtId="0" fontId="2" fillId="0" borderId="0" xfId="0" applyFont="1"/>
    <xf numFmtId="38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centerContinuous"/>
    </xf>
    <xf numFmtId="38" fontId="3" fillId="0" borderId="0" xfId="0" applyNumberFormat="1" applyFont="1"/>
    <xf numFmtId="164" fontId="3" fillId="0" borderId="0" xfId="0" quotePrefix="1" applyNumberFormat="1" applyFont="1" applyAlignment="1">
      <alignment horizontal="centerContinuous"/>
    </xf>
    <xf numFmtId="165" fontId="2" fillId="0" borderId="0" xfId="0" applyNumberFormat="1" applyFont="1"/>
    <xf numFmtId="38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38" fontId="2" fillId="0" borderId="0" xfId="0" applyNumberFormat="1" applyFont="1"/>
    <xf numFmtId="165" fontId="2" fillId="0" borderId="1" xfId="0" applyNumberFormat="1" applyFont="1" applyBorder="1" applyAlignment="1">
      <alignment horizontal="center"/>
    </xf>
    <xf numFmtId="38" fontId="4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164" fontId="3" fillId="0" borderId="0" xfId="0" applyNumberFormat="1" applyFont="1"/>
    <xf numFmtId="37" fontId="6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right"/>
    </xf>
    <xf numFmtId="41" fontId="3" fillId="0" borderId="3" xfId="0" applyNumberFormat="1" applyFont="1" applyBorder="1" applyAlignment="1">
      <alignment horizontal="right"/>
    </xf>
    <xf numFmtId="0" fontId="3" fillId="0" borderId="0" xfId="0" applyFont="1"/>
    <xf numFmtId="37" fontId="3" fillId="0" borderId="0" xfId="0" applyNumberFormat="1" applyFont="1"/>
    <xf numFmtId="41" fontId="3" fillId="0" borderId="1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right"/>
    </xf>
    <xf numFmtId="41" fontId="3" fillId="0" borderId="0" xfId="0" applyNumberFormat="1" applyFont="1"/>
    <xf numFmtId="164" fontId="3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41" fontId="3" fillId="0" borderId="0" xfId="0" applyNumberFormat="1" applyFont="1" applyAlignment="1">
      <alignment horizontal="center"/>
    </xf>
    <xf numFmtId="41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41" fontId="3" fillId="0" borderId="2" xfId="0" applyNumberFormat="1" applyFont="1" applyBorder="1" applyAlignment="1">
      <alignment horizontal="center"/>
    </xf>
    <xf numFmtId="37" fontId="3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center"/>
    </xf>
    <xf numFmtId="41" fontId="3" fillId="0" borderId="3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3" applyFont="1" applyAlignment="1">
      <alignment horizontal="center"/>
    </xf>
    <xf numFmtId="0" fontId="3" fillId="0" borderId="1" xfId="3" applyFont="1" applyBorder="1" applyAlignment="1">
      <alignment horizontal="center"/>
    </xf>
    <xf numFmtId="165" fontId="3" fillId="0" borderId="6" xfId="0" applyNumberFormat="1" applyFont="1" applyBorder="1" applyAlignment="1">
      <alignment horizontal="center"/>
    </xf>
    <xf numFmtId="41" fontId="3" fillId="0" borderId="0" xfId="3" applyNumberFormat="1" applyFont="1" applyAlignment="1">
      <alignment horizontal="center"/>
    </xf>
    <xf numFmtId="41" fontId="3" fillId="0" borderId="5" xfId="0" applyNumberFormat="1" applyFont="1" applyBorder="1" applyAlignment="1">
      <alignment horizontal="center"/>
    </xf>
    <xf numFmtId="165" fontId="3" fillId="0" borderId="0" xfId="0" applyNumberFormat="1" applyFont="1"/>
    <xf numFmtId="0" fontId="3" fillId="0" borderId="0" xfId="0" applyFont="1" applyAlignment="1">
      <alignment horizontal="right"/>
    </xf>
    <xf numFmtId="0" fontId="3" fillId="0" borderId="0" xfId="5" applyFont="1" applyAlignment="1">
      <alignment horizontal="center"/>
    </xf>
    <xf numFmtId="0" fontId="3" fillId="0" borderId="1" xfId="5" applyFont="1" applyBorder="1" applyAlignment="1">
      <alignment horizontal="center"/>
    </xf>
    <xf numFmtId="38" fontId="6" fillId="0" borderId="0" xfId="0" applyNumberFormat="1" applyFont="1" applyAlignment="1">
      <alignment horizontal="center"/>
    </xf>
    <xf numFmtId="41" fontId="3" fillId="0" borderId="0" xfId="3" applyNumberFormat="1" applyFont="1" applyAlignment="1">
      <alignment horizontal="right"/>
    </xf>
    <xf numFmtId="41" fontId="3" fillId="0" borderId="1" xfId="3" applyNumberFormat="1" applyFont="1" applyBorder="1" applyAlignment="1">
      <alignment horizontal="right"/>
    </xf>
    <xf numFmtId="41" fontId="3" fillId="0" borderId="6" xfId="3" applyNumberFormat="1" applyFont="1" applyBorder="1" applyAlignment="1">
      <alignment horizontal="right"/>
    </xf>
    <xf numFmtId="41" fontId="3" fillId="0" borderId="5" xfId="3" applyNumberFormat="1" applyFont="1" applyBorder="1" applyAlignment="1">
      <alignment horizontal="right"/>
    </xf>
    <xf numFmtId="165" fontId="3" fillId="0" borderId="0" xfId="3" applyNumberFormat="1" applyFont="1" applyAlignment="1">
      <alignment horizontal="center"/>
    </xf>
    <xf numFmtId="164" fontId="3" fillId="0" borderId="0" xfId="3" applyNumberFormat="1" applyFont="1" applyAlignment="1">
      <alignment horizontal="center"/>
    </xf>
    <xf numFmtId="0" fontId="6" fillId="0" borderId="0" xfId="0" applyFont="1" applyAlignment="1">
      <alignment horizontal="center"/>
    </xf>
    <xf numFmtId="41" fontId="6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right"/>
    </xf>
    <xf numFmtId="41" fontId="3" fillId="0" borderId="5" xfId="0" applyNumberFormat="1" applyFont="1" applyBorder="1" applyAlignment="1">
      <alignment horizontal="right"/>
    </xf>
    <xf numFmtId="167" fontId="3" fillId="0" borderId="3" xfId="3" applyNumberFormat="1" applyFont="1" applyBorder="1" applyAlignment="1">
      <alignment horizontal="center"/>
    </xf>
    <xf numFmtId="43" fontId="3" fillId="0" borderId="0" xfId="3" applyNumberFormat="1" applyFont="1" applyAlignment="1">
      <alignment horizontal="center"/>
    </xf>
    <xf numFmtId="167" fontId="3" fillId="0" borderId="0" xfId="3" applyNumberFormat="1" applyFont="1" applyAlignment="1">
      <alignment horizontal="center"/>
    </xf>
    <xf numFmtId="0" fontId="3" fillId="0" borderId="0" xfId="0" quotePrefix="1" applyFont="1" applyAlignment="1">
      <alignment horizontal="center"/>
    </xf>
    <xf numFmtId="165" fontId="3" fillId="0" borderId="0" xfId="0" applyNumberFormat="1" applyFont="1" applyAlignment="1">
      <alignment horizontal="centerContinuous"/>
    </xf>
    <xf numFmtId="39" fontId="3" fillId="0" borderId="0" xfId="0" applyNumberFormat="1" applyFont="1" applyAlignment="1">
      <alignment horizontal="center"/>
    </xf>
    <xf numFmtId="39" fontId="3" fillId="0" borderId="0" xfId="0" applyNumberFormat="1" applyFont="1"/>
    <xf numFmtId="49" fontId="2" fillId="0" borderId="0" xfId="0" applyNumberFormat="1" applyFont="1"/>
    <xf numFmtId="166" fontId="2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41" fontId="2" fillId="0" borderId="1" xfId="0" applyNumberFormat="1" applyFont="1" applyBorder="1" applyAlignment="1">
      <alignment horizontal="right"/>
    </xf>
    <xf numFmtId="166" fontId="2" fillId="0" borderId="0" xfId="0" applyNumberFormat="1" applyFont="1" applyAlignment="1">
      <alignment horizontal="right"/>
    </xf>
    <xf numFmtId="41" fontId="2" fillId="0" borderId="0" xfId="0" applyNumberFormat="1" applyFont="1" applyAlignment="1">
      <alignment horizontal="right"/>
    </xf>
    <xf numFmtId="49" fontId="3" fillId="0" borderId="0" xfId="0" applyNumberFormat="1" applyFont="1"/>
    <xf numFmtId="166" fontId="3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right"/>
    </xf>
    <xf numFmtId="49" fontId="6" fillId="0" borderId="0" xfId="0" applyNumberFormat="1" applyFont="1"/>
    <xf numFmtId="166" fontId="3" fillId="0" borderId="0" xfId="0" applyNumberFormat="1" applyFont="1"/>
    <xf numFmtId="41" fontId="3" fillId="0" borderId="6" xfId="0" applyNumberFormat="1" applyFont="1" applyBorder="1" applyAlignment="1">
      <alignment horizontal="right"/>
    </xf>
    <xf numFmtId="0" fontId="6" fillId="0" borderId="0" xfId="0" applyFont="1"/>
    <xf numFmtId="49" fontId="6" fillId="0" borderId="0" xfId="0" applyNumberFormat="1" applyFont="1" applyAlignment="1">
      <alignment horizontal="center"/>
    </xf>
    <xf numFmtId="41" fontId="2" fillId="0" borderId="3" xfId="0" applyNumberFormat="1" applyFont="1" applyBorder="1" applyAlignment="1">
      <alignment horizontal="right"/>
    </xf>
    <xf numFmtId="41" fontId="2" fillId="0" borderId="5" xfId="0" applyNumberFormat="1" applyFont="1" applyBorder="1" applyAlignment="1">
      <alignment horizontal="right"/>
    </xf>
    <xf numFmtId="0" fontId="2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49" fontId="4" fillId="0" borderId="0" xfId="0" quotePrefix="1" applyNumberFormat="1" applyFont="1" applyAlignment="1">
      <alignment horizontal="center"/>
    </xf>
    <xf numFmtId="49" fontId="4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right"/>
    </xf>
    <xf numFmtId="38" fontId="3" fillId="0" borderId="0" xfId="0" applyNumberFormat="1" applyFont="1" applyAlignment="1">
      <alignment horizontal="left"/>
    </xf>
    <xf numFmtId="41" fontId="3" fillId="0" borderId="0" xfId="2" applyNumberFormat="1" applyFont="1" applyAlignment="1">
      <alignment horizontal="right"/>
    </xf>
    <xf numFmtId="41" fontId="3" fillId="0" borderId="1" xfId="2" applyNumberFormat="1" applyFont="1" applyBorder="1" applyAlignment="1">
      <alignment horizontal="right"/>
    </xf>
    <xf numFmtId="41" fontId="3" fillId="0" borderId="2" xfId="0" applyNumberFormat="1" applyFont="1" applyBorder="1" applyAlignment="1">
      <alignment horizontal="right"/>
    </xf>
    <xf numFmtId="168" fontId="6" fillId="0" borderId="0" xfId="0" applyNumberFormat="1" applyFont="1" applyAlignment="1">
      <alignment horizontal="center"/>
    </xf>
    <xf numFmtId="38" fontId="3" fillId="0" borderId="4" xfId="0" applyNumberFormat="1" applyFont="1" applyBorder="1"/>
    <xf numFmtId="38" fontId="3" fillId="0" borderId="0" xfId="0" applyNumberFormat="1" applyFont="1" applyAlignment="1">
      <alignment horizontal="right"/>
    </xf>
    <xf numFmtId="165" fontId="2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6">
    <cellStyle name="Comma" xfId="1" builtinId="3"/>
    <cellStyle name="Normal" xfId="0" builtinId="0"/>
    <cellStyle name="Normal 2" xfId="4" xr:uid="{00000000-0005-0000-0000-000002000000}"/>
    <cellStyle name="Normal 6" xfId="5" xr:uid="{00000000-0005-0000-0000-000003000000}"/>
    <cellStyle name="Normal_P016 BS&amp;PL-T Q1'2007" xfId="3" xr:uid="{00000000-0005-0000-0000-000004000000}"/>
    <cellStyle name="Normal_T_FS_Y12'2009_PRANDA" xfId="2" xr:uid="{00000000-0005-0000-0000-000005000000}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2A4BC-6217-4631-8ED1-4C8AD3A89659}">
  <dimension ref="A1:K87"/>
  <sheetViews>
    <sheetView showGridLines="0" tabSelected="1" view="pageBreakPreview" zoomScaleNormal="100" zoomScaleSheetLayoutView="100" workbookViewId="0"/>
  </sheetViews>
  <sheetFormatPr defaultColWidth="9.5546875" defaultRowHeight="24" customHeight="1"/>
  <cols>
    <col min="1" max="1" width="42.6640625" style="7" customWidth="1"/>
    <col min="2" max="2" width="6.6640625" style="7" customWidth="1"/>
    <col min="3" max="3" width="1.44140625" style="7" customWidth="1"/>
    <col min="4" max="4" width="16.5546875" style="16" customWidth="1"/>
    <col min="5" max="5" width="1.44140625" style="16" customWidth="1"/>
    <col min="6" max="6" width="16.5546875" style="16" customWidth="1"/>
    <col min="7" max="7" width="1.44140625" style="16" customWidth="1"/>
    <col min="8" max="8" width="16.5546875" style="16" customWidth="1"/>
    <col min="9" max="9" width="1.44140625" style="16" customWidth="1"/>
    <col min="10" max="10" width="16.5546875" style="16" customWidth="1"/>
    <col min="11" max="11" width="0.5546875" style="7" customWidth="1"/>
    <col min="12" max="16384" width="9.5546875" style="7"/>
  </cols>
  <sheetData>
    <row r="1" spans="1:11" ht="24" customHeight="1">
      <c r="A1" s="4" t="s">
        <v>0</v>
      </c>
      <c r="B1" s="5"/>
      <c r="C1" s="5"/>
      <c r="D1" s="6"/>
      <c r="E1" s="6"/>
      <c r="F1" s="6"/>
      <c r="G1" s="6"/>
      <c r="H1" s="6"/>
      <c r="I1" s="6"/>
      <c r="J1" s="6"/>
    </row>
    <row r="2" spans="1:11" ht="24" customHeight="1">
      <c r="A2" s="4" t="s">
        <v>216</v>
      </c>
      <c r="B2" s="5"/>
      <c r="C2" s="5"/>
      <c r="D2" s="6"/>
      <c r="E2" s="6"/>
      <c r="F2" s="6"/>
      <c r="G2" s="6"/>
      <c r="H2" s="8"/>
      <c r="I2" s="6"/>
      <c r="J2" s="8"/>
    </row>
    <row r="3" spans="1:11" ht="24" customHeight="1">
      <c r="A3" s="4" t="s">
        <v>161</v>
      </c>
      <c r="B3" s="9"/>
      <c r="C3" s="5"/>
      <c r="D3" s="5"/>
      <c r="E3" s="6"/>
      <c r="F3" s="6"/>
      <c r="G3" s="6"/>
      <c r="H3" s="6"/>
      <c r="I3" s="8"/>
      <c r="J3" s="6"/>
      <c r="K3" s="8"/>
    </row>
    <row r="4" spans="1:11" ht="24" customHeight="1">
      <c r="B4" s="10"/>
      <c r="C4" s="10"/>
      <c r="D4" s="11"/>
      <c r="E4" s="11"/>
      <c r="F4" s="11"/>
      <c r="G4" s="11"/>
      <c r="H4" s="11"/>
      <c r="I4" s="11"/>
      <c r="J4" s="84" t="s">
        <v>1</v>
      </c>
    </row>
    <row r="5" spans="1:11" s="12" customFormat="1" ht="24" customHeight="1">
      <c r="D5" s="95" t="s">
        <v>2</v>
      </c>
      <c r="E5" s="95"/>
      <c r="F5" s="95"/>
      <c r="G5" s="9"/>
      <c r="H5" s="95" t="s">
        <v>3</v>
      </c>
      <c r="I5" s="95"/>
      <c r="J5" s="95"/>
      <c r="K5" s="9"/>
    </row>
    <row r="6" spans="1:11" ht="24" customHeight="1">
      <c r="B6" s="14" t="s">
        <v>4</v>
      </c>
      <c r="C6" s="14"/>
      <c r="D6" s="85" t="s">
        <v>152</v>
      </c>
      <c r="E6" s="86"/>
      <c r="F6" s="85" t="s">
        <v>153</v>
      </c>
      <c r="G6" s="86"/>
      <c r="H6" s="85" t="s">
        <v>152</v>
      </c>
      <c r="I6" s="86"/>
      <c r="J6" s="85" t="s">
        <v>153</v>
      </c>
      <c r="K6" s="86"/>
    </row>
    <row r="7" spans="1:11" ht="24" customHeight="1">
      <c r="B7" s="14"/>
      <c r="C7" s="14"/>
      <c r="D7" s="15" t="s">
        <v>76</v>
      </c>
      <c r="E7" s="87"/>
      <c r="F7" s="15" t="s">
        <v>77</v>
      </c>
      <c r="G7" s="87"/>
      <c r="H7" s="15" t="s">
        <v>76</v>
      </c>
      <c r="I7" s="87"/>
      <c r="J7" s="15" t="s">
        <v>77</v>
      </c>
      <c r="K7" s="87"/>
    </row>
    <row r="8" spans="1:11" ht="24" customHeight="1">
      <c r="B8" s="14"/>
      <c r="C8" s="14"/>
      <c r="D8" s="15" t="s">
        <v>75</v>
      </c>
      <c r="E8" s="87"/>
      <c r="F8" s="15"/>
      <c r="G8" s="87"/>
      <c r="H8" s="15" t="s">
        <v>75</v>
      </c>
      <c r="I8" s="87"/>
      <c r="J8" s="15"/>
      <c r="K8" s="87"/>
    </row>
    <row r="9" spans="1:11" ht="24" customHeight="1">
      <c r="A9" s="4" t="s">
        <v>5</v>
      </c>
      <c r="C9" s="16"/>
      <c r="J9" s="7"/>
    </row>
    <row r="10" spans="1:11" ht="24" customHeight="1">
      <c r="A10" s="4" t="s">
        <v>6</v>
      </c>
    </row>
    <row r="11" spans="1:11" ht="24" customHeight="1">
      <c r="A11" s="88" t="s">
        <v>7</v>
      </c>
      <c r="B11" s="17"/>
      <c r="C11" s="17"/>
      <c r="D11" s="89">
        <v>196601</v>
      </c>
      <c r="E11" s="89"/>
      <c r="F11" s="89">
        <v>201612</v>
      </c>
      <c r="G11" s="18"/>
      <c r="H11" s="89">
        <v>99548</v>
      </c>
      <c r="I11" s="18"/>
      <c r="J11" s="89">
        <v>134855</v>
      </c>
    </row>
    <row r="12" spans="1:11" ht="24" customHeight="1">
      <c r="A12" s="88" t="s">
        <v>136</v>
      </c>
      <c r="B12" s="17" t="s">
        <v>111</v>
      </c>
      <c r="C12" s="17"/>
      <c r="D12" s="89">
        <v>390735</v>
      </c>
      <c r="E12" s="89"/>
      <c r="F12" s="89">
        <v>273682</v>
      </c>
      <c r="G12" s="18"/>
      <c r="H12" s="89">
        <v>333982</v>
      </c>
      <c r="I12" s="18"/>
      <c r="J12" s="89">
        <v>246782</v>
      </c>
    </row>
    <row r="13" spans="1:11" ht="24" customHeight="1">
      <c r="A13" s="88" t="s">
        <v>154</v>
      </c>
      <c r="B13" s="17">
        <v>4</v>
      </c>
      <c r="C13" s="17"/>
      <c r="D13" s="89">
        <v>1461980</v>
      </c>
      <c r="E13" s="89"/>
      <c r="F13" s="89">
        <v>1496717</v>
      </c>
      <c r="G13" s="18"/>
      <c r="H13" s="89">
        <v>1027711</v>
      </c>
      <c r="I13" s="18"/>
      <c r="J13" s="89">
        <v>984487</v>
      </c>
    </row>
    <row r="14" spans="1:11" ht="24" customHeight="1">
      <c r="A14" s="88" t="s">
        <v>103</v>
      </c>
      <c r="B14" s="17">
        <v>2</v>
      </c>
      <c r="C14" s="17"/>
      <c r="D14" s="89">
        <v>38217</v>
      </c>
      <c r="E14" s="89"/>
      <c r="F14" s="89">
        <v>35641</v>
      </c>
      <c r="G14" s="18"/>
      <c r="H14" s="89">
        <v>26914</v>
      </c>
      <c r="I14" s="18"/>
      <c r="J14" s="89">
        <v>28396</v>
      </c>
    </row>
    <row r="15" spans="1:11" ht="24" customHeight="1">
      <c r="A15" s="7" t="s">
        <v>8</v>
      </c>
      <c r="B15" s="17"/>
      <c r="C15" s="17"/>
      <c r="D15" s="90">
        <v>38181</v>
      </c>
      <c r="E15" s="89"/>
      <c r="F15" s="90">
        <v>45364</v>
      </c>
      <c r="G15" s="18"/>
      <c r="H15" s="90">
        <v>22073</v>
      </c>
      <c r="I15" s="18"/>
      <c r="J15" s="90">
        <v>25107</v>
      </c>
    </row>
    <row r="16" spans="1:11" ht="24" customHeight="1">
      <c r="A16" s="4" t="s">
        <v>10</v>
      </c>
      <c r="B16" s="17"/>
      <c r="C16" s="17"/>
      <c r="D16" s="91">
        <f>SUM(D11:D15)</f>
        <v>2125714</v>
      </c>
      <c r="E16" s="18"/>
      <c r="F16" s="91">
        <f>SUM(F11:F15)</f>
        <v>2053016</v>
      </c>
      <c r="G16" s="18"/>
      <c r="H16" s="91">
        <f>SUM(H11:H15)</f>
        <v>1510228</v>
      </c>
      <c r="I16" s="18"/>
      <c r="J16" s="91">
        <f>SUM(J11:J15)</f>
        <v>1419627</v>
      </c>
    </row>
    <row r="17" spans="1:10" ht="24" customHeight="1">
      <c r="A17" s="4" t="s">
        <v>11</v>
      </c>
      <c r="B17" s="17"/>
      <c r="C17" s="17"/>
      <c r="D17" s="18"/>
      <c r="E17" s="18"/>
      <c r="F17" s="18"/>
      <c r="G17" s="18"/>
      <c r="H17" s="89"/>
      <c r="I17" s="18"/>
      <c r="J17" s="89"/>
    </row>
    <row r="18" spans="1:10" ht="24" customHeight="1">
      <c r="A18" s="7" t="s">
        <v>12</v>
      </c>
      <c r="B18" s="17"/>
      <c r="C18" s="17"/>
      <c r="D18" s="18">
        <v>40644</v>
      </c>
      <c r="E18" s="18"/>
      <c r="F18" s="18">
        <v>135930</v>
      </c>
      <c r="G18" s="18"/>
      <c r="H18" s="18">
        <v>27685</v>
      </c>
      <c r="I18" s="18"/>
      <c r="J18" s="18">
        <v>27685</v>
      </c>
    </row>
    <row r="19" spans="1:10" ht="24" customHeight="1">
      <c r="A19" s="7" t="s">
        <v>104</v>
      </c>
      <c r="B19" s="17">
        <v>2</v>
      </c>
      <c r="C19" s="17"/>
      <c r="D19" s="18">
        <v>5246</v>
      </c>
      <c r="E19" s="18"/>
      <c r="F19" s="18">
        <v>8442</v>
      </c>
      <c r="G19" s="18"/>
      <c r="H19" s="18">
        <v>95995</v>
      </c>
      <c r="I19" s="18"/>
      <c r="J19" s="18">
        <v>92294</v>
      </c>
    </row>
    <row r="20" spans="1:10" ht="24" customHeight="1">
      <c r="A20" s="88" t="s">
        <v>81</v>
      </c>
      <c r="B20" s="17"/>
      <c r="C20" s="17"/>
      <c r="D20" s="18">
        <v>0</v>
      </c>
      <c r="E20" s="18"/>
      <c r="F20" s="18">
        <v>0</v>
      </c>
      <c r="G20" s="18"/>
      <c r="H20" s="18">
        <v>317113</v>
      </c>
      <c r="I20" s="18"/>
      <c r="J20" s="18">
        <v>317113</v>
      </c>
    </row>
    <row r="21" spans="1:10" ht="24" customHeight="1">
      <c r="A21" s="88" t="s">
        <v>119</v>
      </c>
      <c r="B21" s="17"/>
      <c r="C21" s="17"/>
      <c r="D21" s="18">
        <v>5669</v>
      </c>
      <c r="E21" s="18"/>
      <c r="F21" s="18">
        <v>5679</v>
      </c>
      <c r="G21" s="18"/>
      <c r="H21" s="18">
        <v>3600</v>
      </c>
      <c r="I21" s="18"/>
      <c r="J21" s="18">
        <v>3600</v>
      </c>
    </row>
    <row r="22" spans="1:10" ht="24" customHeight="1">
      <c r="A22" s="88" t="s">
        <v>71</v>
      </c>
      <c r="B22" s="17"/>
      <c r="C22" s="17"/>
      <c r="D22" s="18">
        <v>589168</v>
      </c>
      <c r="E22" s="18"/>
      <c r="F22" s="18">
        <v>589379</v>
      </c>
      <c r="G22" s="18"/>
      <c r="H22" s="18">
        <v>581519</v>
      </c>
      <c r="I22" s="18"/>
      <c r="J22" s="18">
        <v>581651</v>
      </c>
    </row>
    <row r="23" spans="1:10" ht="24" customHeight="1">
      <c r="A23" s="88" t="s">
        <v>72</v>
      </c>
      <c r="B23" s="17">
        <v>5</v>
      </c>
      <c r="C23" s="17"/>
      <c r="D23" s="18">
        <v>505867</v>
      </c>
      <c r="E23" s="18"/>
      <c r="F23" s="18">
        <v>538792</v>
      </c>
      <c r="G23" s="18"/>
      <c r="H23" s="18">
        <v>413022</v>
      </c>
      <c r="I23" s="18"/>
      <c r="J23" s="18">
        <v>415837</v>
      </c>
    </row>
    <row r="24" spans="1:10" ht="24" customHeight="1">
      <c r="A24" s="88" t="s">
        <v>155</v>
      </c>
      <c r="B24" s="17"/>
      <c r="C24" s="17"/>
      <c r="D24" s="18">
        <v>27586</v>
      </c>
      <c r="E24" s="18"/>
      <c r="F24" s="18">
        <v>27258</v>
      </c>
      <c r="G24" s="18"/>
      <c r="H24" s="18">
        <v>15537</v>
      </c>
      <c r="I24" s="18"/>
      <c r="J24" s="18">
        <v>15840</v>
      </c>
    </row>
    <row r="25" spans="1:10" ht="24" customHeight="1">
      <c r="A25" s="88" t="s">
        <v>78</v>
      </c>
      <c r="B25" s="17"/>
      <c r="C25" s="17"/>
      <c r="D25" s="18">
        <v>150790</v>
      </c>
      <c r="E25" s="18"/>
      <c r="F25" s="18">
        <v>147585</v>
      </c>
      <c r="G25" s="18"/>
      <c r="H25" s="18">
        <v>145859</v>
      </c>
      <c r="I25" s="18"/>
      <c r="J25" s="18">
        <v>143506</v>
      </c>
    </row>
    <row r="26" spans="1:10" ht="24" customHeight="1">
      <c r="A26" s="88" t="s">
        <v>13</v>
      </c>
      <c r="B26" s="17"/>
      <c r="C26" s="17"/>
      <c r="D26" s="18">
        <v>4160</v>
      </c>
      <c r="E26" s="18"/>
      <c r="F26" s="18">
        <v>4331</v>
      </c>
      <c r="G26" s="18"/>
      <c r="H26" s="18">
        <v>1761</v>
      </c>
      <c r="I26" s="18"/>
      <c r="J26" s="18">
        <v>1699</v>
      </c>
    </row>
    <row r="27" spans="1:10" ht="24" customHeight="1">
      <c r="A27" s="4" t="s">
        <v>14</v>
      </c>
      <c r="B27" s="17"/>
      <c r="C27" s="17"/>
      <c r="D27" s="91">
        <f>SUM(D18:D26)</f>
        <v>1329130</v>
      </c>
      <c r="E27" s="18"/>
      <c r="F27" s="91">
        <f>SUM(F18:F26)</f>
        <v>1457396</v>
      </c>
      <c r="G27" s="18"/>
      <c r="H27" s="91">
        <f>SUM(H18:H26)</f>
        <v>1602091</v>
      </c>
      <c r="I27" s="18"/>
      <c r="J27" s="91">
        <f>SUM(J18:J26)</f>
        <v>1599225</v>
      </c>
    </row>
    <row r="28" spans="1:10" ht="24" customHeight="1" thickBot="1">
      <c r="A28" s="4" t="s">
        <v>15</v>
      </c>
      <c r="B28" s="17"/>
      <c r="C28" s="17"/>
      <c r="D28" s="19">
        <f>SUM(D27,D16)</f>
        <v>3454844</v>
      </c>
      <c r="E28" s="18"/>
      <c r="F28" s="19">
        <f>SUM(F27,F16)</f>
        <v>3510412</v>
      </c>
      <c r="G28" s="18"/>
      <c r="H28" s="19">
        <f>SUM(H27,H16)</f>
        <v>3112319</v>
      </c>
      <c r="I28" s="18"/>
      <c r="J28" s="19">
        <f>SUM(J27,J16)</f>
        <v>3018852</v>
      </c>
    </row>
    <row r="29" spans="1:10" ht="24" customHeight="1" thickTop="1">
      <c r="D29" s="18"/>
      <c r="E29" s="18"/>
      <c r="F29" s="18"/>
      <c r="G29" s="18"/>
      <c r="H29" s="18"/>
      <c r="I29" s="18"/>
      <c r="J29" s="89"/>
    </row>
    <row r="30" spans="1:10" ht="24" customHeight="1">
      <c r="A30" s="7" t="s">
        <v>108</v>
      </c>
      <c r="B30" s="20"/>
      <c r="C30" s="20"/>
    </row>
    <row r="31" spans="1:10" ht="24" customHeight="1">
      <c r="A31" s="4" t="s">
        <v>0</v>
      </c>
      <c r="B31" s="5"/>
      <c r="C31" s="5"/>
      <c r="D31" s="6"/>
      <c r="E31" s="6"/>
      <c r="F31" s="6"/>
      <c r="G31" s="6"/>
      <c r="H31" s="6"/>
      <c r="I31" s="6"/>
      <c r="J31" s="6"/>
    </row>
    <row r="32" spans="1:10" ht="24" customHeight="1">
      <c r="A32" s="4" t="s">
        <v>217</v>
      </c>
      <c r="B32" s="5"/>
      <c r="C32" s="5"/>
      <c r="D32" s="6"/>
      <c r="E32" s="6"/>
      <c r="F32" s="6"/>
      <c r="G32" s="6"/>
      <c r="H32" s="8"/>
      <c r="I32" s="6"/>
      <c r="J32" s="8"/>
    </row>
    <row r="33" spans="1:11" ht="24" customHeight="1">
      <c r="A33" s="4" t="s">
        <v>161</v>
      </c>
      <c r="B33" s="9"/>
      <c r="C33" s="5"/>
      <c r="D33" s="5"/>
      <c r="E33" s="6"/>
      <c r="F33" s="6"/>
      <c r="G33" s="6"/>
      <c r="H33" s="6"/>
      <c r="I33" s="8"/>
      <c r="J33" s="6"/>
      <c r="K33" s="8"/>
    </row>
    <row r="34" spans="1:11" ht="24" customHeight="1">
      <c r="B34" s="10"/>
      <c r="C34" s="10"/>
      <c r="D34" s="11"/>
      <c r="E34" s="11"/>
      <c r="F34" s="11"/>
      <c r="G34" s="11"/>
      <c r="H34" s="11"/>
      <c r="I34" s="11"/>
      <c r="J34" s="84" t="s">
        <v>1</v>
      </c>
    </row>
    <row r="35" spans="1:11" s="12" customFormat="1" ht="24" customHeight="1">
      <c r="D35" s="95" t="s">
        <v>2</v>
      </c>
      <c r="E35" s="95"/>
      <c r="F35" s="95"/>
      <c r="G35" s="9"/>
      <c r="H35" s="95" t="s">
        <v>3</v>
      </c>
      <c r="I35" s="95"/>
      <c r="J35" s="95"/>
      <c r="K35" s="9"/>
    </row>
    <row r="36" spans="1:11" ht="24" customHeight="1">
      <c r="B36" s="14" t="s">
        <v>4</v>
      </c>
      <c r="C36" s="14"/>
      <c r="D36" s="85" t="s">
        <v>152</v>
      </c>
      <c r="E36" s="86"/>
      <c r="F36" s="85" t="s">
        <v>153</v>
      </c>
      <c r="G36" s="86"/>
      <c r="H36" s="85" t="s">
        <v>152</v>
      </c>
      <c r="I36" s="86"/>
      <c r="J36" s="85" t="s">
        <v>153</v>
      </c>
      <c r="K36" s="86"/>
    </row>
    <row r="37" spans="1:11" ht="24" customHeight="1">
      <c r="B37" s="14"/>
      <c r="C37" s="14"/>
      <c r="D37" s="15" t="s">
        <v>76</v>
      </c>
      <c r="E37" s="87"/>
      <c r="F37" s="15" t="s">
        <v>77</v>
      </c>
      <c r="G37" s="87"/>
      <c r="H37" s="15" t="s">
        <v>76</v>
      </c>
      <c r="I37" s="87"/>
      <c r="J37" s="15" t="s">
        <v>77</v>
      </c>
      <c r="K37" s="87"/>
    </row>
    <row r="38" spans="1:11" ht="24" customHeight="1">
      <c r="B38" s="14"/>
      <c r="C38" s="14"/>
      <c r="D38" s="15" t="s">
        <v>75</v>
      </c>
      <c r="E38" s="87"/>
      <c r="F38" s="15"/>
      <c r="G38" s="87"/>
      <c r="H38" s="15" t="s">
        <v>75</v>
      </c>
      <c r="I38" s="87"/>
      <c r="J38" s="15"/>
      <c r="K38" s="87"/>
    </row>
    <row r="39" spans="1:11" ht="24" customHeight="1">
      <c r="A39" s="4" t="s">
        <v>16</v>
      </c>
    </row>
    <row r="40" spans="1:11" ht="24" customHeight="1">
      <c r="A40" s="4" t="s">
        <v>17</v>
      </c>
    </row>
    <row r="41" spans="1:11" ht="24" customHeight="1">
      <c r="A41" s="20" t="s">
        <v>122</v>
      </c>
      <c r="B41" s="17">
        <v>6</v>
      </c>
      <c r="C41" s="17"/>
      <c r="D41" s="18">
        <v>1064107</v>
      </c>
      <c r="E41" s="18"/>
      <c r="F41" s="18">
        <v>1065239</v>
      </c>
      <c r="G41" s="18"/>
      <c r="H41" s="18">
        <v>597357</v>
      </c>
      <c r="I41" s="18"/>
      <c r="J41" s="18">
        <v>544208</v>
      </c>
    </row>
    <row r="42" spans="1:11" ht="24" customHeight="1">
      <c r="A42" s="20" t="s">
        <v>137</v>
      </c>
      <c r="B42" s="17" t="s">
        <v>162</v>
      </c>
      <c r="C42" s="17"/>
      <c r="D42" s="18">
        <v>127593</v>
      </c>
      <c r="E42" s="18"/>
      <c r="F42" s="18">
        <v>113122</v>
      </c>
      <c r="G42" s="18"/>
      <c r="H42" s="18">
        <v>118500</v>
      </c>
      <c r="I42" s="18"/>
      <c r="J42" s="18">
        <v>94188</v>
      </c>
    </row>
    <row r="43" spans="1:11" ht="24" customHeight="1">
      <c r="A43" s="20" t="s">
        <v>120</v>
      </c>
      <c r="B43" s="17">
        <v>8</v>
      </c>
      <c r="C43" s="17"/>
      <c r="D43" s="18">
        <v>6952</v>
      </c>
      <c r="E43" s="18"/>
      <c r="F43" s="18">
        <v>14778</v>
      </c>
      <c r="G43" s="18"/>
      <c r="H43" s="18">
        <v>1661</v>
      </c>
      <c r="I43" s="18"/>
      <c r="J43" s="18">
        <v>1837</v>
      </c>
    </row>
    <row r="44" spans="1:11" ht="24" customHeight="1">
      <c r="A44" s="20" t="s">
        <v>64</v>
      </c>
      <c r="B44" s="92"/>
      <c r="C44" s="21"/>
      <c r="D44" s="18">
        <v>447</v>
      </c>
      <c r="E44" s="18"/>
      <c r="F44" s="18">
        <v>648</v>
      </c>
      <c r="G44" s="18"/>
      <c r="H44" s="18">
        <v>0</v>
      </c>
      <c r="I44" s="18"/>
      <c r="J44" s="18">
        <v>0</v>
      </c>
    </row>
    <row r="45" spans="1:11" ht="24" customHeight="1">
      <c r="A45" s="20" t="s">
        <v>156</v>
      </c>
      <c r="B45" s="92"/>
      <c r="C45" s="21"/>
      <c r="D45" s="18">
        <v>49448</v>
      </c>
      <c r="E45" s="18"/>
      <c r="F45" s="18">
        <v>32858</v>
      </c>
      <c r="G45" s="18"/>
      <c r="H45" s="18">
        <v>48070</v>
      </c>
      <c r="I45" s="18"/>
      <c r="J45" s="18">
        <v>31036</v>
      </c>
    </row>
    <row r="46" spans="1:11" ht="24" customHeight="1">
      <c r="A46" s="20" t="s">
        <v>121</v>
      </c>
      <c r="B46" s="92">
        <v>13.2</v>
      </c>
      <c r="C46" s="21"/>
      <c r="D46" s="18">
        <v>4599</v>
      </c>
      <c r="E46" s="18"/>
      <c r="F46" s="18">
        <v>130</v>
      </c>
      <c r="G46" s="18"/>
      <c r="H46" s="18">
        <v>4599</v>
      </c>
      <c r="I46" s="18"/>
      <c r="J46" s="18">
        <v>130</v>
      </c>
    </row>
    <row r="47" spans="1:11" ht="24" customHeight="1">
      <c r="A47" s="20" t="s">
        <v>18</v>
      </c>
      <c r="B47" s="17"/>
      <c r="C47" s="21"/>
      <c r="D47" s="22">
        <v>7323</v>
      </c>
      <c r="E47" s="18"/>
      <c r="F47" s="22">
        <v>8432</v>
      </c>
      <c r="G47" s="18"/>
      <c r="H47" s="22">
        <v>1641</v>
      </c>
      <c r="I47" s="18"/>
      <c r="J47" s="22">
        <v>1170</v>
      </c>
    </row>
    <row r="48" spans="1:11" ht="24" customHeight="1">
      <c r="A48" s="4" t="s">
        <v>19</v>
      </c>
      <c r="B48" s="17"/>
      <c r="C48" s="21"/>
      <c r="D48" s="22">
        <f>SUM(D41:D47)</f>
        <v>1260469</v>
      </c>
      <c r="E48" s="18"/>
      <c r="F48" s="22">
        <f>SUM(F41:F47)</f>
        <v>1235207</v>
      </c>
      <c r="G48" s="18"/>
      <c r="H48" s="22">
        <f>SUM(H41:H47)</f>
        <v>771828</v>
      </c>
      <c r="I48" s="18"/>
      <c r="J48" s="22">
        <f>SUM(J41:J47)</f>
        <v>672569</v>
      </c>
    </row>
    <row r="49" spans="1:11" ht="24" customHeight="1">
      <c r="A49" s="4" t="s">
        <v>20</v>
      </c>
      <c r="B49" s="21"/>
      <c r="C49" s="21"/>
      <c r="D49" s="18"/>
      <c r="E49" s="18"/>
      <c r="F49" s="18"/>
      <c r="G49" s="18"/>
      <c r="H49" s="18"/>
      <c r="I49" s="18"/>
      <c r="J49" s="18"/>
    </row>
    <row r="50" spans="1:11" ht="24" customHeight="1">
      <c r="A50" s="20" t="s">
        <v>157</v>
      </c>
      <c r="B50" s="17">
        <v>8</v>
      </c>
      <c r="C50" s="17"/>
      <c r="D50" s="18">
        <v>17308</v>
      </c>
      <c r="E50" s="18"/>
      <c r="F50" s="18">
        <v>36215</v>
      </c>
      <c r="G50" s="18"/>
      <c r="H50" s="18">
        <v>2401</v>
      </c>
      <c r="I50" s="18"/>
      <c r="J50" s="18">
        <v>2759</v>
      </c>
    </row>
    <row r="51" spans="1:11" ht="24" customHeight="1">
      <c r="A51" s="20" t="s">
        <v>138</v>
      </c>
      <c r="B51" s="17"/>
      <c r="C51" s="17"/>
      <c r="D51" s="18">
        <v>279195</v>
      </c>
      <c r="E51" s="18"/>
      <c r="F51" s="18">
        <v>274056</v>
      </c>
      <c r="G51" s="18"/>
      <c r="H51" s="18">
        <v>262115</v>
      </c>
      <c r="I51" s="18"/>
      <c r="J51" s="18">
        <v>257370</v>
      </c>
    </row>
    <row r="52" spans="1:11" ht="24" customHeight="1">
      <c r="A52" s="20" t="s">
        <v>21</v>
      </c>
      <c r="B52" s="21"/>
      <c r="C52" s="21"/>
      <c r="D52" s="18">
        <v>829</v>
      </c>
      <c r="E52" s="18"/>
      <c r="F52" s="18">
        <v>799</v>
      </c>
      <c r="G52" s="18"/>
      <c r="H52" s="18">
        <v>0</v>
      </c>
      <c r="I52" s="18"/>
      <c r="J52" s="18">
        <v>0</v>
      </c>
    </row>
    <row r="53" spans="1:11" ht="24" customHeight="1">
      <c r="A53" s="4" t="s">
        <v>22</v>
      </c>
      <c r="B53" s="21"/>
      <c r="C53" s="21"/>
      <c r="D53" s="91">
        <f>SUM(D50:D52)</f>
        <v>297332</v>
      </c>
      <c r="E53" s="18"/>
      <c r="F53" s="91">
        <f>SUM(F50:F52)</f>
        <v>311070</v>
      </c>
      <c r="G53" s="18"/>
      <c r="H53" s="91">
        <f>SUM(H50:H52)</f>
        <v>264516</v>
      </c>
      <c r="I53" s="18"/>
      <c r="J53" s="91">
        <f>SUM(J50:J52)</f>
        <v>260129</v>
      </c>
    </row>
    <row r="54" spans="1:11" ht="24" customHeight="1">
      <c r="A54" s="4" t="s">
        <v>23</v>
      </c>
      <c r="B54" s="21"/>
      <c r="C54" s="21"/>
      <c r="D54" s="91">
        <f>SUM(D53,D48)</f>
        <v>1557801</v>
      </c>
      <c r="E54" s="18"/>
      <c r="F54" s="91">
        <f>SUM(F53,F48)</f>
        <v>1546277</v>
      </c>
      <c r="G54" s="18"/>
      <c r="H54" s="91">
        <f>SUM(H53,H48)</f>
        <v>1036344</v>
      </c>
      <c r="I54" s="18"/>
      <c r="J54" s="91">
        <f>SUM(J53,J48)</f>
        <v>932698</v>
      </c>
    </row>
    <row r="55" spans="1:11" ht="24" customHeight="1">
      <c r="D55" s="18"/>
      <c r="E55" s="18"/>
      <c r="F55" s="18"/>
      <c r="G55" s="18"/>
      <c r="H55" s="89"/>
      <c r="I55" s="18"/>
      <c r="J55" s="89"/>
    </row>
    <row r="56" spans="1:11" ht="24" customHeight="1">
      <c r="A56" s="7" t="s">
        <v>108</v>
      </c>
      <c r="B56" s="20"/>
      <c r="C56" s="20"/>
    </row>
    <row r="57" spans="1:11" ht="24" customHeight="1">
      <c r="A57" s="4" t="s">
        <v>0</v>
      </c>
      <c r="B57" s="5"/>
      <c r="C57" s="5"/>
      <c r="D57" s="6"/>
      <c r="E57" s="6"/>
      <c r="F57" s="6"/>
      <c r="G57" s="6"/>
      <c r="H57" s="6"/>
      <c r="I57" s="6"/>
      <c r="J57" s="6"/>
    </row>
    <row r="58" spans="1:11" ht="24" customHeight="1">
      <c r="A58" s="4" t="s">
        <v>217</v>
      </c>
      <c r="B58" s="5"/>
      <c r="C58" s="5"/>
      <c r="D58" s="6"/>
      <c r="E58" s="6"/>
      <c r="F58" s="6"/>
      <c r="G58" s="6"/>
      <c r="H58" s="8"/>
      <c r="I58" s="6"/>
      <c r="J58" s="8"/>
    </row>
    <row r="59" spans="1:11" ht="24" customHeight="1">
      <c r="A59" s="4" t="s">
        <v>161</v>
      </c>
      <c r="B59" s="9"/>
      <c r="C59" s="5"/>
      <c r="D59" s="5"/>
      <c r="E59" s="6"/>
      <c r="F59" s="6"/>
      <c r="G59" s="6"/>
      <c r="H59" s="6"/>
      <c r="I59" s="8"/>
      <c r="J59" s="6"/>
      <c r="K59" s="8"/>
    </row>
    <row r="60" spans="1:11" ht="24" customHeight="1">
      <c r="B60" s="10"/>
      <c r="C60" s="10"/>
      <c r="D60" s="11"/>
      <c r="E60" s="11"/>
      <c r="F60" s="11"/>
      <c r="G60" s="11"/>
      <c r="H60" s="11"/>
      <c r="I60" s="11"/>
      <c r="J60" s="84" t="s">
        <v>1</v>
      </c>
    </row>
    <row r="61" spans="1:11" s="12" customFormat="1" ht="24" customHeight="1">
      <c r="D61" s="95" t="s">
        <v>2</v>
      </c>
      <c r="E61" s="95"/>
      <c r="F61" s="95"/>
      <c r="G61" s="9"/>
      <c r="H61" s="95" t="s">
        <v>3</v>
      </c>
      <c r="I61" s="95"/>
      <c r="J61" s="95"/>
      <c r="K61" s="9"/>
    </row>
    <row r="62" spans="1:11" ht="24" customHeight="1">
      <c r="B62" s="14"/>
      <c r="C62" s="14"/>
      <c r="D62" s="85" t="s">
        <v>152</v>
      </c>
      <c r="E62" s="86"/>
      <c r="F62" s="85" t="s">
        <v>153</v>
      </c>
      <c r="G62" s="86"/>
      <c r="H62" s="85" t="s">
        <v>152</v>
      </c>
      <c r="I62" s="86"/>
      <c r="J62" s="85" t="s">
        <v>153</v>
      </c>
      <c r="K62" s="86"/>
    </row>
    <row r="63" spans="1:11" ht="24" customHeight="1">
      <c r="B63" s="14"/>
      <c r="C63" s="14"/>
      <c r="D63" s="15" t="s">
        <v>76</v>
      </c>
      <c r="E63" s="87"/>
      <c r="F63" s="15" t="s">
        <v>77</v>
      </c>
      <c r="G63" s="87"/>
      <c r="H63" s="15" t="s">
        <v>76</v>
      </c>
      <c r="I63" s="87"/>
      <c r="J63" s="15" t="s">
        <v>77</v>
      </c>
      <c r="K63" s="87"/>
    </row>
    <row r="64" spans="1:11" ht="24" customHeight="1">
      <c r="B64" s="14"/>
      <c r="C64" s="14"/>
      <c r="D64" s="15" t="s">
        <v>75</v>
      </c>
      <c r="E64" s="87"/>
      <c r="F64" s="15"/>
      <c r="G64" s="87"/>
      <c r="H64" s="15" t="s">
        <v>75</v>
      </c>
      <c r="I64" s="87"/>
      <c r="J64" s="15"/>
      <c r="K64" s="87"/>
    </row>
    <row r="65" spans="1:10" ht="24" customHeight="1">
      <c r="A65" s="4" t="s">
        <v>24</v>
      </c>
      <c r="D65" s="23"/>
      <c r="E65" s="23"/>
      <c r="F65" s="23"/>
      <c r="H65" s="23"/>
      <c r="J65" s="23"/>
    </row>
    <row r="66" spans="1:10" ht="24" customHeight="1">
      <c r="A66" s="20" t="s">
        <v>25</v>
      </c>
      <c r="B66" s="17"/>
      <c r="C66" s="17"/>
      <c r="D66" s="15"/>
      <c r="E66" s="15"/>
      <c r="F66" s="15"/>
      <c r="G66" s="15"/>
      <c r="H66" s="15"/>
      <c r="I66" s="15"/>
      <c r="J66" s="15"/>
    </row>
    <row r="67" spans="1:10" ht="24" customHeight="1">
      <c r="A67" s="20" t="s">
        <v>79</v>
      </c>
      <c r="B67" s="17"/>
      <c r="C67" s="17"/>
      <c r="D67" s="15"/>
      <c r="E67" s="15"/>
      <c r="F67" s="15"/>
      <c r="G67" s="15"/>
      <c r="H67" s="15"/>
      <c r="I67" s="15"/>
      <c r="J67" s="15"/>
    </row>
    <row r="68" spans="1:10" ht="24" customHeight="1" thickBot="1">
      <c r="A68" s="20" t="s">
        <v>158</v>
      </c>
      <c r="B68" s="17"/>
      <c r="C68" s="21"/>
      <c r="D68" s="19">
        <v>592929</v>
      </c>
      <c r="E68" s="18"/>
      <c r="F68" s="19">
        <v>592929</v>
      </c>
      <c r="G68" s="18"/>
      <c r="H68" s="19">
        <v>592929</v>
      </c>
      <c r="I68" s="18"/>
      <c r="J68" s="19">
        <v>592929</v>
      </c>
    </row>
    <row r="69" spans="1:10" ht="24" customHeight="1" thickTop="1">
      <c r="A69" s="20" t="s">
        <v>99</v>
      </c>
      <c r="B69" s="21"/>
      <c r="C69" s="21"/>
      <c r="D69" s="18"/>
      <c r="E69" s="18"/>
      <c r="F69" s="18"/>
      <c r="G69" s="18"/>
      <c r="H69" s="18"/>
      <c r="I69" s="18"/>
      <c r="J69" s="18"/>
    </row>
    <row r="70" spans="1:10" ht="24" customHeight="1">
      <c r="A70" s="20" t="s">
        <v>159</v>
      </c>
      <c r="B70" s="17"/>
      <c r="C70" s="21"/>
      <c r="D70" s="7">
        <v>592929</v>
      </c>
      <c r="E70" s="7"/>
      <c r="F70" s="24">
        <v>592929</v>
      </c>
      <c r="G70" s="18"/>
      <c r="H70" s="18">
        <v>592929</v>
      </c>
      <c r="I70" s="18"/>
      <c r="J70" s="18">
        <v>592929</v>
      </c>
    </row>
    <row r="71" spans="1:10" ht="24" customHeight="1">
      <c r="A71" s="20" t="s">
        <v>26</v>
      </c>
      <c r="B71" s="17" t="s">
        <v>97</v>
      </c>
      <c r="C71" s="17"/>
      <c r="D71" s="18">
        <v>817979</v>
      </c>
      <c r="E71" s="18"/>
      <c r="F71" s="18">
        <v>817979</v>
      </c>
      <c r="G71" s="18"/>
      <c r="H71" s="18">
        <v>817979</v>
      </c>
      <c r="I71" s="18"/>
      <c r="J71" s="18">
        <v>817979</v>
      </c>
    </row>
    <row r="72" spans="1:10" ht="24" customHeight="1">
      <c r="A72" s="20" t="s">
        <v>98</v>
      </c>
      <c r="B72" s="17"/>
      <c r="C72" s="17"/>
      <c r="D72" s="18">
        <v>3669</v>
      </c>
      <c r="E72" s="18"/>
      <c r="F72" s="18">
        <v>3669</v>
      </c>
      <c r="G72" s="18"/>
      <c r="H72" s="18">
        <v>3669</v>
      </c>
      <c r="I72" s="18"/>
      <c r="J72" s="18">
        <v>3669</v>
      </c>
    </row>
    <row r="73" spans="1:10" ht="24" customHeight="1">
      <c r="A73" s="20" t="s">
        <v>27</v>
      </c>
      <c r="B73" s="21"/>
      <c r="C73" s="21"/>
    </row>
    <row r="74" spans="1:10" ht="24" customHeight="1">
      <c r="A74" s="20" t="s">
        <v>28</v>
      </c>
      <c r="B74" s="17"/>
      <c r="C74" s="17"/>
      <c r="D74" s="18">
        <v>70293</v>
      </c>
      <c r="E74" s="18"/>
      <c r="F74" s="18">
        <v>70293</v>
      </c>
      <c r="G74" s="18"/>
      <c r="H74" s="18">
        <v>59293</v>
      </c>
      <c r="I74" s="18"/>
      <c r="J74" s="18">
        <v>59293</v>
      </c>
    </row>
    <row r="75" spans="1:10" ht="24" customHeight="1">
      <c r="A75" s="20" t="s">
        <v>160</v>
      </c>
      <c r="B75" s="21"/>
      <c r="C75" s="21"/>
      <c r="D75" s="18">
        <f>EQ_Conso!J23</f>
        <v>272528</v>
      </c>
      <c r="E75" s="18"/>
      <c r="F75" s="18">
        <v>318105</v>
      </c>
      <c r="G75" s="18"/>
      <c r="H75" s="18">
        <f>EQ_Separate!J23</f>
        <v>602105</v>
      </c>
      <c r="I75" s="18"/>
      <c r="J75" s="18">
        <v>612284</v>
      </c>
    </row>
    <row r="76" spans="1:10" ht="24" customHeight="1">
      <c r="A76" s="20" t="s">
        <v>57</v>
      </c>
      <c r="B76" s="21"/>
      <c r="C76" s="21"/>
      <c r="D76" s="22">
        <f>EQ_Conso!P23</f>
        <v>127446</v>
      </c>
      <c r="E76" s="18"/>
      <c r="F76" s="22">
        <v>148088</v>
      </c>
      <c r="G76" s="18"/>
      <c r="H76" s="22">
        <v>0</v>
      </c>
      <c r="I76" s="18"/>
      <c r="J76" s="22">
        <v>0</v>
      </c>
    </row>
    <row r="77" spans="1:10" ht="24" customHeight="1">
      <c r="A77" s="20" t="s">
        <v>73</v>
      </c>
      <c r="B77" s="21"/>
      <c r="C77" s="21"/>
      <c r="D77" s="18">
        <f>SUM(D70:D76)</f>
        <v>1884844</v>
      </c>
      <c r="E77" s="18"/>
      <c r="F77" s="18">
        <f>SUM(F70:F76)</f>
        <v>1951063</v>
      </c>
      <c r="G77" s="18"/>
      <c r="H77" s="18">
        <f>SUM(H70:H76)</f>
        <v>2075975</v>
      </c>
      <c r="I77" s="18"/>
      <c r="J77" s="18">
        <f>SUM(J70:J76)</f>
        <v>2086154</v>
      </c>
    </row>
    <row r="78" spans="1:10" ht="24" customHeight="1">
      <c r="A78" s="20" t="s">
        <v>74</v>
      </c>
      <c r="B78" s="21"/>
      <c r="C78" s="21"/>
      <c r="D78" s="22">
        <f>EQ_Conso!T23</f>
        <v>12199</v>
      </c>
      <c r="E78" s="18"/>
      <c r="F78" s="22">
        <v>13072</v>
      </c>
      <c r="G78" s="18"/>
      <c r="H78" s="22">
        <v>0</v>
      </c>
      <c r="I78" s="18"/>
      <c r="J78" s="22">
        <v>0</v>
      </c>
    </row>
    <row r="79" spans="1:10" ht="24" customHeight="1">
      <c r="A79" s="4" t="s">
        <v>29</v>
      </c>
      <c r="B79" s="21"/>
      <c r="C79" s="21"/>
      <c r="D79" s="22">
        <f>SUM(D77:D78)</f>
        <v>1897043</v>
      </c>
      <c r="E79" s="18"/>
      <c r="F79" s="22">
        <f>SUM(F77:F78)</f>
        <v>1964135</v>
      </c>
      <c r="G79" s="18"/>
      <c r="H79" s="22">
        <f>SUM(H77:H78)</f>
        <v>2075975</v>
      </c>
      <c r="I79" s="18"/>
      <c r="J79" s="22">
        <f>SUM(J77:J78)</f>
        <v>2086154</v>
      </c>
    </row>
    <row r="80" spans="1:10" ht="24" customHeight="1" thickBot="1">
      <c r="A80" s="4" t="s">
        <v>30</v>
      </c>
      <c r="B80" s="21"/>
      <c r="C80" s="21"/>
      <c r="D80" s="19">
        <f>SUM(D79,D54)</f>
        <v>3454844</v>
      </c>
      <c r="E80" s="18"/>
      <c r="F80" s="19">
        <f>SUM(F79,F54)</f>
        <v>3510412</v>
      </c>
      <c r="G80" s="18"/>
      <c r="H80" s="19">
        <f>SUM(H79,H54)</f>
        <v>3112319</v>
      </c>
      <c r="I80" s="18"/>
      <c r="J80" s="19">
        <f>SUM(J79,J54)</f>
        <v>3018852</v>
      </c>
    </row>
    <row r="81" spans="1:10" ht="24" customHeight="1" thickTop="1">
      <c r="B81" s="21"/>
      <c r="C81" s="21"/>
      <c r="D81" s="18">
        <f>D80-D28</f>
        <v>0</v>
      </c>
      <c r="E81" s="18"/>
      <c r="F81" s="18">
        <f>F80-F28</f>
        <v>0</v>
      </c>
      <c r="G81" s="18"/>
      <c r="H81" s="18">
        <f>H80-H28</f>
        <v>0</v>
      </c>
      <c r="I81" s="18"/>
      <c r="J81" s="18">
        <f>J80-J28</f>
        <v>0</v>
      </c>
    </row>
    <row r="82" spans="1:10" ht="24" customHeight="1">
      <c r="A82" s="7" t="s">
        <v>108</v>
      </c>
      <c r="D82" s="18"/>
      <c r="E82" s="18"/>
      <c r="F82" s="18"/>
      <c r="G82" s="18"/>
      <c r="H82" s="18"/>
      <c r="I82" s="18"/>
      <c r="J82" s="18"/>
    </row>
    <row r="83" spans="1:10" ht="24" customHeight="1">
      <c r="D83" s="23"/>
      <c r="E83" s="23"/>
      <c r="F83" s="23"/>
      <c r="H83" s="23"/>
      <c r="J83" s="23"/>
    </row>
    <row r="84" spans="1:10" ht="24" customHeight="1">
      <c r="A84" s="93"/>
      <c r="B84" s="94"/>
      <c r="C84" s="94"/>
      <c r="D84" s="23"/>
      <c r="E84" s="23"/>
      <c r="F84" s="23"/>
      <c r="H84" s="23"/>
      <c r="J84" s="23"/>
    </row>
    <row r="85" spans="1:10" ht="24" customHeight="1">
      <c r="B85" s="94"/>
      <c r="C85" s="94"/>
      <c r="D85" s="23"/>
      <c r="E85" s="23"/>
      <c r="F85" s="23"/>
      <c r="H85" s="23"/>
      <c r="J85" s="23"/>
    </row>
    <row r="86" spans="1:10" ht="24" customHeight="1">
      <c r="B86" s="7" t="s">
        <v>31</v>
      </c>
      <c r="H86" s="23"/>
      <c r="J86" s="23"/>
    </row>
    <row r="87" spans="1:10" ht="24" customHeight="1">
      <c r="A87" s="93"/>
    </row>
  </sheetData>
  <mergeCells count="6">
    <mergeCell ref="D5:F5"/>
    <mergeCell ref="H5:J5"/>
    <mergeCell ref="D35:F35"/>
    <mergeCell ref="H35:J35"/>
    <mergeCell ref="D61:F61"/>
    <mergeCell ref="H61:J61"/>
  </mergeCells>
  <printOptions horizontalCentered="1"/>
  <pageMargins left="0.7" right="0.35" top="0.78740157480314998" bottom="0.2" header="0.31496062992126" footer="0.31496062992126"/>
  <pageSetup paperSize="9" scale="75" fitToHeight="6" orientation="portrait" r:id="rId1"/>
  <rowBreaks count="2" manualBreakCount="2">
    <brk id="30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72"/>
  <sheetViews>
    <sheetView showGridLines="0" view="pageBreakPreview" topLeftCell="A28" zoomScale="105" zoomScaleNormal="90" zoomScaleSheetLayoutView="130" workbookViewId="0">
      <selection activeCell="K75" sqref="K75"/>
    </sheetView>
  </sheetViews>
  <sheetFormatPr defaultColWidth="9.6640625" defaultRowHeight="23.1" customHeight="1"/>
  <cols>
    <col min="1" max="1" width="48.77734375" style="7" customWidth="1"/>
    <col min="2" max="2" width="6.109375" style="10" customWidth="1"/>
    <col min="3" max="3" width="1.5546875" style="7" customWidth="1"/>
    <col min="4" max="4" width="16.109375" style="16" customWidth="1"/>
    <col min="5" max="5" width="1.44140625" style="16" customWidth="1"/>
    <col min="6" max="6" width="16.109375" style="16" customWidth="1"/>
    <col min="7" max="7" width="1.44140625" style="16" customWidth="1"/>
    <col min="8" max="8" width="16.109375" style="16" customWidth="1"/>
    <col min="9" max="9" width="1.44140625" style="16" customWidth="1"/>
    <col min="10" max="10" width="16.109375" style="16" customWidth="1"/>
    <col min="11" max="16384" width="9.6640625" style="7"/>
  </cols>
  <sheetData>
    <row r="1" spans="1:10" ht="23.1" customHeight="1">
      <c r="A1" s="44"/>
      <c r="C1" s="18"/>
      <c r="D1" s="18"/>
      <c r="E1" s="18"/>
      <c r="F1" s="18"/>
      <c r="G1" s="18"/>
      <c r="H1" s="24"/>
      <c r="I1" s="18"/>
      <c r="J1" s="23" t="s">
        <v>40</v>
      </c>
    </row>
    <row r="2" spans="1:10" ht="23.1" customHeight="1">
      <c r="A2" s="4" t="s">
        <v>0</v>
      </c>
      <c r="C2" s="5"/>
      <c r="D2" s="6"/>
      <c r="E2" s="6"/>
      <c r="F2" s="6"/>
      <c r="G2" s="6"/>
      <c r="J2" s="7"/>
    </row>
    <row r="3" spans="1:10" ht="23.1" customHeight="1">
      <c r="A3" s="4" t="s">
        <v>218</v>
      </c>
      <c r="C3" s="5"/>
      <c r="D3" s="6"/>
      <c r="E3" s="6"/>
      <c r="F3" s="6"/>
      <c r="G3" s="6"/>
      <c r="H3" s="8"/>
      <c r="I3" s="6"/>
      <c r="J3" s="8"/>
    </row>
    <row r="4" spans="1:10" ht="23.1" customHeight="1">
      <c r="A4" s="4" t="s">
        <v>163</v>
      </c>
      <c r="C4" s="5"/>
      <c r="D4" s="6"/>
      <c r="E4" s="6"/>
      <c r="F4" s="6"/>
      <c r="G4" s="6"/>
      <c r="H4" s="8"/>
      <c r="I4" s="6"/>
      <c r="J4" s="8"/>
    </row>
    <row r="5" spans="1:10" ht="23.1" customHeight="1">
      <c r="C5" s="5"/>
      <c r="D5" s="11"/>
      <c r="E5" s="6"/>
      <c r="F5" s="11"/>
      <c r="G5" s="6"/>
      <c r="H5" s="11"/>
      <c r="I5" s="6"/>
      <c r="J5" s="23" t="s">
        <v>32</v>
      </c>
    </row>
    <row r="6" spans="1:10" ht="23.1" customHeight="1">
      <c r="D6" s="25"/>
      <c r="E6" s="26" t="s">
        <v>2</v>
      </c>
      <c r="F6" s="25"/>
      <c r="G6" s="11"/>
      <c r="H6" s="25"/>
      <c r="I6" s="26" t="s">
        <v>3</v>
      </c>
      <c r="J6" s="25"/>
    </row>
    <row r="7" spans="1:10" ht="23.1" customHeight="1">
      <c r="B7" s="14" t="s">
        <v>4</v>
      </c>
      <c r="C7" s="14"/>
      <c r="D7" s="1" t="s">
        <v>175</v>
      </c>
      <c r="E7" s="1"/>
      <c r="F7" s="1" t="s">
        <v>124</v>
      </c>
      <c r="G7" s="2"/>
      <c r="H7" s="1" t="s">
        <v>175</v>
      </c>
      <c r="I7" s="1"/>
      <c r="J7" s="1" t="s">
        <v>124</v>
      </c>
    </row>
    <row r="8" spans="1:10" ht="23.1" customHeight="1">
      <c r="A8" s="4" t="s">
        <v>33</v>
      </c>
      <c r="D8" s="11"/>
      <c r="F8" s="11"/>
      <c r="H8" s="11"/>
      <c r="J8" s="11"/>
    </row>
    <row r="9" spans="1:10" ht="23.1" customHeight="1">
      <c r="A9" s="20" t="s">
        <v>144</v>
      </c>
      <c r="B9" s="48"/>
      <c r="C9" s="21"/>
      <c r="D9" s="49">
        <v>841321</v>
      </c>
      <c r="E9" s="49"/>
      <c r="F9" s="49">
        <v>776929</v>
      </c>
      <c r="G9" s="49"/>
      <c r="H9" s="49">
        <v>558849</v>
      </c>
      <c r="I9" s="49"/>
      <c r="J9" s="49">
        <v>562181</v>
      </c>
    </row>
    <row r="10" spans="1:10" ht="23.1" customHeight="1">
      <c r="A10" s="20" t="s">
        <v>34</v>
      </c>
      <c r="B10" s="32"/>
      <c r="C10" s="21"/>
      <c r="D10" s="49"/>
      <c r="E10" s="49"/>
      <c r="F10" s="49"/>
      <c r="G10" s="49"/>
      <c r="H10" s="49"/>
      <c r="I10" s="49"/>
      <c r="J10" s="49"/>
    </row>
    <row r="11" spans="1:10" ht="23.1" customHeight="1">
      <c r="A11" s="20" t="s">
        <v>109</v>
      </c>
      <c r="B11" s="32"/>
      <c r="C11" s="21"/>
      <c r="D11" s="49">
        <v>19055</v>
      </c>
      <c r="E11" s="49"/>
      <c r="F11" s="49">
        <v>16696</v>
      </c>
      <c r="G11" s="49"/>
      <c r="H11" s="49">
        <v>27260</v>
      </c>
      <c r="I11" s="49"/>
      <c r="J11" s="49">
        <v>16922</v>
      </c>
    </row>
    <row r="12" spans="1:10" ht="23.1" customHeight="1">
      <c r="A12" s="20" t="s">
        <v>9</v>
      </c>
      <c r="B12" s="48"/>
      <c r="C12" s="21"/>
      <c r="D12" s="50">
        <v>9538</v>
      </c>
      <c r="E12" s="49"/>
      <c r="F12" s="50">
        <v>7312</v>
      </c>
      <c r="G12" s="49"/>
      <c r="H12" s="50">
        <v>12315</v>
      </c>
      <c r="I12" s="49"/>
      <c r="J12" s="50">
        <v>9869</v>
      </c>
    </row>
    <row r="13" spans="1:10" ht="23.1" customHeight="1">
      <c r="A13" s="4" t="s">
        <v>35</v>
      </c>
      <c r="B13" s="32"/>
      <c r="C13" s="21"/>
      <c r="D13" s="50">
        <f>SUM(D9:D12)</f>
        <v>869914</v>
      </c>
      <c r="E13" s="49"/>
      <c r="F13" s="50">
        <f>SUM(F9:F12)</f>
        <v>800937</v>
      </c>
      <c r="G13" s="49"/>
      <c r="H13" s="50">
        <f>SUM(H9:H12)</f>
        <v>598424</v>
      </c>
      <c r="I13" s="49"/>
      <c r="J13" s="50">
        <f>SUM(J9:J12)</f>
        <v>588972</v>
      </c>
    </row>
    <row r="14" spans="1:10" ht="23.1" customHeight="1">
      <c r="A14" s="4" t="s">
        <v>36</v>
      </c>
      <c r="B14" s="32"/>
      <c r="C14" s="21"/>
      <c r="D14" s="49"/>
      <c r="E14" s="49"/>
      <c r="F14" s="49"/>
      <c r="G14" s="49"/>
      <c r="H14" s="49"/>
      <c r="I14" s="49"/>
      <c r="J14" s="49"/>
    </row>
    <row r="15" spans="1:10" ht="23.1" customHeight="1">
      <c r="A15" s="20" t="s">
        <v>145</v>
      </c>
      <c r="B15" s="32"/>
      <c r="C15" s="21"/>
      <c r="D15" s="49">
        <v>649552</v>
      </c>
      <c r="E15" s="49"/>
      <c r="F15" s="49">
        <v>606688</v>
      </c>
      <c r="G15" s="49"/>
      <c r="H15" s="49">
        <v>486903</v>
      </c>
      <c r="I15" s="49"/>
      <c r="J15" s="49">
        <v>485152</v>
      </c>
    </row>
    <row r="16" spans="1:10" ht="23.1" customHeight="1">
      <c r="A16" s="20" t="s">
        <v>101</v>
      </c>
      <c r="B16" s="32"/>
      <c r="C16" s="21"/>
      <c r="D16" s="49">
        <v>77857</v>
      </c>
      <c r="E16" s="49"/>
      <c r="F16" s="49">
        <v>79083</v>
      </c>
      <c r="G16" s="49"/>
      <c r="H16" s="49">
        <v>29544</v>
      </c>
      <c r="I16" s="49"/>
      <c r="J16" s="49">
        <v>21617</v>
      </c>
    </row>
    <row r="17" spans="1:12" ht="23.1" customHeight="1">
      <c r="A17" s="20" t="s">
        <v>37</v>
      </c>
      <c r="B17" s="32"/>
      <c r="C17" s="21"/>
      <c r="D17" s="49">
        <v>73224</v>
      </c>
      <c r="E17" s="49"/>
      <c r="F17" s="49">
        <v>86013</v>
      </c>
      <c r="G17" s="49"/>
      <c r="H17" s="49">
        <v>51850</v>
      </c>
      <c r="I17" s="49"/>
      <c r="J17" s="49">
        <v>62733</v>
      </c>
    </row>
    <row r="18" spans="1:12" ht="23.1" customHeight="1">
      <c r="A18" s="20" t="s">
        <v>164</v>
      </c>
      <c r="B18" s="17"/>
      <c r="C18" s="17"/>
      <c r="D18" s="49">
        <v>1546</v>
      </c>
      <c r="E18" s="49"/>
      <c r="F18" s="49">
        <v>-8354</v>
      </c>
      <c r="G18" s="49"/>
      <c r="H18" s="49">
        <v>30094</v>
      </c>
      <c r="I18" s="49"/>
      <c r="J18" s="49">
        <v>9103</v>
      </c>
    </row>
    <row r="19" spans="1:12" ht="23.1" customHeight="1">
      <c r="A19" s="20" t="s">
        <v>165</v>
      </c>
      <c r="B19" s="17"/>
      <c r="C19" s="17"/>
      <c r="D19" s="49"/>
      <c r="E19" s="49"/>
      <c r="F19" s="49"/>
      <c r="G19" s="49"/>
      <c r="H19" s="49"/>
      <c r="I19" s="49"/>
      <c r="J19" s="49"/>
    </row>
    <row r="20" spans="1:12" ht="23.1" customHeight="1">
      <c r="A20" s="7" t="s">
        <v>166</v>
      </c>
      <c r="B20" s="17"/>
      <c r="C20" s="17"/>
      <c r="D20" s="50">
        <v>105464</v>
      </c>
      <c r="E20" s="49"/>
      <c r="F20" s="50">
        <v>98489</v>
      </c>
      <c r="G20" s="49"/>
      <c r="H20" s="50">
        <v>7447</v>
      </c>
      <c r="I20" s="49"/>
      <c r="J20" s="50">
        <v>27755</v>
      </c>
    </row>
    <row r="21" spans="1:12" ht="23.1" customHeight="1">
      <c r="A21" s="4" t="s">
        <v>38</v>
      </c>
      <c r="B21" s="32"/>
      <c r="C21" s="21"/>
      <c r="D21" s="50">
        <f>SUM(D15:D20)</f>
        <v>907643</v>
      </c>
      <c r="E21" s="49"/>
      <c r="F21" s="50">
        <f>SUM(F15:F20)</f>
        <v>861919</v>
      </c>
      <c r="G21" s="49"/>
      <c r="H21" s="50">
        <f>SUM(H15:H20)</f>
        <v>605838</v>
      </c>
      <c r="I21" s="49"/>
      <c r="J21" s="50">
        <f>SUM(J15:J20)</f>
        <v>606360</v>
      </c>
    </row>
    <row r="22" spans="1:12" ht="23.1" customHeight="1">
      <c r="A22" s="4" t="s">
        <v>140</v>
      </c>
      <c r="B22" s="17"/>
      <c r="C22" s="17"/>
      <c r="D22" s="49">
        <f>SUM(D13-D21)</f>
        <v>-37729</v>
      </c>
      <c r="E22" s="49"/>
      <c r="F22" s="49">
        <f>SUM(F13-F21)</f>
        <v>-60982</v>
      </c>
      <c r="G22" s="49"/>
      <c r="H22" s="49">
        <f>SUM(H13-H21)</f>
        <v>-7414</v>
      </c>
      <c r="I22" s="49"/>
      <c r="J22" s="49">
        <f>SUM(J13-J21)</f>
        <v>-17388</v>
      </c>
    </row>
    <row r="23" spans="1:12" ht="23.1" customHeight="1">
      <c r="A23" s="20" t="s">
        <v>167</v>
      </c>
      <c r="B23" s="17"/>
      <c r="C23" s="17"/>
      <c r="D23" s="49">
        <v>-10</v>
      </c>
      <c r="E23" s="49"/>
      <c r="F23" s="49">
        <v>0</v>
      </c>
      <c r="G23" s="49"/>
      <c r="H23" s="49">
        <v>0</v>
      </c>
      <c r="I23" s="49"/>
      <c r="J23" s="49">
        <v>0</v>
      </c>
    </row>
    <row r="24" spans="1:12" ht="23.1" customHeight="1">
      <c r="A24" s="20" t="s">
        <v>110</v>
      </c>
      <c r="B24" s="17"/>
      <c r="C24" s="17"/>
      <c r="D24" s="49">
        <v>646</v>
      </c>
      <c r="E24" s="49"/>
      <c r="F24" s="49">
        <v>937</v>
      </c>
      <c r="G24" s="49"/>
      <c r="H24" s="49">
        <v>16</v>
      </c>
      <c r="I24" s="49"/>
      <c r="J24" s="49">
        <v>0</v>
      </c>
    </row>
    <row r="25" spans="1:12" ht="23.1" customHeight="1">
      <c r="A25" s="20" t="s">
        <v>39</v>
      </c>
      <c r="B25" s="17"/>
      <c r="C25" s="17"/>
      <c r="D25" s="49">
        <v>-12476</v>
      </c>
      <c r="E25" s="49"/>
      <c r="F25" s="49">
        <v>-10462</v>
      </c>
      <c r="G25" s="49"/>
      <c r="H25" s="49">
        <v>-5134</v>
      </c>
      <c r="I25" s="49"/>
      <c r="J25" s="49">
        <v>-5512</v>
      </c>
    </row>
    <row r="26" spans="1:12" ht="23.1" customHeight="1">
      <c r="A26" s="4" t="s">
        <v>139</v>
      </c>
      <c r="B26" s="17"/>
      <c r="C26" s="17"/>
      <c r="D26" s="51">
        <f>SUM(D22:D25)</f>
        <v>-49569</v>
      </c>
      <c r="E26" s="49"/>
      <c r="F26" s="51">
        <f>SUM(F22:F25)</f>
        <v>-70507</v>
      </c>
      <c r="G26" s="49"/>
      <c r="H26" s="51">
        <f>SUM(H22:H25)</f>
        <v>-12532</v>
      </c>
      <c r="I26" s="49"/>
      <c r="J26" s="51">
        <f>SUM(J22:J25)</f>
        <v>-22900</v>
      </c>
    </row>
    <row r="27" spans="1:12" ht="23.1" customHeight="1">
      <c r="A27" s="20" t="s">
        <v>168</v>
      </c>
      <c r="B27" s="48">
        <v>9</v>
      </c>
      <c r="C27" s="17"/>
      <c r="D27" s="50">
        <v>3112</v>
      </c>
      <c r="E27" s="49"/>
      <c r="F27" s="50">
        <v>2941</v>
      </c>
      <c r="G27" s="49"/>
      <c r="H27" s="50">
        <v>2353</v>
      </c>
      <c r="I27" s="49"/>
      <c r="J27" s="50">
        <v>1766</v>
      </c>
    </row>
    <row r="28" spans="1:12" ht="23.1" customHeight="1" thickBot="1">
      <c r="A28" s="4" t="s">
        <v>117</v>
      </c>
      <c r="C28" s="17"/>
      <c r="D28" s="52">
        <f>SUM(D26:D27)</f>
        <v>-46457</v>
      </c>
      <c r="E28" s="49"/>
      <c r="F28" s="52">
        <f>SUM(F26:F27)</f>
        <v>-67566</v>
      </c>
      <c r="G28" s="49"/>
      <c r="H28" s="52">
        <f>SUM(H26:H27)</f>
        <v>-10179</v>
      </c>
      <c r="I28" s="49"/>
      <c r="J28" s="52">
        <f>SUM(J26:J27)</f>
        <v>-21134</v>
      </c>
    </row>
    <row r="29" spans="1:12" ht="23.1" customHeight="1" thickTop="1">
      <c r="A29" s="20"/>
      <c r="B29" s="17"/>
      <c r="C29" s="17"/>
      <c r="D29" s="53"/>
      <c r="E29" s="54"/>
      <c r="F29" s="53"/>
      <c r="G29" s="54"/>
      <c r="H29" s="53"/>
      <c r="I29" s="54"/>
      <c r="J29" s="53"/>
    </row>
    <row r="30" spans="1:12" s="44" customFormat="1" ht="23.1" customHeight="1">
      <c r="A30" s="4" t="s">
        <v>89</v>
      </c>
      <c r="B30" s="15"/>
      <c r="C30" s="55"/>
      <c r="D30" s="56"/>
      <c r="F30" s="56"/>
      <c r="H30" s="57"/>
      <c r="J30" s="57"/>
      <c r="K30" s="7"/>
      <c r="L30" s="7"/>
    </row>
    <row r="31" spans="1:12" s="44" customFormat="1" ht="23.1" customHeight="1" thickBot="1">
      <c r="A31" s="20" t="s">
        <v>115</v>
      </c>
      <c r="B31" s="15"/>
      <c r="C31" s="55"/>
      <c r="D31" s="49">
        <f>SUM(D33-D32)</f>
        <v>-45577</v>
      </c>
      <c r="F31" s="49">
        <f>SUM(F33-F32)</f>
        <v>-71935</v>
      </c>
      <c r="H31" s="19">
        <f>H28</f>
        <v>-10179</v>
      </c>
      <c r="I31" s="57"/>
      <c r="J31" s="19">
        <f>J28</f>
        <v>-21134</v>
      </c>
      <c r="K31" s="7"/>
      <c r="L31" s="7"/>
    </row>
    <row r="32" spans="1:12" s="44" customFormat="1" ht="23.1" customHeight="1" thickTop="1">
      <c r="A32" s="20" t="s">
        <v>74</v>
      </c>
      <c r="B32" s="15"/>
      <c r="C32" s="55"/>
      <c r="D32" s="49">
        <v>-880</v>
      </c>
      <c r="F32" s="49">
        <v>4369</v>
      </c>
      <c r="H32" s="57"/>
      <c r="I32" s="57"/>
      <c r="J32" s="57"/>
      <c r="K32" s="7"/>
      <c r="L32" s="7"/>
    </row>
    <row r="33" spans="1:12" s="44" customFormat="1" ht="23.1" customHeight="1" thickBot="1">
      <c r="A33" s="20"/>
      <c r="B33" s="15"/>
      <c r="C33" s="55"/>
      <c r="D33" s="58">
        <f>SUM(D28)</f>
        <v>-46457</v>
      </c>
      <c r="F33" s="58">
        <f>SUM(F28)</f>
        <v>-67566</v>
      </c>
      <c r="H33" s="57"/>
      <c r="J33" s="57"/>
      <c r="K33" s="7"/>
      <c r="L33" s="7"/>
    </row>
    <row r="34" spans="1:12" ht="23.1" customHeight="1" thickTop="1">
      <c r="A34" s="4" t="s">
        <v>169</v>
      </c>
      <c r="B34" s="17"/>
      <c r="C34" s="17"/>
      <c r="D34" s="53"/>
      <c r="E34" s="54"/>
      <c r="F34" s="53"/>
      <c r="G34" s="54"/>
      <c r="H34" s="53"/>
      <c r="I34" s="54"/>
      <c r="J34" s="53"/>
    </row>
    <row r="35" spans="1:12" ht="23.1" customHeight="1">
      <c r="A35" s="20" t="s">
        <v>170</v>
      </c>
      <c r="B35" s="48">
        <v>10</v>
      </c>
      <c r="C35" s="17"/>
      <c r="D35" s="53"/>
      <c r="E35" s="54"/>
      <c r="F35" s="53"/>
      <c r="G35" s="54"/>
      <c r="H35" s="53"/>
      <c r="I35" s="54"/>
      <c r="J35" s="53"/>
    </row>
    <row r="36" spans="1:12" ht="23.1" customHeight="1" thickBot="1">
      <c r="A36" s="20" t="s">
        <v>141</v>
      </c>
      <c r="B36" s="17"/>
      <c r="C36" s="17"/>
      <c r="D36" s="59">
        <f>SUM(D31/592929)</f>
        <v>-7.6867550752282313E-2</v>
      </c>
      <c r="E36" s="60"/>
      <c r="F36" s="59">
        <f>SUM(F31/592929)</f>
        <v>-0.1213214398351236</v>
      </c>
      <c r="G36" s="60"/>
      <c r="H36" s="59">
        <f>SUM(H31/592929)</f>
        <v>-1.7167316828827734E-2</v>
      </c>
      <c r="I36" s="61"/>
      <c r="J36" s="59">
        <f>SUM(J31/592929)</f>
        <v>-3.5643390692646167E-2</v>
      </c>
    </row>
    <row r="37" spans="1:12" ht="23.1" customHeight="1" thickTop="1">
      <c r="A37" s="20" t="s">
        <v>90</v>
      </c>
      <c r="B37" s="32"/>
      <c r="C37" s="21"/>
      <c r="D37" s="27"/>
      <c r="F37" s="11"/>
      <c r="H37" s="11"/>
      <c r="J37" s="11"/>
    </row>
    <row r="38" spans="1:12" ht="23.1" customHeight="1">
      <c r="A38" s="7" t="s">
        <v>108</v>
      </c>
      <c r="D38" s="11"/>
      <c r="F38" s="11"/>
      <c r="H38" s="11"/>
      <c r="J38" s="11"/>
    </row>
    <row r="39" spans="1:12" ht="23.1" customHeight="1">
      <c r="A39" s="44"/>
      <c r="C39" s="18"/>
      <c r="D39" s="18"/>
      <c r="E39" s="18"/>
      <c r="F39" s="18"/>
      <c r="G39" s="18"/>
      <c r="H39" s="24"/>
      <c r="I39" s="18"/>
      <c r="J39" s="23" t="s">
        <v>40</v>
      </c>
    </row>
    <row r="40" spans="1:12" s="44" customFormat="1" ht="23.1" customHeight="1">
      <c r="A40" s="4" t="s">
        <v>0</v>
      </c>
      <c r="B40" s="62"/>
      <c r="D40" s="57"/>
      <c r="F40" s="57"/>
      <c r="H40" s="57"/>
      <c r="I40" s="57"/>
      <c r="J40" s="57"/>
    </row>
    <row r="41" spans="1:12" s="44" customFormat="1" ht="23.1" customHeight="1">
      <c r="A41" s="4" t="s">
        <v>219</v>
      </c>
      <c r="B41" s="62"/>
      <c r="D41" s="57"/>
      <c r="F41" s="57"/>
      <c r="H41" s="57"/>
      <c r="I41" s="57"/>
      <c r="J41" s="57"/>
    </row>
    <row r="42" spans="1:12" s="44" customFormat="1" ht="23.1" customHeight="1">
      <c r="A42" s="4" t="s">
        <v>163</v>
      </c>
      <c r="B42" s="62"/>
      <c r="D42" s="57"/>
      <c r="F42" s="57"/>
      <c r="H42" s="57"/>
      <c r="I42" s="57"/>
      <c r="J42" s="57"/>
    </row>
    <row r="43" spans="1:12" s="44" customFormat="1" ht="23.1" customHeight="1">
      <c r="A43" s="20"/>
      <c r="B43" s="35"/>
      <c r="C43" s="63"/>
      <c r="D43" s="63"/>
      <c r="E43" s="63"/>
      <c r="F43" s="63"/>
      <c r="G43" s="63"/>
      <c r="H43" s="63"/>
      <c r="I43" s="63"/>
      <c r="J43" s="45" t="s">
        <v>1</v>
      </c>
    </row>
    <row r="44" spans="1:12" s="44" customFormat="1" ht="23.1" customHeight="1">
      <c r="A44" s="20"/>
      <c r="B44" s="35"/>
      <c r="D44" s="13"/>
      <c r="E44" s="13" t="s">
        <v>2</v>
      </c>
      <c r="F44" s="13"/>
      <c r="G44" s="9"/>
      <c r="H44" s="13"/>
      <c r="I44" s="13" t="s">
        <v>3</v>
      </c>
      <c r="J44" s="13"/>
    </row>
    <row r="45" spans="1:12" s="44" customFormat="1" ht="23.1" customHeight="1">
      <c r="A45" s="20"/>
      <c r="B45" s="14"/>
      <c r="D45" s="1" t="s">
        <v>175</v>
      </c>
      <c r="E45" s="1"/>
      <c r="F45" s="1" t="s">
        <v>124</v>
      </c>
      <c r="G45" s="2"/>
      <c r="H45" s="1" t="s">
        <v>175</v>
      </c>
      <c r="I45" s="1"/>
      <c r="J45" s="1" t="s">
        <v>124</v>
      </c>
    </row>
    <row r="46" spans="1:12" s="65" customFormat="1" ht="23.1" customHeight="1">
      <c r="A46" s="64"/>
      <c r="B46" s="64"/>
      <c r="D46" s="3"/>
      <c r="F46" s="3"/>
      <c r="H46" s="3"/>
      <c r="J46" s="3"/>
    </row>
    <row r="47" spans="1:12" s="44" customFormat="1" ht="23.1" customHeight="1">
      <c r="A47" s="66" t="s">
        <v>117</v>
      </c>
      <c r="B47" s="67"/>
      <c r="C47" s="68"/>
      <c r="D47" s="69">
        <f>SUM(D33)</f>
        <v>-46457</v>
      </c>
      <c r="E47" s="70"/>
      <c r="F47" s="69">
        <f>SUM(F33)</f>
        <v>-67566</v>
      </c>
      <c r="G47" s="71"/>
      <c r="H47" s="69">
        <f>SUM(H31)</f>
        <v>-10179</v>
      </c>
      <c r="I47" s="70"/>
      <c r="J47" s="69">
        <f>SUM(J31)</f>
        <v>-21134</v>
      </c>
    </row>
    <row r="48" spans="1:12" s="44" customFormat="1" ht="23.1" customHeight="1">
      <c r="A48" s="72"/>
      <c r="B48" s="73"/>
      <c r="C48" s="74"/>
      <c r="D48" s="75"/>
      <c r="E48" s="75"/>
      <c r="F48" s="75"/>
      <c r="G48" s="18"/>
      <c r="H48" s="18"/>
      <c r="I48" s="75"/>
      <c r="J48" s="18"/>
    </row>
    <row r="49" spans="1:10" s="44" customFormat="1" ht="23.1" customHeight="1">
      <c r="A49" s="66" t="s">
        <v>58</v>
      </c>
      <c r="B49" s="67"/>
      <c r="C49" s="68"/>
      <c r="D49" s="75"/>
      <c r="E49" s="75"/>
      <c r="F49" s="75"/>
      <c r="G49" s="18"/>
      <c r="H49" s="18"/>
      <c r="I49" s="75"/>
      <c r="J49" s="18"/>
    </row>
    <row r="50" spans="1:10" s="44" customFormat="1" ht="23.1" customHeight="1">
      <c r="A50" s="76" t="s">
        <v>91</v>
      </c>
      <c r="B50" s="67"/>
      <c r="C50" s="18"/>
      <c r="D50" s="18"/>
      <c r="E50" s="75"/>
      <c r="F50" s="18"/>
      <c r="G50" s="18"/>
      <c r="H50" s="18"/>
      <c r="I50" s="75"/>
      <c r="J50" s="18"/>
    </row>
    <row r="51" spans="1:10" s="44" customFormat="1" ht="23.1" customHeight="1">
      <c r="A51" s="76" t="s">
        <v>92</v>
      </c>
      <c r="B51" s="67"/>
      <c r="C51" s="18"/>
      <c r="D51" s="18"/>
      <c r="E51" s="75"/>
      <c r="F51" s="18"/>
      <c r="G51" s="18"/>
      <c r="H51" s="18"/>
      <c r="I51" s="75"/>
      <c r="J51" s="18"/>
    </row>
    <row r="52" spans="1:10" s="44" customFormat="1" ht="23.1" customHeight="1">
      <c r="A52" s="72" t="s">
        <v>171</v>
      </c>
      <c r="B52" s="73"/>
      <c r="C52" s="74"/>
      <c r="D52" s="18"/>
      <c r="E52" s="75"/>
      <c r="F52" s="18"/>
      <c r="G52" s="18"/>
      <c r="H52" s="18"/>
      <c r="I52" s="75"/>
      <c r="J52" s="18"/>
    </row>
    <row r="53" spans="1:10" s="44" customFormat="1" ht="23.1" customHeight="1">
      <c r="A53" s="72" t="s">
        <v>59</v>
      </c>
      <c r="B53" s="73"/>
      <c r="C53" s="74"/>
      <c r="D53" s="18">
        <v>-20635</v>
      </c>
      <c r="E53" s="75"/>
      <c r="F53" s="18">
        <v>-18040</v>
      </c>
      <c r="G53" s="24"/>
      <c r="H53" s="18">
        <v>0</v>
      </c>
      <c r="I53" s="77"/>
      <c r="J53" s="18">
        <v>0</v>
      </c>
    </row>
    <row r="54" spans="1:10" s="44" customFormat="1" ht="23.1" customHeight="1">
      <c r="A54" s="72" t="s">
        <v>91</v>
      </c>
      <c r="B54" s="73"/>
      <c r="C54" s="74"/>
      <c r="D54" s="78"/>
      <c r="E54" s="75"/>
      <c r="F54" s="78"/>
      <c r="G54" s="18"/>
      <c r="H54" s="78"/>
      <c r="I54" s="75"/>
      <c r="J54" s="78"/>
    </row>
    <row r="55" spans="1:10" s="44" customFormat="1" ht="23.1" customHeight="1">
      <c r="A55" s="72" t="s">
        <v>93</v>
      </c>
      <c r="B55" s="73"/>
      <c r="C55" s="74"/>
      <c r="D55" s="22">
        <f>SUM(D53:D53)</f>
        <v>-20635</v>
      </c>
      <c r="E55" s="75"/>
      <c r="F55" s="22">
        <f>SUM(F53:F53)</f>
        <v>-18040</v>
      </c>
      <c r="G55" s="18"/>
      <c r="H55" s="22">
        <f>SUM(H53:H53)</f>
        <v>0</v>
      </c>
      <c r="I55" s="75"/>
      <c r="J55" s="22">
        <f>SUM(J53:J53)</f>
        <v>0</v>
      </c>
    </row>
    <row r="56" spans="1:10" s="44" customFormat="1" ht="23.1" customHeight="1">
      <c r="A56" s="72"/>
      <c r="B56" s="73"/>
      <c r="C56" s="74"/>
      <c r="D56" s="18"/>
      <c r="E56" s="75"/>
      <c r="F56" s="18"/>
      <c r="G56" s="18"/>
      <c r="H56" s="18"/>
      <c r="I56" s="75"/>
      <c r="J56" s="18"/>
    </row>
    <row r="57" spans="1:10" s="44" customFormat="1" ht="23.1" customHeight="1">
      <c r="A57" s="79" t="s">
        <v>105</v>
      </c>
      <c r="B57" s="73"/>
      <c r="C57" s="74"/>
      <c r="D57" s="18"/>
      <c r="E57" s="45"/>
      <c r="F57" s="18"/>
      <c r="G57" s="24"/>
      <c r="H57" s="18"/>
      <c r="I57" s="77"/>
      <c r="J57" s="18"/>
    </row>
    <row r="58" spans="1:10" s="44" customFormat="1" ht="23.1" customHeight="1">
      <c r="A58" s="76" t="s">
        <v>92</v>
      </c>
      <c r="B58" s="73"/>
      <c r="C58" s="74"/>
      <c r="D58" s="18"/>
      <c r="E58" s="45"/>
      <c r="F58" s="18"/>
      <c r="G58" s="24"/>
      <c r="H58" s="18"/>
      <c r="I58" s="77"/>
      <c r="J58" s="18"/>
    </row>
    <row r="59" spans="1:10" s="44" customFormat="1" ht="23.1" customHeight="1">
      <c r="A59" s="72" t="s">
        <v>173</v>
      </c>
      <c r="B59" s="73"/>
      <c r="C59" s="74"/>
      <c r="D59" s="18"/>
      <c r="E59" s="45"/>
      <c r="F59" s="18"/>
      <c r="G59" s="24"/>
      <c r="H59" s="18"/>
      <c r="I59" s="77"/>
      <c r="J59" s="18"/>
    </row>
    <row r="60" spans="1:10" s="44" customFormat="1" ht="23.1" customHeight="1">
      <c r="A60" s="72" t="s">
        <v>172</v>
      </c>
      <c r="B60" s="73"/>
      <c r="C60" s="74"/>
      <c r="D60" s="22">
        <v>0</v>
      </c>
      <c r="E60" s="45"/>
      <c r="F60" s="22">
        <v>25934</v>
      </c>
      <c r="G60" s="24"/>
      <c r="H60" s="22">
        <v>0</v>
      </c>
      <c r="I60" s="77"/>
      <c r="J60" s="22">
        <v>25934</v>
      </c>
    </row>
    <row r="61" spans="1:10" s="44" customFormat="1" ht="23.1" customHeight="1">
      <c r="A61" s="72" t="s">
        <v>106</v>
      </c>
      <c r="B61" s="73"/>
      <c r="C61" s="74"/>
      <c r="D61" s="18"/>
      <c r="E61" s="45"/>
      <c r="F61" s="18"/>
      <c r="G61" s="24"/>
      <c r="H61" s="18"/>
      <c r="I61" s="77"/>
      <c r="J61" s="18"/>
    </row>
    <row r="62" spans="1:10" s="44" customFormat="1" ht="23.1" customHeight="1">
      <c r="A62" s="72" t="s">
        <v>174</v>
      </c>
      <c r="B62" s="73"/>
      <c r="C62" s="74"/>
      <c r="D62" s="22">
        <f>SUM(D59:D60)</f>
        <v>0</v>
      </c>
      <c r="E62" s="45"/>
      <c r="F62" s="22">
        <f>SUM(F59:F60)</f>
        <v>25934</v>
      </c>
      <c r="G62" s="24"/>
      <c r="H62" s="22">
        <f>SUM(H59:H60)</f>
        <v>0</v>
      </c>
      <c r="I62" s="77"/>
      <c r="J62" s="22">
        <f>SUM(J59:J60)</f>
        <v>25934</v>
      </c>
    </row>
    <row r="63" spans="1:10" s="44" customFormat="1" ht="23.1" customHeight="1">
      <c r="A63" s="66" t="s">
        <v>60</v>
      </c>
      <c r="B63" s="80"/>
      <c r="C63" s="74"/>
      <c r="D63" s="69">
        <f>SUM(D55,D62)</f>
        <v>-20635</v>
      </c>
      <c r="E63" s="69"/>
      <c r="F63" s="69">
        <f>SUM(F55,F62)</f>
        <v>7894</v>
      </c>
      <c r="G63" s="69"/>
      <c r="H63" s="69">
        <f>SUM(H55,H62)</f>
        <v>0</v>
      </c>
      <c r="I63" s="77"/>
      <c r="J63" s="69">
        <f>SUM(J55,J62)</f>
        <v>25934</v>
      </c>
    </row>
    <row r="64" spans="1:10" s="44" customFormat="1" ht="23.1" customHeight="1">
      <c r="A64" s="72"/>
      <c r="B64" s="73"/>
      <c r="C64" s="74"/>
      <c r="D64" s="75"/>
      <c r="E64" s="45"/>
      <c r="F64" s="75"/>
      <c r="G64" s="18"/>
      <c r="H64" s="18"/>
      <c r="I64" s="75"/>
      <c r="J64" s="18"/>
    </row>
    <row r="65" spans="1:10" s="44" customFormat="1" ht="23.1" customHeight="1" thickBot="1">
      <c r="A65" s="66" t="s">
        <v>61</v>
      </c>
      <c r="B65" s="67"/>
      <c r="C65" s="68"/>
      <c r="D65" s="81">
        <f>SUM(D47,D63)</f>
        <v>-67092</v>
      </c>
      <c r="E65" s="45"/>
      <c r="F65" s="81">
        <f>SUM(F47,F63)</f>
        <v>-59672</v>
      </c>
      <c r="G65" s="71"/>
      <c r="H65" s="81">
        <f>SUM(H47,H63)</f>
        <v>-10179</v>
      </c>
      <c r="I65" s="75"/>
      <c r="J65" s="81">
        <f>SUM(J47,J63)</f>
        <v>4800</v>
      </c>
    </row>
    <row r="66" spans="1:10" s="44" customFormat="1" ht="23.1" customHeight="1" thickTop="1">
      <c r="A66" s="72"/>
      <c r="B66" s="73"/>
      <c r="C66" s="74"/>
      <c r="D66" s="75"/>
      <c r="E66" s="45"/>
      <c r="F66" s="75"/>
      <c r="G66" s="18"/>
      <c r="H66" s="18"/>
      <c r="I66" s="75"/>
      <c r="J66" s="18"/>
    </row>
    <row r="67" spans="1:10" s="44" customFormat="1" ht="23.1" customHeight="1">
      <c r="A67" s="4" t="s">
        <v>62</v>
      </c>
      <c r="B67" s="73"/>
      <c r="C67" s="74"/>
      <c r="D67" s="75"/>
      <c r="E67" s="45"/>
      <c r="F67" s="75"/>
      <c r="G67" s="18"/>
      <c r="H67" s="18"/>
      <c r="I67" s="75"/>
      <c r="J67" s="18"/>
    </row>
    <row r="68" spans="1:10" s="44" customFormat="1" ht="23.1" customHeight="1" thickBot="1">
      <c r="A68" s="20" t="s">
        <v>115</v>
      </c>
      <c r="B68" s="73"/>
      <c r="C68" s="74"/>
      <c r="D68" s="18">
        <f>SUM(D70-D69)</f>
        <v>-66219</v>
      </c>
      <c r="E68" s="45"/>
      <c r="F68" s="18">
        <f>SUM(F70-F69)</f>
        <v>-64153</v>
      </c>
      <c r="G68" s="18"/>
      <c r="H68" s="81">
        <f>SUM(H65)</f>
        <v>-10179</v>
      </c>
      <c r="I68" s="75"/>
      <c r="J68" s="81">
        <f>SUM(J65)</f>
        <v>4800</v>
      </c>
    </row>
    <row r="69" spans="1:10" s="44" customFormat="1" ht="23.1" customHeight="1" thickTop="1">
      <c r="A69" s="20" t="s">
        <v>74</v>
      </c>
      <c r="B69" s="73"/>
      <c r="C69" s="74"/>
      <c r="D69" s="22">
        <v>-873</v>
      </c>
      <c r="E69" s="45"/>
      <c r="F69" s="22">
        <v>4481</v>
      </c>
      <c r="G69" s="24"/>
      <c r="H69" s="18"/>
      <c r="I69" s="75"/>
      <c r="J69" s="18"/>
    </row>
    <row r="70" spans="1:10" s="44" customFormat="1" ht="23.1" customHeight="1" thickBot="1">
      <c r="A70" s="72"/>
      <c r="B70" s="73"/>
      <c r="C70" s="74"/>
      <c r="D70" s="82">
        <f>SUM(D65)</f>
        <v>-67092</v>
      </c>
      <c r="E70" s="83"/>
      <c r="F70" s="82">
        <f>SUM(F65)</f>
        <v>-59672</v>
      </c>
      <c r="G70" s="18"/>
      <c r="H70" s="18"/>
      <c r="I70" s="75"/>
      <c r="J70" s="18"/>
    </row>
    <row r="71" spans="1:10" s="44" customFormat="1" ht="23.1" customHeight="1" thickTop="1">
      <c r="A71" s="20"/>
      <c r="B71" s="62"/>
      <c r="D71" s="57"/>
      <c r="F71" s="57"/>
      <c r="H71" s="57"/>
      <c r="I71" s="57"/>
      <c r="J71" s="57"/>
    </row>
    <row r="72" spans="1:10" s="44" customFormat="1" ht="23.1" customHeight="1">
      <c r="A72" s="7" t="s">
        <v>108</v>
      </c>
      <c r="B72" s="62"/>
      <c r="D72" s="57"/>
      <c r="F72" s="57"/>
      <c r="H72" s="57"/>
      <c r="I72" s="57"/>
      <c r="J72" s="57"/>
    </row>
  </sheetData>
  <printOptions horizontalCentered="1"/>
  <pageMargins left="0.64" right="0.34" top="0.78" bottom="0.2" header="0.3" footer="0.3"/>
  <pageSetup paperSize="9" scale="73" fitToHeight="7" orientation="portrait" r:id="rId1"/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V27"/>
  <sheetViews>
    <sheetView showGridLines="0" view="pageBreakPreview" topLeftCell="L10" zoomScale="85" zoomScaleNormal="90" zoomScaleSheetLayoutView="85" workbookViewId="0">
      <selection activeCell="AC18" sqref="AC18:AC19"/>
    </sheetView>
  </sheetViews>
  <sheetFormatPr defaultColWidth="9.33203125" defaultRowHeight="24" customHeight="1"/>
  <cols>
    <col min="1" max="1" width="41.77734375" style="20" customWidth="1"/>
    <col min="2" max="2" width="17.6640625" style="20" customWidth="1"/>
    <col min="3" max="3" width="1.44140625" style="20" customWidth="1"/>
    <col min="4" max="4" width="17.6640625" style="20" customWidth="1"/>
    <col min="5" max="5" width="1.5546875" style="20" customWidth="1"/>
    <col min="6" max="6" width="18.6640625" style="20" customWidth="1"/>
    <col min="7" max="7" width="1.44140625" style="20" customWidth="1"/>
    <col min="8" max="8" width="17.6640625" style="20" customWidth="1"/>
    <col min="9" max="9" width="1.44140625" style="20" customWidth="1"/>
    <col min="10" max="10" width="17" style="20" bestFit="1" customWidth="1"/>
    <col min="11" max="11" width="1.5546875" style="20" customWidth="1"/>
    <col min="12" max="12" width="20.6640625" style="20" customWidth="1"/>
    <col min="13" max="13" width="1.33203125" style="20" customWidth="1"/>
    <col min="14" max="14" width="20.6640625" style="20" customWidth="1"/>
    <col min="15" max="15" width="1.44140625" style="20" customWidth="1"/>
    <col min="16" max="16" width="17.6640625" style="20" customWidth="1"/>
    <col min="17" max="17" width="1.44140625" style="20" customWidth="1"/>
    <col min="18" max="18" width="17.6640625" style="20" customWidth="1"/>
    <col min="19" max="19" width="1.44140625" style="20" customWidth="1"/>
    <col min="20" max="20" width="17.5546875" style="20" customWidth="1"/>
    <col min="21" max="21" width="1.44140625" style="20" customWidth="1"/>
    <col min="22" max="22" width="17.6640625" style="20" customWidth="1"/>
    <col min="23" max="16384" width="9.33203125" style="20"/>
  </cols>
  <sheetData>
    <row r="1" spans="1:22" ht="24" customHeight="1">
      <c r="V1" s="23" t="s">
        <v>40</v>
      </c>
    </row>
    <row r="2" spans="1:22" ht="24" customHeight="1">
      <c r="A2" s="4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</row>
    <row r="3" spans="1:22" ht="24" customHeight="1">
      <c r="A3" s="4" t="s">
        <v>220</v>
      </c>
    </row>
    <row r="4" spans="1:22" ht="24" customHeight="1">
      <c r="A4" s="4" t="s">
        <v>163</v>
      </c>
    </row>
    <row r="5" spans="1:22" ht="24" customHeight="1">
      <c r="A5" s="97" t="s">
        <v>1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</row>
    <row r="6" spans="1:22" ht="24" customHeight="1">
      <c r="A6" s="35"/>
      <c r="B6" s="98" t="s">
        <v>2</v>
      </c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</row>
    <row r="7" spans="1:22" ht="24" customHeight="1">
      <c r="A7" s="35"/>
      <c r="B7" s="99" t="s">
        <v>73</v>
      </c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35"/>
      <c r="T7" s="35"/>
      <c r="U7" s="35"/>
      <c r="V7" s="35"/>
    </row>
    <row r="8" spans="1:22" ht="24" customHeight="1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99" t="s">
        <v>57</v>
      </c>
      <c r="M8" s="99"/>
      <c r="N8" s="99"/>
      <c r="O8" s="99"/>
      <c r="P8" s="99"/>
      <c r="Q8" s="35"/>
      <c r="R8" s="35"/>
      <c r="S8" s="35"/>
      <c r="T8" s="35"/>
      <c r="U8" s="35"/>
      <c r="V8" s="35"/>
    </row>
    <row r="9" spans="1:22" ht="24" customHeight="1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99" t="s">
        <v>82</v>
      </c>
      <c r="M9" s="99"/>
      <c r="N9" s="99"/>
      <c r="O9" s="35"/>
      <c r="P9" s="35"/>
      <c r="Q9" s="35"/>
      <c r="R9" s="35"/>
      <c r="S9" s="35"/>
      <c r="T9" s="35"/>
      <c r="U9" s="35"/>
      <c r="V9" s="35"/>
    </row>
    <row r="10" spans="1:22" ht="24" customHeight="1">
      <c r="A10" s="35"/>
      <c r="B10" s="35"/>
      <c r="C10" s="35"/>
      <c r="D10" s="35"/>
      <c r="E10" s="35"/>
      <c r="F10" s="35"/>
      <c r="G10" s="35"/>
      <c r="H10" s="100" t="s">
        <v>27</v>
      </c>
      <c r="I10" s="100"/>
      <c r="J10" s="100"/>
      <c r="K10" s="35"/>
      <c r="L10" s="35" t="s">
        <v>70</v>
      </c>
      <c r="M10" s="35"/>
      <c r="N10" s="46" t="s">
        <v>179</v>
      </c>
      <c r="O10" s="35"/>
      <c r="P10" s="35" t="s">
        <v>83</v>
      </c>
      <c r="Q10" s="35"/>
      <c r="R10" s="35" t="s">
        <v>54</v>
      </c>
      <c r="S10" s="35"/>
      <c r="T10" s="35"/>
      <c r="U10" s="35"/>
    </row>
    <row r="11" spans="1:22" ht="24" customHeight="1">
      <c r="A11" s="35"/>
      <c r="B11" s="35" t="s">
        <v>52</v>
      </c>
      <c r="C11" s="35"/>
      <c r="D11" s="35"/>
      <c r="E11" s="35"/>
      <c r="F11" s="46" t="s">
        <v>177</v>
      </c>
      <c r="G11" s="35"/>
      <c r="H11" s="96" t="s">
        <v>102</v>
      </c>
      <c r="I11" s="96"/>
      <c r="K11" s="35"/>
      <c r="L11" s="35" t="s">
        <v>67</v>
      </c>
      <c r="M11" s="35"/>
      <c r="N11" s="46" t="s">
        <v>180</v>
      </c>
      <c r="O11" s="35"/>
      <c r="P11" s="35" t="s">
        <v>84</v>
      </c>
      <c r="Q11" s="35"/>
      <c r="R11" s="35" t="s">
        <v>55</v>
      </c>
      <c r="S11" s="35"/>
      <c r="T11" s="35" t="s">
        <v>183</v>
      </c>
      <c r="U11" s="35"/>
      <c r="V11" s="35" t="s">
        <v>65</v>
      </c>
    </row>
    <row r="12" spans="1:22" s="35" customFormat="1" ht="24" customHeight="1">
      <c r="B12" s="35" t="s">
        <v>176</v>
      </c>
      <c r="D12" s="35" t="s">
        <v>125</v>
      </c>
      <c r="F12" s="46" t="s">
        <v>178</v>
      </c>
      <c r="H12" s="35" t="s">
        <v>126</v>
      </c>
      <c r="L12" s="35" t="s">
        <v>68</v>
      </c>
      <c r="N12" s="46" t="s">
        <v>181</v>
      </c>
      <c r="P12" s="35" t="s">
        <v>66</v>
      </c>
      <c r="R12" s="35" t="s">
        <v>85</v>
      </c>
      <c r="T12" s="35" t="s">
        <v>184</v>
      </c>
      <c r="V12" s="35" t="s">
        <v>66</v>
      </c>
    </row>
    <row r="13" spans="1:22" s="35" customFormat="1" ht="24" customHeight="1">
      <c r="B13" s="38" t="s">
        <v>53</v>
      </c>
      <c r="D13" s="38" t="s">
        <v>127</v>
      </c>
      <c r="F13" s="47" t="s">
        <v>128</v>
      </c>
      <c r="H13" s="38" t="s">
        <v>129</v>
      </c>
      <c r="J13" s="38" t="s">
        <v>130</v>
      </c>
      <c r="L13" s="38" t="s">
        <v>69</v>
      </c>
      <c r="N13" s="47" t="s">
        <v>182</v>
      </c>
      <c r="P13" s="38" t="s">
        <v>63</v>
      </c>
      <c r="R13" s="38" t="s">
        <v>86</v>
      </c>
      <c r="T13" s="38" t="s">
        <v>185</v>
      </c>
      <c r="V13" s="38" t="s">
        <v>63</v>
      </c>
    </row>
    <row r="14" spans="1:22" s="35" customFormat="1" ht="24" customHeight="1">
      <c r="F14" s="46"/>
    </row>
    <row r="15" spans="1:22" ht="24" customHeight="1">
      <c r="A15" s="4" t="s">
        <v>132</v>
      </c>
      <c r="B15" s="18">
        <v>592929</v>
      </c>
      <c r="C15" s="18"/>
      <c r="D15" s="18">
        <v>817979</v>
      </c>
      <c r="E15" s="18"/>
      <c r="F15" s="18">
        <v>3669</v>
      </c>
      <c r="G15" s="18"/>
      <c r="H15" s="18">
        <v>70293</v>
      </c>
      <c r="I15" s="18"/>
      <c r="J15" s="18">
        <v>832495</v>
      </c>
      <c r="K15" s="18"/>
      <c r="L15" s="18">
        <v>123912</v>
      </c>
      <c r="M15" s="18"/>
      <c r="N15" s="18">
        <v>-92172</v>
      </c>
      <c r="O15" s="18"/>
      <c r="P15" s="18">
        <f>SUM(L15:N15)</f>
        <v>31740</v>
      </c>
      <c r="Q15" s="27"/>
      <c r="R15" s="18">
        <f>SUM(B15:J15,P15)</f>
        <v>2349105</v>
      </c>
      <c r="S15" s="27"/>
      <c r="T15" s="18">
        <v>-3878</v>
      </c>
      <c r="U15" s="27"/>
      <c r="V15" s="18">
        <f>SUM(R15:T15)</f>
        <v>2345227</v>
      </c>
    </row>
    <row r="16" spans="1:22" ht="24" customHeight="1">
      <c r="A16" s="20" t="s">
        <v>88</v>
      </c>
      <c r="B16" s="18">
        <v>0</v>
      </c>
      <c r="C16" s="18"/>
      <c r="D16" s="18">
        <v>0</v>
      </c>
      <c r="E16" s="18"/>
      <c r="F16" s="18">
        <v>0</v>
      </c>
      <c r="G16" s="18"/>
      <c r="H16" s="18">
        <v>0</v>
      </c>
      <c r="I16" s="18"/>
      <c r="J16" s="18">
        <v>-71935</v>
      </c>
      <c r="K16" s="18"/>
      <c r="L16" s="18">
        <v>0</v>
      </c>
      <c r="M16" s="18"/>
      <c r="N16" s="18">
        <v>0</v>
      </c>
      <c r="O16" s="18"/>
      <c r="P16" s="27">
        <f>SUM(L16:O16)</f>
        <v>0</v>
      </c>
      <c r="Q16" s="18"/>
      <c r="R16" s="18">
        <f>SUM(B16:K16,P16)</f>
        <v>-71935</v>
      </c>
      <c r="S16" s="18"/>
      <c r="T16" s="18">
        <v>4369</v>
      </c>
      <c r="U16" s="18"/>
      <c r="V16" s="18">
        <f>SUM(R16:T16)</f>
        <v>-67566</v>
      </c>
    </row>
    <row r="17" spans="1:22" ht="24" customHeight="1">
      <c r="A17" s="20" t="s">
        <v>60</v>
      </c>
      <c r="B17" s="18">
        <v>0</v>
      </c>
      <c r="C17" s="18"/>
      <c r="D17" s="18">
        <v>0</v>
      </c>
      <c r="E17" s="18"/>
      <c r="F17" s="18">
        <v>0</v>
      </c>
      <c r="G17" s="18"/>
      <c r="H17" s="18">
        <v>0</v>
      </c>
      <c r="I17" s="18"/>
      <c r="J17" s="18">
        <v>0</v>
      </c>
      <c r="K17" s="18"/>
      <c r="L17" s="18">
        <v>-18152</v>
      </c>
      <c r="M17" s="18"/>
      <c r="N17" s="18">
        <v>25934</v>
      </c>
      <c r="O17" s="18"/>
      <c r="P17" s="27">
        <f>SUM(L17:O17)</f>
        <v>7782</v>
      </c>
      <c r="Q17" s="18"/>
      <c r="R17" s="27">
        <f>SUM(P17,B17:K17)</f>
        <v>7782</v>
      </c>
      <c r="S17" s="18"/>
      <c r="T17" s="18">
        <v>112</v>
      </c>
      <c r="U17" s="18"/>
      <c r="V17" s="27">
        <f>SUM(R17:U17)</f>
        <v>7894</v>
      </c>
    </row>
    <row r="18" spans="1:22" ht="24" customHeight="1" thickBot="1">
      <c r="A18" s="4" t="s">
        <v>131</v>
      </c>
      <c r="B18" s="43">
        <f>SUM(B16:B17,B15)</f>
        <v>592929</v>
      </c>
      <c r="C18" s="27"/>
      <c r="D18" s="43">
        <f>SUM(D16:D17,D15)</f>
        <v>817979</v>
      </c>
      <c r="E18" s="27"/>
      <c r="F18" s="43">
        <f>SUM(F16:F17,F15)</f>
        <v>3669</v>
      </c>
      <c r="G18" s="27"/>
      <c r="H18" s="43">
        <f>SUM(H16:H17,H15)</f>
        <v>70293</v>
      </c>
      <c r="I18" s="27"/>
      <c r="J18" s="43">
        <f>SUM(J16:J17,J15)</f>
        <v>760560</v>
      </c>
      <c r="K18" s="27"/>
      <c r="L18" s="43">
        <f>SUM(L16:L17,L15)</f>
        <v>105760</v>
      </c>
      <c r="M18" s="27"/>
      <c r="N18" s="43">
        <f>SUM(N16:N17,N15)</f>
        <v>-66238</v>
      </c>
      <c r="O18" s="27"/>
      <c r="P18" s="43">
        <f>SUM(P16:P17,P15)</f>
        <v>39522</v>
      </c>
      <c r="Q18" s="27"/>
      <c r="R18" s="43">
        <f>SUM(R16:R17,R15)</f>
        <v>2284952</v>
      </c>
      <c r="S18" s="27"/>
      <c r="T18" s="43">
        <f>SUM(T16:T17,T15)</f>
        <v>603</v>
      </c>
      <c r="U18" s="27"/>
      <c r="V18" s="43">
        <f>SUM(V16:V17,V15)</f>
        <v>2285555</v>
      </c>
    </row>
    <row r="19" spans="1:22" ht="24" customHeight="1" thickTop="1"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</row>
    <row r="20" spans="1:22" ht="24" customHeight="1">
      <c r="A20" s="4" t="s">
        <v>186</v>
      </c>
      <c r="B20" s="18">
        <v>592929</v>
      </c>
      <c r="C20" s="18"/>
      <c r="D20" s="18">
        <v>817979</v>
      </c>
      <c r="E20" s="18"/>
      <c r="F20" s="18">
        <v>3669</v>
      </c>
      <c r="G20" s="18"/>
      <c r="H20" s="18">
        <v>70293</v>
      </c>
      <c r="I20" s="18"/>
      <c r="J20" s="18">
        <v>318105</v>
      </c>
      <c r="K20" s="18"/>
      <c r="L20" s="18">
        <v>148088</v>
      </c>
      <c r="M20" s="18"/>
      <c r="N20" s="18">
        <v>0</v>
      </c>
      <c r="O20" s="18"/>
      <c r="P20" s="18">
        <f>SUM(L20:N20)</f>
        <v>148088</v>
      </c>
      <c r="Q20" s="27"/>
      <c r="R20" s="18">
        <f>SUM(B20:J20,P20)</f>
        <v>1951063</v>
      </c>
      <c r="S20" s="27"/>
      <c r="T20" s="18">
        <v>13072</v>
      </c>
      <c r="U20" s="27"/>
      <c r="V20" s="18">
        <f>SUM(R20:T20)</f>
        <v>1964135</v>
      </c>
    </row>
    <row r="21" spans="1:22" ht="24" customHeight="1">
      <c r="A21" s="20" t="s">
        <v>117</v>
      </c>
      <c r="B21" s="27">
        <v>0</v>
      </c>
      <c r="C21" s="27"/>
      <c r="D21" s="27">
        <v>0</v>
      </c>
      <c r="E21" s="27"/>
      <c r="F21" s="27">
        <v>0</v>
      </c>
      <c r="G21" s="27"/>
      <c r="H21" s="27">
        <v>0</v>
      </c>
      <c r="I21" s="27"/>
      <c r="J21" s="18">
        <f>PL!D31</f>
        <v>-45577</v>
      </c>
      <c r="K21" s="27"/>
      <c r="L21" s="27">
        <v>0</v>
      </c>
      <c r="M21" s="27"/>
      <c r="N21" s="27">
        <v>0</v>
      </c>
      <c r="O21" s="27"/>
      <c r="P21" s="18">
        <f>SUM(L21:N21)</f>
        <v>0</v>
      </c>
      <c r="Q21" s="27"/>
      <c r="R21" s="27">
        <f>SUM(B21:J21,P21)</f>
        <v>-45577</v>
      </c>
      <c r="S21" s="27"/>
      <c r="T21" s="27">
        <f>PL!D32</f>
        <v>-880</v>
      </c>
      <c r="U21" s="27"/>
      <c r="V21" s="27">
        <f>SUM(R21:T21)</f>
        <v>-46457</v>
      </c>
    </row>
    <row r="22" spans="1:22" ht="24" customHeight="1">
      <c r="A22" s="20" t="s">
        <v>60</v>
      </c>
      <c r="B22" s="18">
        <v>0</v>
      </c>
      <c r="C22" s="18"/>
      <c r="D22" s="18">
        <v>0</v>
      </c>
      <c r="E22" s="18"/>
      <c r="F22" s="18">
        <v>0</v>
      </c>
      <c r="G22" s="18"/>
      <c r="H22" s="18">
        <v>0</v>
      </c>
      <c r="I22" s="18"/>
      <c r="J22" s="18">
        <v>0</v>
      </c>
      <c r="K22" s="18"/>
      <c r="L22" s="18">
        <v>-20642</v>
      </c>
      <c r="M22" s="18"/>
      <c r="N22" s="18">
        <v>0</v>
      </c>
      <c r="O22" s="18"/>
      <c r="P22" s="18">
        <f>SUM(L22:N22)</f>
        <v>-20642</v>
      </c>
      <c r="Q22" s="18"/>
      <c r="R22" s="27">
        <f>SUM(B22:J22,P22)</f>
        <v>-20642</v>
      </c>
      <c r="S22" s="18"/>
      <c r="T22" s="18">
        <v>7</v>
      </c>
      <c r="U22" s="18"/>
      <c r="V22" s="27">
        <f>SUM(R22:T22)</f>
        <v>-20635</v>
      </c>
    </row>
    <row r="23" spans="1:22" ht="24" customHeight="1" thickBot="1">
      <c r="A23" s="4" t="s">
        <v>187</v>
      </c>
      <c r="B23" s="43">
        <f>SUM(B21:B22,B20)</f>
        <v>592929</v>
      </c>
      <c r="C23" s="27"/>
      <c r="D23" s="43">
        <f>SUM(D21:D22,D20)</f>
        <v>817979</v>
      </c>
      <c r="E23" s="27"/>
      <c r="F23" s="43">
        <f>SUM(F21:F22,F20)</f>
        <v>3669</v>
      </c>
      <c r="G23" s="27"/>
      <c r="H23" s="43">
        <f>SUM(H21:H22,H20)</f>
        <v>70293</v>
      </c>
      <c r="I23" s="27"/>
      <c r="J23" s="43">
        <f>SUM(J21:J22,J20)</f>
        <v>272528</v>
      </c>
      <c r="K23" s="27"/>
      <c r="L23" s="43">
        <f>SUM(L21:L22,L20)</f>
        <v>127446</v>
      </c>
      <c r="M23" s="27"/>
      <c r="N23" s="43">
        <f>SUM(N21:N22,N20)</f>
        <v>0</v>
      </c>
      <c r="O23" s="27"/>
      <c r="P23" s="43">
        <f>SUM(P21:P22,P20)</f>
        <v>127446</v>
      </c>
      <c r="Q23" s="27"/>
      <c r="R23" s="43">
        <f>SUM(B23:J23,P23)</f>
        <v>1884844</v>
      </c>
      <c r="S23" s="27"/>
      <c r="T23" s="43">
        <f>SUM(T21:T22,T20)</f>
        <v>12199</v>
      </c>
      <c r="U23" s="27"/>
      <c r="V23" s="43">
        <f>SUM(V21:V22,V20)</f>
        <v>1897043</v>
      </c>
    </row>
    <row r="24" spans="1:22" ht="24" customHeight="1" thickTop="1"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>
        <f>SUM(V23-BS!D79)</f>
        <v>0</v>
      </c>
    </row>
    <row r="25" spans="1:22" ht="24" customHeight="1">
      <c r="A25" s="7" t="s">
        <v>108</v>
      </c>
      <c r="V25" s="44"/>
    </row>
    <row r="26" spans="1:22" ht="24" customHeight="1">
      <c r="V26" s="44"/>
    </row>
    <row r="27" spans="1:22" ht="24" customHeight="1">
      <c r="V27" s="44"/>
    </row>
  </sheetData>
  <mergeCells count="7">
    <mergeCell ref="H11:I11"/>
    <mergeCell ref="A5:V5"/>
    <mergeCell ref="B6:V6"/>
    <mergeCell ref="B7:R7"/>
    <mergeCell ref="L8:P8"/>
    <mergeCell ref="L9:N9"/>
    <mergeCell ref="H10:J10"/>
  </mergeCells>
  <printOptions horizontalCentered="1"/>
  <pageMargins left="0.25" right="0.25" top="0.90551181102362199" bottom="0.31496062992126" header="0.31496062992126" footer="0.31496062992126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P25"/>
  <sheetViews>
    <sheetView showGridLines="0" view="pageBreakPreview" topLeftCell="A13" zoomScale="85" zoomScaleNormal="90" zoomScaleSheetLayoutView="85" workbookViewId="0">
      <selection activeCell="A28" sqref="A28"/>
    </sheetView>
  </sheetViews>
  <sheetFormatPr defaultColWidth="9.33203125" defaultRowHeight="24" customHeight="1"/>
  <cols>
    <col min="1" max="1" width="41.5546875" style="20" customWidth="1"/>
    <col min="2" max="2" width="19.33203125" style="20" customWidth="1"/>
    <col min="3" max="3" width="1.44140625" style="20" customWidth="1"/>
    <col min="4" max="4" width="17.33203125" style="20" customWidth="1"/>
    <col min="5" max="5" width="1.44140625" style="20" customWidth="1"/>
    <col min="6" max="6" width="19.6640625" style="20" customWidth="1"/>
    <col min="7" max="7" width="1.44140625" style="20" customWidth="1"/>
    <col min="8" max="8" width="18.6640625" style="20" customWidth="1"/>
    <col min="9" max="9" width="1.44140625" style="20" customWidth="1"/>
    <col min="10" max="10" width="18.6640625" style="20" customWidth="1"/>
    <col min="11" max="11" width="1.44140625" style="20" customWidth="1"/>
    <col min="12" max="12" width="26.5546875" style="20" customWidth="1"/>
    <col min="13" max="13" width="1.44140625" style="20" customWidth="1"/>
    <col min="14" max="14" width="19.33203125" style="20" customWidth="1"/>
    <col min="15" max="15" width="1.44140625" style="20" customWidth="1"/>
    <col min="16" max="17" width="9.33203125" style="20"/>
    <col min="18" max="18" width="16.6640625" style="20" customWidth="1"/>
    <col min="19" max="16384" width="9.33203125" style="20"/>
  </cols>
  <sheetData>
    <row r="1" spans="1:16" ht="24" customHeight="1">
      <c r="N1" s="23" t="s">
        <v>40</v>
      </c>
    </row>
    <row r="2" spans="1:16" ht="24" customHeight="1">
      <c r="A2" s="4" t="s">
        <v>0</v>
      </c>
      <c r="B2" s="4"/>
      <c r="C2" s="4"/>
      <c r="D2" s="4"/>
      <c r="E2" s="4"/>
      <c r="F2" s="4"/>
      <c r="G2" s="4"/>
      <c r="I2" s="4"/>
      <c r="J2" s="4"/>
      <c r="K2" s="4"/>
      <c r="L2" s="4"/>
      <c r="M2" s="4"/>
    </row>
    <row r="3" spans="1:16" ht="24" customHeight="1">
      <c r="A3" s="4" t="s">
        <v>221</v>
      </c>
      <c r="B3" s="4"/>
      <c r="C3" s="4"/>
      <c r="D3" s="4"/>
      <c r="E3" s="4"/>
      <c r="F3" s="4"/>
      <c r="G3" s="4"/>
      <c r="I3" s="4"/>
      <c r="J3" s="4"/>
      <c r="K3" s="4"/>
      <c r="L3" s="4"/>
      <c r="M3" s="4"/>
      <c r="N3" s="4"/>
    </row>
    <row r="4" spans="1:16" ht="24" customHeight="1">
      <c r="A4" s="4" t="s">
        <v>163</v>
      </c>
      <c r="B4" s="4"/>
      <c r="C4" s="4"/>
      <c r="D4" s="4"/>
      <c r="E4" s="4"/>
      <c r="F4" s="4"/>
      <c r="G4" s="4"/>
      <c r="I4" s="4"/>
      <c r="J4" s="4"/>
      <c r="K4" s="4"/>
      <c r="L4" s="4"/>
      <c r="M4" s="4"/>
      <c r="N4" s="4"/>
    </row>
    <row r="5" spans="1:16" ht="24" customHeight="1">
      <c r="A5" s="35"/>
      <c r="B5" s="35"/>
      <c r="C5" s="35"/>
      <c r="D5" s="35"/>
      <c r="E5" s="35"/>
      <c r="F5" s="35"/>
      <c r="G5" s="35"/>
      <c r="I5" s="35"/>
      <c r="J5" s="35"/>
      <c r="K5" s="35"/>
      <c r="L5" s="35"/>
      <c r="M5" s="35"/>
      <c r="N5" s="23" t="s">
        <v>1</v>
      </c>
      <c r="O5" s="35"/>
    </row>
    <row r="6" spans="1:16" ht="24" customHeight="1">
      <c r="A6" s="35"/>
      <c r="B6" s="98" t="s">
        <v>3</v>
      </c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</row>
    <row r="7" spans="1:16" ht="24" customHeight="1">
      <c r="A7" s="35"/>
      <c r="B7" s="36"/>
      <c r="C7" s="36"/>
      <c r="D7" s="36"/>
      <c r="E7" s="36"/>
      <c r="F7" s="36"/>
      <c r="G7" s="36"/>
      <c r="H7" s="36"/>
      <c r="I7" s="36"/>
      <c r="J7" s="36"/>
      <c r="K7" s="36"/>
      <c r="L7" s="37" t="s">
        <v>116</v>
      </c>
      <c r="M7" s="35"/>
      <c r="N7" s="36"/>
    </row>
    <row r="8" spans="1:16" ht="24" customHeight="1">
      <c r="A8" s="35"/>
      <c r="B8" s="36"/>
      <c r="C8" s="36"/>
      <c r="D8" s="36"/>
      <c r="E8" s="36"/>
      <c r="F8" s="36"/>
      <c r="G8" s="36"/>
      <c r="H8" s="36"/>
      <c r="I8" s="36"/>
      <c r="J8" s="36"/>
      <c r="K8" s="36"/>
      <c r="L8" s="38" t="s">
        <v>134</v>
      </c>
      <c r="M8" s="35"/>
      <c r="N8" s="36"/>
    </row>
    <row r="9" spans="1:16" s="35" customFormat="1" ht="24" customHeight="1">
      <c r="L9" s="38" t="s">
        <v>82</v>
      </c>
    </row>
    <row r="10" spans="1:16" s="35" customFormat="1" ht="24" customHeight="1">
      <c r="L10" s="39" t="s">
        <v>179</v>
      </c>
    </row>
    <row r="11" spans="1:16" s="35" customFormat="1" ht="24" customHeight="1">
      <c r="B11" s="35" t="s">
        <v>52</v>
      </c>
      <c r="F11" s="46" t="s">
        <v>177</v>
      </c>
      <c r="H11" s="100" t="s">
        <v>27</v>
      </c>
      <c r="I11" s="100"/>
      <c r="J11" s="100"/>
      <c r="L11" s="39" t="s">
        <v>188</v>
      </c>
    </row>
    <row r="12" spans="1:16" s="35" customFormat="1" ht="24" customHeight="1">
      <c r="B12" s="35" t="s">
        <v>176</v>
      </c>
      <c r="F12" s="46" t="s">
        <v>178</v>
      </c>
      <c r="H12" s="96" t="s">
        <v>102</v>
      </c>
      <c r="I12" s="96"/>
      <c r="L12" s="39" t="s">
        <v>189</v>
      </c>
      <c r="N12" s="35" t="s">
        <v>87</v>
      </c>
    </row>
    <row r="13" spans="1:16" s="35" customFormat="1" ht="24" customHeight="1">
      <c r="B13" s="38" t="s">
        <v>53</v>
      </c>
      <c r="D13" s="38" t="s">
        <v>26</v>
      </c>
      <c r="F13" s="47" t="s">
        <v>128</v>
      </c>
      <c r="H13" s="38" t="s">
        <v>135</v>
      </c>
      <c r="J13" s="38" t="s">
        <v>130</v>
      </c>
      <c r="L13" s="40" t="s">
        <v>182</v>
      </c>
      <c r="N13" s="38" t="s">
        <v>63</v>
      </c>
    </row>
    <row r="14" spans="1:16" ht="24" customHeight="1">
      <c r="A14" s="4"/>
      <c r="B14" s="41"/>
      <c r="C14" s="15"/>
      <c r="D14" s="41"/>
      <c r="E14" s="15"/>
      <c r="F14" s="41"/>
      <c r="G14" s="15"/>
      <c r="H14" s="41"/>
      <c r="I14" s="15"/>
      <c r="J14" s="41"/>
      <c r="K14" s="15"/>
      <c r="L14" s="41"/>
      <c r="M14" s="15"/>
      <c r="N14" s="41"/>
      <c r="O14" s="15"/>
    </row>
    <row r="15" spans="1:16" ht="24" customHeight="1">
      <c r="A15" s="4" t="s">
        <v>133</v>
      </c>
      <c r="B15" s="27">
        <v>592929</v>
      </c>
      <c r="C15" s="27"/>
      <c r="D15" s="27">
        <v>817979</v>
      </c>
      <c r="E15" s="27"/>
      <c r="F15" s="27">
        <v>3669</v>
      </c>
      <c r="G15" s="27"/>
      <c r="H15" s="27">
        <v>59293</v>
      </c>
      <c r="I15" s="27"/>
      <c r="J15" s="27">
        <v>873517</v>
      </c>
      <c r="K15" s="27"/>
      <c r="L15" s="27">
        <v>-92172</v>
      </c>
      <c r="M15" s="27"/>
      <c r="N15" s="27">
        <f>SUM(B15:L15)</f>
        <v>2255215</v>
      </c>
    </row>
    <row r="16" spans="1:16" ht="24" customHeight="1">
      <c r="A16" s="20" t="s">
        <v>117</v>
      </c>
      <c r="B16" s="42">
        <v>0</v>
      </c>
      <c r="C16" s="42"/>
      <c r="D16" s="42">
        <v>0</v>
      </c>
      <c r="E16" s="42"/>
      <c r="F16" s="42">
        <v>0</v>
      </c>
      <c r="G16" s="42"/>
      <c r="H16" s="42">
        <v>0</v>
      </c>
      <c r="I16" s="42"/>
      <c r="J16" s="42">
        <v>-21134</v>
      </c>
      <c r="K16" s="42"/>
      <c r="L16" s="42">
        <v>0</v>
      </c>
      <c r="M16" s="42"/>
      <c r="N16" s="42">
        <f>SUM(B16:L16)</f>
        <v>-21134</v>
      </c>
      <c r="O16" s="15"/>
      <c r="P16" s="15"/>
    </row>
    <row r="17" spans="1:16" ht="24" customHeight="1">
      <c r="A17" s="20" t="s">
        <v>60</v>
      </c>
      <c r="B17" s="42">
        <v>0</v>
      </c>
      <c r="C17" s="42"/>
      <c r="D17" s="42">
        <v>0</v>
      </c>
      <c r="E17" s="42"/>
      <c r="F17" s="42">
        <v>0</v>
      </c>
      <c r="G17" s="42"/>
      <c r="H17" s="42">
        <v>0</v>
      </c>
      <c r="I17" s="42"/>
      <c r="J17" s="42">
        <v>0</v>
      </c>
      <c r="K17" s="42"/>
      <c r="L17" s="42">
        <v>25934</v>
      </c>
      <c r="M17" s="42"/>
      <c r="N17" s="42">
        <f>SUM(B17:L17)</f>
        <v>25934</v>
      </c>
      <c r="O17" s="15"/>
      <c r="P17" s="15"/>
    </row>
    <row r="18" spans="1:16" ht="24" customHeight="1" thickBot="1">
      <c r="A18" s="4" t="s">
        <v>131</v>
      </c>
      <c r="B18" s="43">
        <f>SUM(B15,B16:B17)</f>
        <v>592929</v>
      </c>
      <c r="C18" s="27"/>
      <c r="D18" s="43">
        <f>SUM(D15,D16:D17)</f>
        <v>817979</v>
      </c>
      <c r="E18" s="27"/>
      <c r="F18" s="43">
        <f>SUM(F15,F16:F17)</f>
        <v>3669</v>
      </c>
      <c r="G18" s="27"/>
      <c r="H18" s="43">
        <f>SUM(H15,H16:H17)</f>
        <v>59293</v>
      </c>
      <c r="I18" s="27"/>
      <c r="J18" s="43">
        <f>SUM(J15,J16:J17)</f>
        <v>852383</v>
      </c>
      <c r="K18" s="27"/>
      <c r="L18" s="43">
        <f>SUM(L15,L16:L17)</f>
        <v>-66238</v>
      </c>
      <c r="M18" s="27"/>
      <c r="N18" s="43">
        <f>SUM(N15,N16:N17)</f>
        <v>2260015</v>
      </c>
      <c r="O18" s="15"/>
    </row>
    <row r="19" spans="1:16" ht="24" customHeight="1" thickTop="1">
      <c r="A19" s="4"/>
      <c r="B19" s="27"/>
      <c r="C19" s="27"/>
      <c r="D19" s="27"/>
      <c r="E19" s="27"/>
      <c r="F19" s="27"/>
      <c r="G19" s="27"/>
      <c r="H19" s="27"/>
      <c r="I19" s="27"/>
      <c r="J19" s="27">
        <v>0</v>
      </c>
      <c r="K19" s="27"/>
      <c r="L19" s="27"/>
      <c r="M19" s="27"/>
      <c r="N19" s="27"/>
      <c r="O19" s="15"/>
    </row>
    <row r="20" spans="1:16" ht="24" customHeight="1">
      <c r="A20" s="4" t="s">
        <v>190</v>
      </c>
      <c r="B20" s="27">
        <v>592929</v>
      </c>
      <c r="C20" s="27"/>
      <c r="D20" s="27">
        <v>817979</v>
      </c>
      <c r="E20" s="27"/>
      <c r="F20" s="27">
        <v>3669</v>
      </c>
      <c r="G20" s="27"/>
      <c r="H20" s="27">
        <v>59293</v>
      </c>
      <c r="I20" s="27"/>
      <c r="J20" s="27">
        <v>612284</v>
      </c>
      <c r="K20" s="27"/>
      <c r="L20" s="27">
        <v>0</v>
      </c>
      <c r="M20" s="27"/>
      <c r="N20" s="42">
        <f t="shared" ref="N20:N22" si="0">SUM(B20:L20)</f>
        <v>2086154</v>
      </c>
    </row>
    <row r="21" spans="1:16" ht="24" customHeight="1">
      <c r="A21" s="20" t="s">
        <v>117</v>
      </c>
      <c r="B21" s="42">
        <v>0</v>
      </c>
      <c r="C21" s="42"/>
      <c r="D21" s="42">
        <v>0</v>
      </c>
      <c r="E21" s="42"/>
      <c r="F21" s="42">
        <v>0</v>
      </c>
      <c r="G21" s="42"/>
      <c r="H21" s="42">
        <v>0</v>
      </c>
      <c r="I21" s="42"/>
      <c r="J21" s="42">
        <f>PL!H31</f>
        <v>-10179</v>
      </c>
      <c r="K21" s="42"/>
      <c r="L21" s="42">
        <v>0</v>
      </c>
      <c r="M21" s="42"/>
      <c r="N21" s="42">
        <f t="shared" si="0"/>
        <v>-10179</v>
      </c>
      <c r="O21" s="15"/>
      <c r="P21" s="15"/>
    </row>
    <row r="22" spans="1:16" ht="24" customHeight="1">
      <c r="A22" s="20" t="s">
        <v>60</v>
      </c>
      <c r="B22" s="42">
        <v>0</v>
      </c>
      <c r="C22" s="42"/>
      <c r="D22" s="42">
        <v>0</v>
      </c>
      <c r="E22" s="42"/>
      <c r="F22" s="42">
        <v>0</v>
      </c>
      <c r="G22" s="42"/>
      <c r="H22" s="42">
        <v>0</v>
      </c>
      <c r="I22" s="42"/>
      <c r="J22" s="42">
        <v>0</v>
      </c>
      <c r="K22" s="42"/>
      <c r="L22" s="42">
        <v>0</v>
      </c>
      <c r="M22" s="42"/>
      <c r="N22" s="42">
        <f t="shared" si="0"/>
        <v>0</v>
      </c>
      <c r="O22" s="15"/>
      <c r="P22" s="15"/>
    </row>
    <row r="23" spans="1:16" ht="24" customHeight="1" thickBot="1">
      <c r="A23" s="4" t="s">
        <v>187</v>
      </c>
      <c r="B23" s="43">
        <f>SUM(B20,B21:B22)</f>
        <v>592929</v>
      </c>
      <c r="C23" s="27"/>
      <c r="D23" s="43">
        <f>SUM(D20,D21:D22)</f>
        <v>817979</v>
      </c>
      <c r="E23" s="27"/>
      <c r="F23" s="43">
        <f>SUM(F20,F21:F22)</f>
        <v>3669</v>
      </c>
      <c r="G23" s="27"/>
      <c r="H23" s="43">
        <f>SUM(H20,H21:H22)</f>
        <v>59293</v>
      </c>
      <c r="I23" s="27"/>
      <c r="J23" s="43">
        <f>SUM(J20,J21:J22)</f>
        <v>602105</v>
      </c>
      <c r="K23" s="27"/>
      <c r="L23" s="43">
        <f>SUM(L20,L21:L22)</f>
        <v>0</v>
      </c>
      <c r="M23" s="27"/>
      <c r="N23" s="43">
        <f>SUM(N20,N21:N22)</f>
        <v>2075975</v>
      </c>
      <c r="O23" s="15"/>
    </row>
    <row r="24" spans="1:16" ht="24" customHeight="1" thickTop="1">
      <c r="A24" s="4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>
        <f>SUM(N23-BS!H79)</f>
        <v>0</v>
      </c>
      <c r="O24" s="15"/>
    </row>
    <row r="25" spans="1:16" ht="24" customHeight="1">
      <c r="A25" s="7" t="s">
        <v>108</v>
      </c>
      <c r="N25" s="44"/>
    </row>
  </sheetData>
  <mergeCells count="3">
    <mergeCell ref="B6:N6"/>
    <mergeCell ref="H11:J11"/>
    <mergeCell ref="H12:I12"/>
  </mergeCells>
  <printOptions horizontalCentered="1"/>
  <pageMargins left="0.31496062992126" right="0.31496062992126" top="0.9" bottom="0.17" header="0.31496062992126" footer="0.17"/>
  <pageSetup paperSize="9" scale="7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68E38-2224-4E0A-B227-CA2B59D5EA29}">
  <dimension ref="A1:J86"/>
  <sheetViews>
    <sheetView showGridLines="0" view="pageBreakPreview" zoomScaleNormal="90" zoomScaleSheetLayoutView="100" workbookViewId="0">
      <selection activeCell="M5" sqref="M5"/>
    </sheetView>
  </sheetViews>
  <sheetFormatPr defaultColWidth="9.6640625" defaultRowHeight="24" customHeight="1"/>
  <cols>
    <col min="1" max="1" width="54.33203125" style="7" customWidth="1"/>
    <col min="2" max="2" width="4.33203125" style="10" customWidth="1"/>
    <col min="3" max="3" width="1.5546875" style="7" customWidth="1"/>
    <col min="4" max="4" width="15.33203125" style="16" customWidth="1"/>
    <col min="5" max="5" width="1.44140625" style="16" customWidth="1"/>
    <col min="6" max="6" width="15.33203125" style="16" customWidth="1"/>
    <col min="7" max="7" width="1.44140625" style="16" customWidth="1"/>
    <col min="8" max="8" width="15.33203125" style="16" customWidth="1"/>
    <col min="9" max="9" width="1.44140625" style="16" customWidth="1"/>
    <col min="10" max="10" width="15.33203125" style="16" customWidth="1"/>
    <col min="11" max="16384" width="9.6640625" style="7"/>
  </cols>
  <sheetData>
    <row r="1" spans="1:10" ht="24" customHeight="1">
      <c r="J1" s="23" t="s">
        <v>40</v>
      </c>
    </row>
    <row r="2" spans="1:10" ht="24" customHeight="1">
      <c r="A2" s="4" t="s">
        <v>0</v>
      </c>
      <c r="C2" s="5"/>
      <c r="D2" s="6"/>
      <c r="E2" s="6"/>
      <c r="F2" s="6"/>
      <c r="G2" s="6"/>
      <c r="H2" s="6"/>
      <c r="I2" s="6"/>
      <c r="J2" s="6"/>
    </row>
    <row r="3" spans="1:10" ht="24" customHeight="1">
      <c r="A3" s="4" t="s">
        <v>222</v>
      </c>
      <c r="C3" s="5"/>
      <c r="D3" s="6"/>
      <c r="E3" s="6"/>
      <c r="F3" s="6"/>
      <c r="G3" s="6"/>
      <c r="H3" s="8"/>
      <c r="I3" s="6"/>
      <c r="J3" s="8"/>
    </row>
    <row r="4" spans="1:10" ht="24" customHeight="1">
      <c r="A4" s="4" t="s">
        <v>163</v>
      </c>
      <c r="C4" s="5"/>
      <c r="D4" s="6"/>
      <c r="E4" s="6"/>
      <c r="F4" s="6"/>
      <c r="G4" s="6"/>
      <c r="H4" s="8"/>
      <c r="I4" s="6"/>
      <c r="J4" s="8"/>
    </row>
    <row r="5" spans="1:10" ht="24" customHeight="1">
      <c r="C5" s="5"/>
      <c r="D5" s="11"/>
      <c r="E5" s="6"/>
      <c r="F5" s="11"/>
      <c r="G5" s="6"/>
      <c r="H5" s="11"/>
      <c r="I5" s="6"/>
      <c r="J5" s="23" t="s">
        <v>1</v>
      </c>
    </row>
    <row r="6" spans="1:10" ht="24" customHeight="1">
      <c r="D6" s="25"/>
      <c r="E6" s="26" t="s">
        <v>2</v>
      </c>
      <c r="F6" s="25"/>
      <c r="G6" s="11"/>
      <c r="H6" s="25"/>
      <c r="I6" s="26" t="s">
        <v>3</v>
      </c>
      <c r="J6" s="25"/>
    </row>
    <row r="7" spans="1:10" ht="24" customHeight="1">
      <c r="B7" s="14"/>
      <c r="C7" s="14"/>
      <c r="D7" s="1" t="s">
        <v>175</v>
      </c>
      <c r="E7" s="1"/>
      <c r="F7" s="1" t="s">
        <v>124</v>
      </c>
      <c r="G7" s="2"/>
      <c r="H7" s="1" t="s">
        <v>175</v>
      </c>
      <c r="I7" s="1"/>
      <c r="J7" s="1" t="s">
        <v>124</v>
      </c>
    </row>
    <row r="8" spans="1:10" ht="24" customHeight="1">
      <c r="A8" s="4" t="s">
        <v>94</v>
      </c>
      <c r="C8" s="16"/>
      <c r="D8" s="11"/>
      <c r="F8" s="11"/>
      <c r="H8" s="11"/>
      <c r="J8" s="11"/>
    </row>
    <row r="9" spans="1:10" ht="24" customHeight="1">
      <c r="A9" s="20" t="s">
        <v>142</v>
      </c>
      <c r="D9" s="27">
        <f>PL!D26</f>
        <v>-49569</v>
      </c>
      <c r="E9" s="27"/>
      <c r="F9" s="27">
        <f>PL!F26</f>
        <v>-70507</v>
      </c>
      <c r="G9" s="27"/>
      <c r="H9" s="27">
        <f>PL!H26</f>
        <v>-12532</v>
      </c>
      <c r="I9" s="27"/>
      <c r="J9" s="27">
        <f>PL!J26</f>
        <v>-22900</v>
      </c>
    </row>
    <row r="10" spans="1:10" ht="24" customHeight="1">
      <c r="A10" s="20" t="s">
        <v>150</v>
      </c>
      <c r="D10" s="27"/>
      <c r="E10" s="27"/>
      <c r="F10" s="27"/>
      <c r="G10" s="27"/>
      <c r="H10" s="27"/>
      <c r="I10" s="27"/>
      <c r="J10" s="27"/>
    </row>
    <row r="11" spans="1:10" ht="24" customHeight="1">
      <c r="A11" s="20" t="s">
        <v>41</v>
      </c>
      <c r="D11" s="27"/>
      <c r="E11" s="27"/>
      <c r="F11" s="27"/>
      <c r="G11" s="27"/>
      <c r="H11" s="27"/>
      <c r="I11" s="27"/>
      <c r="J11" s="27"/>
    </row>
    <row r="12" spans="1:10" ht="24" customHeight="1">
      <c r="A12" s="20" t="s">
        <v>95</v>
      </c>
      <c r="D12" s="27">
        <v>13460</v>
      </c>
      <c r="E12" s="27"/>
      <c r="F12" s="27">
        <v>17092</v>
      </c>
      <c r="G12" s="27"/>
      <c r="H12" s="27">
        <v>9117</v>
      </c>
      <c r="I12" s="27"/>
      <c r="J12" s="27">
        <v>9208</v>
      </c>
    </row>
    <row r="13" spans="1:10" ht="24" customHeight="1">
      <c r="A13" s="20" t="s">
        <v>191</v>
      </c>
      <c r="D13" s="27">
        <v>636</v>
      </c>
      <c r="E13" s="27"/>
      <c r="F13" s="27">
        <v>338</v>
      </c>
      <c r="G13" s="27"/>
      <c r="H13" s="27">
        <v>7</v>
      </c>
      <c r="I13" s="27"/>
      <c r="J13" s="27">
        <v>45</v>
      </c>
    </row>
    <row r="14" spans="1:10" ht="24" customHeight="1">
      <c r="A14" s="20" t="s">
        <v>192</v>
      </c>
      <c r="D14" s="27">
        <v>1546</v>
      </c>
      <c r="E14" s="27"/>
      <c r="F14" s="27">
        <v>-8354</v>
      </c>
      <c r="G14" s="27"/>
      <c r="H14" s="27">
        <v>30094</v>
      </c>
      <c r="I14" s="27"/>
      <c r="J14" s="27">
        <v>9103</v>
      </c>
    </row>
    <row r="15" spans="1:10" ht="24" customHeight="1">
      <c r="A15" s="20" t="s">
        <v>193</v>
      </c>
      <c r="D15" s="27">
        <v>6557</v>
      </c>
      <c r="E15" s="27"/>
      <c r="F15" s="27">
        <v>-5152</v>
      </c>
      <c r="G15" s="27"/>
      <c r="H15" s="18">
        <v>6334</v>
      </c>
      <c r="I15" s="27"/>
      <c r="J15" s="18">
        <v>-5152</v>
      </c>
    </row>
    <row r="16" spans="1:10" ht="24" customHeight="1">
      <c r="A16" s="7" t="s">
        <v>194</v>
      </c>
      <c r="D16" s="27">
        <v>10</v>
      </c>
      <c r="E16" s="27"/>
      <c r="F16" s="27">
        <v>0</v>
      </c>
      <c r="G16" s="27"/>
      <c r="H16" s="27">
        <v>0</v>
      </c>
      <c r="I16" s="27"/>
      <c r="J16" s="27">
        <v>0</v>
      </c>
    </row>
    <row r="17" spans="1:10" ht="24" customHeight="1">
      <c r="A17" s="7" t="s">
        <v>215</v>
      </c>
      <c r="D17" s="27">
        <v>-57</v>
      </c>
      <c r="E17" s="27"/>
      <c r="F17" s="27">
        <v>732</v>
      </c>
      <c r="G17" s="27"/>
      <c r="H17" s="27">
        <v>0</v>
      </c>
      <c r="I17" s="27"/>
      <c r="J17" s="27">
        <v>0</v>
      </c>
    </row>
    <row r="18" spans="1:10" ht="24" customHeight="1">
      <c r="A18" s="20" t="s">
        <v>195</v>
      </c>
      <c r="D18" s="27">
        <v>-8</v>
      </c>
      <c r="E18" s="27"/>
      <c r="F18" s="27">
        <v>3871</v>
      </c>
      <c r="G18" s="27"/>
      <c r="H18" s="18">
        <v>0</v>
      </c>
      <c r="I18" s="27"/>
      <c r="J18" s="18">
        <v>0</v>
      </c>
    </row>
    <row r="19" spans="1:10" ht="24" customHeight="1">
      <c r="A19" s="20" t="s">
        <v>196</v>
      </c>
      <c r="D19" s="27">
        <v>-75</v>
      </c>
      <c r="E19" s="27"/>
      <c r="F19" s="27">
        <v>0</v>
      </c>
      <c r="G19" s="27"/>
      <c r="H19" s="18">
        <v>-75</v>
      </c>
      <c r="I19" s="27"/>
      <c r="J19" s="18">
        <v>0</v>
      </c>
    </row>
    <row r="20" spans="1:10" ht="24" customHeight="1">
      <c r="A20" s="20" t="s">
        <v>151</v>
      </c>
      <c r="D20" s="27">
        <v>5139</v>
      </c>
      <c r="E20" s="27"/>
      <c r="F20" s="27">
        <v>5289</v>
      </c>
      <c r="G20" s="27"/>
      <c r="H20" s="27">
        <v>4745</v>
      </c>
      <c r="I20" s="27"/>
      <c r="J20" s="27">
        <v>4830</v>
      </c>
    </row>
    <row r="21" spans="1:10" ht="24" customHeight="1">
      <c r="A21" s="20" t="s">
        <v>197</v>
      </c>
      <c r="D21" s="27">
        <v>-36622</v>
      </c>
      <c r="E21" s="27"/>
      <c r="F21" s="27">
        <v>-14977</v>
      </c>
      <c r="G21" s="27"/>
      <c r="H21" s="27">
        <v>-42996</v>
      </c>
      <c r="I21" s="27"/>
      <c r="J21" s="27">
        <v>-15202</v>
      </c>
    </row>
    <row r="22" spans="1:10" ht="24" customHeight="1">
      <c r="A22" s="20" t="s">
        <v>198</v>
      </c>
      <c r="D22" s="27">
        <v>6988</v>
      </c>
      <c r="E22" s="27"/>
      <c r="F22" s="27">
        <v>3847</v>
      </c>
      <c r="G22" s="27"/>
      <c r="H22" s="27">
        <v>6988</v>
      </c>
      <c r="I22" s="27"/>
      <c r="J22" s="27">
        <v>3847</v>
      </c>
    </row>
    <row r="23" spans="1:10" ht="24" customHeight="1">
      <c r="A23" s="20" t="s">
        <v>199</v>
      </c>
      <c r="D23" s="27"/>
      <c r="E23" s="27"/>
      <c r="F23" s="27"/>
      <c r="G23" s="27"/>
      <c r="H23" s="27"/>
      <c r="I23" s="27"/>
      <c r="J23" s="27"/>
    </row>
    <row r="24" spans="1:10" ht="24" customHeight="1">
      <c r="A24" s="20" t="s">
        <v>200</v>
      </c>
      <c r="D24" s="27">
        <v>105464</v>
      </c>
      <c r="E24" s="27"/>
      <c r="F24" s="27">
        <v>98489</v>
      </c>
      <c r="G24" s="27"/>
      <c r="H24" s="18">
        <v>7447</v>
      </c>
      <c r="I24" s="27"/>
      <c r="J24" s="18">
        <v>27755</v>
      </c>
    </row>
    <row r="25" spans="1:10" ht="24" customHeight="1">
      <c r="A25" s="20" t="s">
        <v>112</v>
      </c>
      <c r="D25" s="27">
        <v>-646</v>
      </c>
      <c r="E25" s="27"/>
      <c r="F25" s="27">
        <v>-937</v>
      </c>
      <c r="G25" s="27"/>
      <c r="H25" s="27">
        <v>-16</v>
      </c>
      <c r="I25" s="27"/>
      <c r="J25" s="27">
        <v>0</v>
      </c>
    </row>
    <row r="26" spans="1:10" ht="24" customHeight="1">
      <c r="A26" s="20" t="s">
        <v>113</v>
      </c>
      <c r="D26" s="28">
        <v>12476</v>
      </c>
      <c r="E26" s="27"/>
      <c r="F26" s="28">
        <v>10462</v>
      </c>
      <c r="G26" s="27"/>
      <c r="H26" s="28">
        <v>5134</v>
      </c>
      <c r="I26" s="27"/>
      <c r="J26" s="28">
        <v>5512</v>
      </c>
    </row>
    <row r="27" spans="1:10" ht="24" customHeight="1">
      <c r="A27" s="20" t="s">
        <v>118</v>
      </c>
      <c r="D27" s="27"/>
      <c r="E27" s="27"/>
      <c r="F27" s="27"/>
      <c r="G27" s="27"/>
      <c r="H27" s="27"/>
      <c r="I27" s="27"/>
      <c r="J27" s="27"/>
    </row>
    <row r="28" spans="1:10" ht="24" customHeight="1">
      <c r="A28" s="20" t="s">
        <v>42</v>
      </c>
      <c r="D28" s="27">
        <f>SUM(D9:D26)</f>
        <v>65299</v>
      </c>
      <c r="E28" s="27"/>
      <c r="F28" s="27">
        <f>SUM(F9:F26)</f>
        <v>40193</v>
      </c>
      <c r="G28" s="27"/>
      <c r="H28" s="27">
        <f>SUM(H9:H26)</f>
        <v>14247</v>
      </c>
      <c r="I28" s="27"/>
      <c r="J28" s="27">
        <f>SUM(J9:J26)</f>
        <v>17046</v>
      </c>
    </row>
    <row r="29" spans="1:10" ht="24" customHeight="1">
      <c r="A29" s="20"/>
      <c r="D29" s="27"/>
      <c r="E29" s="27"/>
      <c r="F29" s="27"/>
      <c r="G29" s="27"/>
      <c r="H29" s="27"/>
      <c r="I29" s="27"/>
      <c r="J29" s="27"/>
    </row>
    <row r="30" spans="1:10" ht="24" customHeight="1">
      <c r="A30" s="7" t="s">
        <v>108</v>
      </c>
      <c r="D30" s="27"/>
      <c r="E30" s="27"/>
      <c r="F30" s="27"/>
      <c r="G30" s="27"/>
      <c r="H30" s="27"/>
      <c r="I30" s="27"/>
      <c r="J30" s="27"/>
    </row>
    <row r="31" spans="1:10" ht="24" customHeight="1">
      <c r="A31" s="20"/>
      <c r="J31" s="23" t="s">
        <v>40</v>
      </c>
    </row>
    <row r="32" spans="1:10" ht="24" customHeight="1">
      <c r="A32" s="4" t="s">
        <v>0</v>
      </c>
      <c r="C32" s="5"/>
      <c r="D32" s="6"/>
      <c r="E32" s="6"/>
      <c r="F32" s="6"/>
      <c r="G32" s="6"/>
      <c r="H32" s="6"/>
      <c r="I32" s="6"/>
      <c r="J32" s="6"/>
    </row>
    <row r="33" spans="1:10" ht="24" customHeight="1">
      <c r="A33" s="4" t="s">
        <v>223</v>
      </c>
      <c r="C33" s="5"/>
      <c r="D33" s="6"/>
      <c r="E33" s="6"/>
      <c r="F33" s="6"/>
      <c r="G33" s="6"/>
      <c r="H33" s="8"/>
      <c r="I33" s="6"/>
      <c r="J33" s="8"/>
    </row>
    <row r="34" spans="1:10" ht="24" customHeight="1">
      <c r="A34" s="4" t="s">
        <v>163</v>
      </c>
      <c r="C34" s="5"/>
      <c r="D34" s="6"/>
      <c r="E34" s="6"/>
      <c r="F34" s="6"/>
      <c r="G34" s="6"/>
      <c r="H34" s="8"/>
      <c r="I34" s="6"/>
      <c r="J34" s="8"/>
    </row>
    <row r="35" spans="1:10" ht="24" customHeight="1">
      <c r="C35" s="5"/>
      <c r="D35" s="11"/>
      <c r="E35" s="6"/>
      <c r="F35" s="11"/>
      <c r="G35" s="6"/>
      <c r="H35" s="11"/>
      <c r="I35" s="6"/>
      <c r="J35" s="23" t="s">
        <v>1</v>
      </c>
    </row>
    <row r="36" spans="1:10" ht="24" customHeight="1">
      <c r="D36" s="25"/>
      <c r="E36" s="26" t="s">
        <v>2</v>
      </c>
      <c r="F36" s="25"/>
      <c r="G36" s="11"/>
      <c r="H36" s="25"/>
      <c r="I36" s="26" t="s">
        <v>3</v>
      </c>
      <c r="J36" s="25"/>
    </row>
    <row r="37" spans="1:10" ht="24" customHeight="1">
      <c r="B37" s="14"/>
      <c r="C37" s="14"/>
      <c r="D37" s="1" t="s">
        <v>175</v>
      </c>
      <c r="E37" s="1"/>
      <c r="F37" s="1" t="s">
        <v>124</v>
      </c>
      <c r="G37" s="2"/>
      <c r="H37" s="1" t="s">
        <v>175</v>
      </c>
      <c r="I37" s="1"/>
      <c r="J37" s="1" t="s">
        <v>124</v>
      </c>
    </row>
    <row r="38" spans="1:10" ht="24" customHeight="1">
      <c r="A38" s="20" t="s">
        <v>43</v>
      </c>
      <c r="D38" s="27"/>
      <c r="E38" s="27"/>
      <c r="F38" s="27"/>
      <c r="G38" s="27"/>
      <c r="H38" s="27"/>
      <c r="I38" s="27"/>
      <c r="J38" s="27"/>
    </row>
    <row r="39" spans="1:10" ht="24" customHeight="1">
      <c r="A39" s="29" t="s">
        <v>146</v>
      </c>
      <c r="D39" s="27">
        <v>-103208</v>
      </c>
      <c r="E39" s="27"/>
      <c r="F39" s="27">
        <v>-25953</v>
      </c>
      <c r="G39" s="27"/>
      <c r="H39" s="27">
        <v>-78180</v>
      </c>
      <c r="I39" s="27"/>
      <c r="J39" s="27">
        <v>-45240</v>
      </c>
    </row>
    <row r="40" spans="1:10" ht="24" customHeight="1">
      <c r="A40" s="20" t="s">
        <v>44</v>
      </c>
      <c r="D40" s="27">
        <v>28180</v>
      </c>
      <c r="E40" s="27"/>
      <c r="F40" s="27">
        <v>16459</v>
      </c>
      <c r="G40" s="27"/>
      <c r="H40" s="27">
        <v>-49558</v>
      </c>
      <c r="I40" s="27"/>
      <c r="J40" s="27">
        <v>-14091</v>
      </c>
    </row>
    <row r="41" spans="1:10" ht="24" customHeight="1">
      <c r="A41" s="20" t="s">
        <v>107</v>
      </c>
      <c r="D41" s="27">
        <v>0</v>
      </c>
      <c r="E41" s="27"/>
      <c r="F41" s="27">
        <v>8080</v>
      </c>
      <c r="G41" s="27"/>
      <c r="H41" s="27">
        <v>0</v>
      </c>
      <c r="I41" s="27"/>
      <c r="J41" s="27">
        <v>0</v>
      </c>
    </row>
    <row r="42" spans="1:10" ht="24" customHeight="1">
      <c r="A42" s="29" t="s">
        <v>45</v>
      </c>
      <c r="D42" s="27">
        <v>5000</v>
      </c>
      <c r="E42" s="27"/>
      <c r="F42" s="27">
        <v>3634</v>
      </c>
      <c r="G42" s="27"/>
      <c r="H42" s="27">
        <v>3549</v>
      </c>
      <c r="I42" s="27"/>
      <c r="J42" s="27">
        <v>6075</v>
      </c>
    </row>
    <row r="43" spans="1:10" ht="24" customHeight="1">
      <c r="A43" s="29" t="s">
        <v>123</v>
      </c>
      <c r="D43" s="27">
        <v>3266</v>
      </c>
      <c r="E43" s="27"/>
      <c r="F43" s="27">
        <v>513</v>
      </c>
      <c r="G43" s="27"/>
      <c r="H43" s="27">
        <v>0</v>
      </c>
      <c r="I43" s="27"/>
      <c r="J43" s="27">
        <v>0</v>
      </c>
    </row>
    <row r="44" spans="1:10" ht="24" customHeight="1">
      <c r="A44" s="20" t="s">
        <v>46</v>
      </c>
      <c r="D44" s="27">
        <v>171</v>
      </c>
      <c r="E44" s="27"/>
      <c r="F44" s="27">
        <v>-2924</v>
      </c>
      <c r="G44" s="27"/>
      <c r="H44" s="27">
        <v>-62</v>
      </c>
      <c r="I44" s="27"/>
      <c r="J44" s="27">
        <v>-317</v>
      </c>
    </row>
    <row r="45" spans="1:10" ht="24" customHeight="1">
      <c r="A45" s="20" t="s">
        <v>201</v>
      </c>
      <c r="D45" s="27"/>
      <c r="E45" s="27"/>
      <c r="F45" s="27"/>
      <c r="G45" s="27"/>
      <c r="H45" s="27"/>
      <c r="I45" s="27"/>
      <c r="J45" s="27"/>
    </row>
    <row r="46" spans="1:10" ht="24" customHeight="1">
      <c r="A46" s="20" t="s">
        <v>147</v>
      </c>
      <c r="D46" s="27">
        <v>14540</v>
      </c>
      <c r="E46" s="27"/>
      <c r="F46" s="27">
        <v>20982</v>
      </c>
      <c r="G46" s="27"/>
      <c r="H46" s="27">
        <v>23746</v>
      </c>
      <c r="I46" s="27"/>
      <c r="J46" s="27">
        <v>17703</v>
      </c>
    </row>
    <row r="47" spans="1:10" ht="24" customHeight="1">
      <c r="A47" s="20" t="s">
        <v>202</v>
      </c>
      <c r="D47" s="27">
        <v>16590</v>
      </c>
      <c r="E47" s="27"/>
      <c r="F47" s="27">
        <v>-4051</v>
      </c>
      <c r="G47" s="27"/>
      <c r="H47" s="27">
        <v>17034</v>
      </c>
      <c r="I47" s="27"/>
      <c r="J47" s="27">
        <v>-4051</v>
      </c>
    </row>
    <row r="48" spans="1:10" ht="24" customHeight="1">
      <c r="A48" s="20" t="s">
        <v>47</v>
      </c>
      <c r="D48" s="27">
        <v>-4086</v>
      </c>
      <c r="E48" s="27"/>
      <c r="F48" s="27">
        <v>-3306</v>
      </c>
      <c r="G48" s="27"/>
      <c r="H48" s="27">
        <v>-258</v>
      </c>
      <c r="I48" s="27"/>
      <c r="J48" s="27">
        <v>-2111</v>
      </c>
    </row>
    <row r="49" spans="1:10" ht="24" customHeight="1">
      <c r="A49" s="29" t="s">
        <v>48</v>
      </c>
      <c r="D49" s="28">
        <v>30</v>
      </c>
      <c r="E49" s="24"/>
      <c r="F49" s="28">
        <v>-779</v>
      </c>
      <c r="G49" s="24"/>
      <c r="H49" s="28">
        <v>0</v>
      </c>
      <c r="I49" s="24"/>
      <c r="J49" s="28">
        <v>0</v>
      </c>
    </row>
    <row r="50" spans="1:10" ht="24" customHeight="1">
      <c r="A50" s="29" t="s">
        <v>114</v>
      </c>
      <c r="D50" s="27">
        <f>SUM(D39:D49,D28)</f>
        <v>25782</v>
      </c>
      <c r="E50" s="24"/>
      <c r="F50" s="27">
        <f>SUM(F39:F49,F28)</f>
        <v>52848</v>
      </c>
      <c r="G50" s="24"/>
      <c r="H50" s="27">
        <f>SUM(H39:H49,H28)</f>
        <v>-69482</v>
      </c>
      <c r="I50" s="24"/>
      <c r="J50" s="27">
        <f>SUM(J39:J49,J28)</f>
        <v>-24986</v>
      </c>
    </row>
    <row r="51" spans="1:10" ht="24" customHeight="1">
      <c r="A51" s="29" t="s">
        <v>203</v>
      </c>
      <c r="D51" s="27">
        <v>-7097</v>
      </c>
      <c r="E51" s="24"/>
      <c r="F51" s="27">
        <v>-11949</v>
      </c>
      <c r="G51" s="24"/>
      <c r="H51" s="27">
        <v>-4620</v>
      </c>
      <c r="I51" s="24"/>
      <c r="J51" s="27">
        <v>-5102</v>
      </c>
    </row>
    <row r="52" spans="1:10" ht="24" customHeight="1">
      <c r="A52" s="29" t="s">
        <v>204</v>
      </c>
      <c r="D52" s="27">
        <v>-811</v>
      </c>
      <c r="E52" s="24"/>
      <c r="F52" s="27">
        <v>-673</v>
      </c>
      <c r="G52" s="24"/>
      <c r="H52" s="27">
        <v>-515</v>
      </c>
      <c r="I52" s="24"/>
      <c r="J52" s="27">
        <v>-653</v>
      </c>
    </row>
    <row r="53" spans="1:10" ht="24" customHeight="1">
      <c r="A53" s="30" t="s">
        <v>100</v>
      </c>
      <c r="D53" s="31">
        <f>SUM(D50:D52)</f>
        <v>17874</v>
      </c>
      <c r="E53" s="24"/>
      <c r="F53" s="31">
        <f>SUM(F50:F52)</f>
        <v>40226</v>
      </c>
      <c r="G53" s="24"/>
      <c r="H53" s="31">
        <f>SUM(H50:H52)</f>
        <v>-74617</v>
      </c>
      <c r="I53" s="24"/>
      <c r="J53" s="31">
        <f>SUM(J50:J52)</f>
        <v>-30741</v>
      </c>
    </row>
    <row r="54" spans="1:10" ht="24" customHeight="1">
      <c r="A54" s="20"/>
      <c r="D54" s="10"/>
      <c r="E54" s="7"/>
      <c r="F54" s="10"/>
      <c r="G54" s="7"/>
      <c r="H54" s="10"/>
      <c r="I54" s="7"/>
      <c r="J54" s="10"/>
    </row>
    <row r="55" spans="1:10" ht="24" customHeight="1">
      <c r="A55" s="4" t="s">
        <v>49</v>
      </c>
      <c r="C55" s="16"/>
      <c r="D55" s="11"/>
      <c r="F55" s="11"/>
      <c r="H55" s="11"/>
      <c r="J55" s="11"/>
    </row>
    <row r="56" spans="1:10" ht="24" customHeight="1">
      <c r="A56" s="29" t="s">
        <v>205</v>
      </c>
      <c r="B56" s="32"/>
      <c r="D56" s="27">
        <v>-5095</v>
      </c>
      <c r="E56" s="27"/>
      <c r="F56" s="27">
        <v>0</v>
      </c>
      <c r="G56" s="27"/>
      <c r="H56" s="27">
        <v>0</v>
      </c>
      <c r="I56" s="27"/>
      <c r="J56" s="27">
        <v>0</v>
      </c>
    </row>
    <row r="57" spans="1:10" ht="24" customHeight="1">
      <c r="A57" s="29" t="s">
        <v>209</v>
      </c>
      <c r="B57" s="32"/>
      <c r="D57" s="27">
        <v>95286</v>
      </c>
      <c r="E57" s="27"/>
      <c r="F57" s="27">
        <v>0</v>
      </c>
      <c r="G57" s="27"/>
      <c r="H57" s="27">
        <v>0</v>
      </c>
      <c r="I57" s="27"/>
      <c r="J57" s="27">
        <v>0</v>
      </c>
    </row>
    <row r="58" spans="1:10" ht="24" customHeight="1">
      <c r="A58" s="29" t="s">
        <v>148</v>
      </c>
      <c r="B58" s="32"/>
      <c r="D58" s="27">
        <v>0</v>
      </c>
      <c r="E58" s="27"/>
      <c r="F58" s="27">
        <v>0</v>
      </c>
      <c r="G58" s="27"/>
      <c r="H58" s="27">
        <v>0</v>
      </c>
      <c r="I58" s="27"/>
      <c r="J58" s="27">
        <v>-6792</v>
      </c>
    </row>
    <row r="59" spans="1:10" ht="24" customHeight="1">
      <c r="A59" s="20" t="s">
        <v>206</v>
      </c>
      <c r="B59" s="32"/>
      <c r="D59" s="27">
        <v>-6211</v>
      </c>
      <c r="E59" s="27"/>
      <c r="F59" s="27">
        <v>-5901</v>
      </c>
      <c r="G59" s="27"/>
      <c r="H59" s="27">
        <v>-5767</v>
      </c>
      <c r="I59" s="27"/>
      <c r="J59" s="27">
        <v>-4741</v>
      </c>
    </row>
    <row r="60" spans="1:10" ht="24" customHeight="1">
      <c r="A60" s="20" t="s">
        <v>207</v>
      </c>
      <c r="B60" s="32"/>
      <c r="D60" s="27">
        <v>-807</v>
      </c>
      <c r="E60" s="27"/>
      <c r="F60" s="27">
        <v>-1878</v>
      </c>
      <c r="G60" s="27"/>
      <c r="H60" s="27">
        <v>-107</v>
      </c>
      <c r="I60" s="27"/>
      <c r="J60" s="27">
        <v>-1</v>
      </c>
    </row>
    <row r="61" spans="1:10" ht="24" customHeight="1">
      <c r="A61" s="29" t="s">
        <v>208</v>
      </c>
      <c r="B61" s="32"/>
      <c r="D61" s="27">
        <v>75</v>
      </c>
      <c r="E61" s="27"/>
      <c r="F61" s="27">
        <v>0</v>
      </c>
      <c r="G61" s="27"/>
      <c r="H61" s="27">
        <v>75</v>
      </c>
      <c r="I61" s="27"/>
      <c r="J61" s="27">
        <v>0</v>
      </c>
    </row>
    <row r="62" spans="1:10" ht="24" customHeight="1">
      <c r="A62" s="29" t="s">
        <v>56</v>
      </c>
      <c r="B62" s="32"/>
      <c r="D62" s="27">
        <v>632</v>
      </c>
      <c r="E62" s="27"/>
      <c r="F62" s="27">
        <v>937</v>
      </c>
      <c r="G62" s="27"/>
      <c r="H62" s="27">
        <v>16</v>
      </c>
      <c r="I62" s="27"/>
      <c r="J62" s="27">
        <v>0</v>
      </c>
    </row>
    <row r="63" spans="1:10" ht="24" customHeight="1">
      <c r="A63" s="4" t="s">
        <v>210</v>
      </c>
      <c r="B63" s="32"/>
      <c r="D63" s="31">
        <f>SUM(D56:D62)</f>
        <v>83880</v>
      </c>
      <c r="E63" s="27"/>
      <c r="F63" s="31">
        <f>SUM(F56:F62)</f>
        <v>-6842</v>
      </c>
      <c r="G63" s="27"/>
      <c r="H63" s="31">
        <f>SUM(H56:H62)</f>
        <v>-5783</v>
      </c>
      <c r="I63" s="27"/>
      <c r="J63" s="31">
        <f>SUM(J56:J62)</f>
        <v>-11534</v>
      </c>
    </row>
    <row r="64" spans="1:10" ht="24" customHeight="1">
      <c r="A64" s="4"/>
      <c r="B64" s="32"/>
      <c r="D64" s="27"/>
      <c r="E64" s="27"/>
      <c r="F64" s="27"/>
      <c r="G64" s="27"/>
      <c r="H64" s="27"/>
      <c r="I64" s="27"/>
      <c r="J64" s="27"/>
    </row>
    <row r="65" spans="1:10" ht="24" customHeight="1">
      <c r="A65" s="7" t="s">
        <v>108</v>
      </c>
      <c r="B65" s="32"/>
      <c r="D65" s="27"/>
      <c r="E65" s="27"/>
      <c r="F65" s="27"/>
      <c r="G65" s="27"/>
      <c r="H65" s="27"/>
      <c r="I65" s="27"/>
      <c r="J65" s="27"/>
    </row>
    <row r="66" spans="1:10" ht="24" customHeight="1">
      <c r="A66" s="20"/>
      <c r="J66" s="23" t="s">
        <v>40</v>
      </c>
    </row>
    <row r="67" spans="1:10" ht="24" customHeight="1">
      <c r="A67" s="4" t="s">
        <v>0</v>
      </c>
      <c r="C67" s="5"/>
      <c r="D67" s="6"/>
      <c r="E67" s="6"/>
      <c r="F67" s="6"/>
      <c r="G67" s="6"/>
      <c r="H67" s="6"/>
      <c r="I67" s="6"/>
      <c r="J67" s="6"/>
    </row>
    <row r="68" spans="1:10" ht="24" customHeight="1">
      <c r="A68" s="4" t="s">
        <v>223</v>
      </c>
      <c r="C68" s="5"/>
      <c r="D68" s="6"/>
      <c r="E68" s="6"/>
      <c r="F68" s="6"/>
      <c r="G68" s="6"/>
      <c r="H68" s="8"/>
      <c r="I68" s="6"/>
      <c r="J68" s="8"/>
    </row>
    <row r="69" spans="1:10" ht="24" customHeight="1">
      <c r="A69" s="4" t="s">
        <v>163</v>
      </c>
      <c r="C69" s="5"/>
      <c r="D69" s="6"/>
      <c r="E69" s="6"/>
      <c r="F69" s="6"/>
      <c r="G69" s="6"/>
      <c r="H69" s="8"/>
      <c r="I69" s="6"/>
      <c r="J69" s="8"/>
    </row>
    <row r="70" spans="1:10" ht="24" customHeight="1">
      <c r="C70" s="5"/>
      <c r="D70" s="11"/>
      <c r="E70" s="6"/>
      <c r="F70" s="11"/>
      <c r="G70" s="6"/>
      <c r="H70" s="11"/>
      <c r="I70" s="6"/>
      <c r="J70" s="23" t="s">
        <v>1</v>
      </c>
    </row>
    <row r="71" spans="1:10" ht="24" customHeight="1">
      <c r="D71" s="25"/>
      <c r="E71" s="26" t="s">
        <v>2</v>
      </c>
      <c r="F71" s="25"/>
      <c r="G71" s="11"/>
      <c r="H71" s="25"/>
      <c r="I71" s="26" t="s">
        <v>3</v>
      </c>
      <c r="J71" s="25"/>
    </row>
    <row r="72" spans="1:10" ht="24" customHeight="1">
      <c r="B72" s="14"/>
      <c r="C72" s="14"/>
      <c r="D72" s="1" t="s">
        <v>175</v>
      </c>
      <c r="E72" s="1"/>
      <c r="F72" s="1" t="s">
        <v>124</v>
      </c>
      <c r="G72" s="2"/>
      <c r="H72" s="1" t="s">
        <v>175</v>
      </c>
      <c r="I72" s="1"/>
      <c r="J72" s="1" t="s">
        <v>124</v>
      </c>
    </row>
    <row r="73" spans="1:10" ht="24" customHeight="1">
      <c r="A73" s="4" t="s">
        <v>96</v>
      </c>
      <c r="B73" s="32"/>
      <c r="D73" s="27"/>
      <c r="E73" s="27"/>
      <c r="F73" s="27"/>
      <c r="G73" s="27"/>
      <c r="H73" s="27"/>
      <c r="I73" s="27"/>
      <c r="J73" s="27"/>
    </row>
    <row r="74" spans="1:10" ht="24" customHeight="1">
      <c r="A74" s="20" t="s">
        <v>224</v>
      </c>
      <c r="B74" s="32"/>
      <c r="D74" s="27">
        <v>-106596</v>
      </c>
      <c r="E74" s="27"/>
      <c r="F74" s="27">
        <v>-107517</v>
      </c>
      <c r="G74" s="27"/>
      <c r="H74" s="27">
        <v>45702</v>
      </c>
      <c r="I74" s="27"/>
      <c r="J74" s="27">
        <v>-50606</v>
      </c>
    </row>
    <row r="75" spans="1:10" ht="24" customHeight="1">
      <c r="A75" s="7" t="s">
        <v>211</v>
      </c>
      <c r="B75" s="17"/>
      <c r="D75" s="18">
        <v>-4236</v>
      </c>
      <c r="E75" s="18"/>
      <c r="F75" s="18">
        <v>-5505</v>
      </c>
      <c r="G75" s="18"/>
      <c r="H75" s="18">
        <v>-609</v>
      </c>
      <c r="I75" s="24"/>
      <c r="J75" s="18">
        <v>-389</v>
      </c>
    </row>
    <row r="76" spans="1:10" ht="24" customHeight="1">
      <c r="A76" s="4" t="s">
        <v>213</v>
      </c>
      <c r="B76" s="32"/>
      <c r="D76" s="31">
        <f>SUM(D74:D75)</f>
        <v>-110832</v>
      </c>
      <c r="E76" s="27"/>
      <c r="F76" s="31">
        <f>SUM(F74:F75)</f>
        <v>-113022</v>
      </c>
      <c r="G76" s="27"/>
      <c r="H76" s="31">
        <f>SUM(H74:H75)</f>
        <v>45093</v>
      </c>
      <c r="I76" s="27"/>
      <c r="J76" s="31">
        <f>SUM(J74:J75)</f>
        <v>-50995</v>
      </c>
    </row>
    <row r="77" spans="1:10" ht="24" customHeight="1">
      <c r="A77" s="20" t="s">
        <v>212</v>
      </c>
      <c r="B77" s="32"/>
      <c r="D77" s="31">
        <v>4067</v>
      </c>
      <c r="E77" s="24"/>
      <c r="F77" s="31">
        <v>855</v>
      </c>
      <c r="G77" s="24"/>
      <c r="H77" s="31">
        <v>0</v>
      </c>
      <c r="I77" s="24"/>
      <c r="J77" s="31">
        <v>0</v>
      </c>
    </row>
    <row r="78" spans="1:10" s="12" customFormat="1" ht="24" customHeight="1">
      <c r="A78" s="30" t="s">
        <v>143</v>
      </c>
      <c r="B78" s="33"/>
      <c r="D78" s="27">
        <f>SUM(D53,D63,D76,D77)</f>
        <v>-5011</v>
      </c>
      <c r="E78" s="27"/>
      <c r="F78" s="27">
        <f>SUM(F53,F63,F76,F77)</f>
        <v>-78783</v>
      </c>
      <c r="G78" s="27"/>
      <c r="H78" s="27">
        <f>SUM(H53,H63,H76,H77)</f>
        <v>-35307</v>
      </c>
      <c r="I78" s="27"/>
      <c r="J78" s="27">
        <f>SUM(J53,J63,J76,J77)</f>
        <v>-93270</v>
      </c>
    </row>
    <row r="79" spans="1:10" ht="24" customHeight="1">
      <c r="A79" s="20" t="s">
        <v>50</v>
      </c>
      <c r="B79" s="32"/>
      <c r="D79" s="28">
        <f>BS!F11</f>
        <v>201612</v>
      </c>
      <c r="E79" s="24"/>
      <c r="F79" s="28">
        <v>328337</v>
      </c>
      <c r="G79" s="24"/>
      <c r="H79" s="28">
        <f>BS!J11</f>
        <v>134855</v>
      </c>
      <c r="I79" s="24"/>
      <c r="J79" s="28">
        <v>197849</v>
      </c>
    </row>
    <row r="80" spans="1:10" ht="24" customHeight="1" thickBot="1">
      <c r="A80" s="30" t="s">
        <v>51</v>
      </c>
      <c r="B80" s="32"/>
      <c r="D80" s="34">
        <f>SUM(D78:D79)</f>
        <v>196601</v>
      </c>
      <c r="E80" s="24"/>
      <c r="F80" s="34">
        <f>SUM(F78:F79)</f>
        <v>249554</v>
      </c>
      <c r="G80" s="24"/>
      <c r="H80" s="34">
        <f>SUM(H78:H79)</f>
        <v>99548</v>
      </c>
      <c r="I80" s="24"/>
      <c r="J80" s="34">
        <f>SUM(J78:J79)</f>
        <v>104579</v>
      </c>
    </row>
    <row r="81" spans="1:10" ht="24" customHeight="1" thickTop="1">
      <c r="A81" s="20"/>
      <c r="B81" s="32"/>
      <c r="D81" s="27">
        <f>D80-BS!D11</f>
        <v>0</v>
      </c>
      <c r="E81" s="24"/>
      <c r="F81" s="27"/>
      <c r="G81" s="24"/>
      <c r="H81" s="27">
        <f>H80-BS!H11</f>
        <v>0</v>
      </c>
      <c r="I81" s="24"/>
      <c r="J81" s="27"/>
    </row>
    <row r="82" spans="1:10" ht="24" customHeight="1">
      <c r="A82" s="4" t="s">
        <v>80</v>
      </c>
      <c r="B82" s="32"/>
      <c r="D82" s="27"/>
      <c r="E82" s="24"/>
      <c r="F82" s="27"/>
      <c r="G82" s="24"/>
      <c r="H82" s="27"/>
      <c r="I82" s="24"/>
      <c r="J82" s="27"/>
    </row>
    <row r="83" spans="1:10" ht="24" customHeight="1">
      <c r="A83" s="20" t="s">
        <v>149</v>
      </c>
      <c r="B83" s="32"/>
      <c r="D83" s="27"/>
      <c r="E83" s="24"/>
      <c r="F83" s="27"/>
      <c r="G83" s="24"/>
      <c r="H83" s="27"/>
      <c r="I83" s="24"/>
      <c r="J83" s="27"/>
    </row>
    <row r="84" spans="1:10" ht="24" customHeight="1">
      <c r="A84" s="20" t="s">
        <v>214</v>
      </c>
      <c r="B84" s="32"/>
      <c r="D84" s="27">
        <v>0</v>
      </c>
      <c r="E84" s="24"/>
      <c r="F84" s="27">
        <v>6596</v>
      </c>
      <c r="G84" s="24"/>
      <c r="H84" s="27">
        <v>0</v>
      </c>
      <c r="I84" s="24"/>
      <c r="J84" s="27">
        <v>0</v>
      </c>
    </row>
    <row r="85" spans="1:10" ht="24" customHeight="1">
      <c r="A85" s="20"/>
      <c r="B85" s="32"/>
      <c r="D85" s="27"/>
      <c r="E85" s="24"/>
      <c r="F85" s="27"/>
      <c r="G85" s="24"/>
      <c r="H85" s="27"/>
      <c r="I85" s="24"/>
      <c r="J85" s="27"/>
    </row>
    <row r="86" spans="1:10" ht="24" customHeight="1">
      <c r="A86" s="7" t="s">
        <v>108</v>
      </c>
      <c r="D86" s="11"/>
      <c r="F86" s="11"/>
      <c r="H86" s="11"/>
      <c r="J86" s="11"/>
    </row>
  </sheetData>
  <printOptions horizontalCentered="1"/>
  <pageMargins left="0.7" right="0.35" top="0.78" bottom="0.2" header="0.3" footer="0.3"/>
  <pageSetup paperSize="9" scale="73" fitToHeight="7" orientation="portrait" r:id="rId1"/>
  <rowBreaks count="2" manualBreakCount="2">
    <brk id="30" max="9" man="1"/>
    <brk id="65" min="3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D6B507D1A116468F9C908FBA68A2DC" ma:contentTypeVersion="4" ma:contentTypeDescription="Create a new document." ma:contentTypeScope="" ma:versionID="521281f822c08e0786f9f9f9f03d2a5b">
  <xsd:schema xmlns:xsd="http://www.w3.org/2001/XMLSchema" xmlns:xs="http://www.w3.org/2001/XMLSchema" xmlns:p="http://schemas.microsoft.com/office/2006/metadata/properties" xmlns:ns2="94160711-6dcb-499e-bd14-13609f468945" targetNamespace="http://schemas.microsoft.com/office/2006/metadata/properties" ma:root="true" ma:fieldsID="7c68af32a5cd5509520f0fdc2280b33c" ns2:_="">
    <xsd:import namespace="94160711-6dcb-499e-bd14-13609f46894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160711-6dcb-499e-bd14-13609f4689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85FBA52-67E3-4AD2-B94E-2A8198B839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4160711-6dcb-499e-bd14-13609f4689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C0EE540-321B-4152-AB94-4215344895F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EC5574-D486-4A59-96E6-340D61A7E145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EQ_Conso</vt:lpstr>
      <vt:lpstr>EQ_Separate</vt:lpstr>
      <vt:lpstr>CF</vt:lpstr>
      <vt:lpstr>BS!Print_Area</vt:lpstr>
      <vt:lpstr>CF!Print_Area</vt:lpstr>
      <vt:lpstr>EQ_Conso!Print_Area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Pornpan Klaysukpong</dc:creator>
  <cp:lastModifiedBy>Pornpan Klaysukpong</cp:lastModifiedBy>
  <cp:lastPrinted>2026-05-11T02:40:35Z</cp:lastPrinted>
  <dcterms:created xsi:type="dcterms:W3CDTF">2010-05-10T02:47:31Z</dcterms:created>
  <dcterms:modified xsi:type="dcterms:W3CDTF">2026-05-12T15:17:19Z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0x0101002CD6B507D1A116468F9C908FBA68A2DC</vt:lpwstr>
  </property>
</Properties>
</file>