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1'69\งบการเงิน Q1-69\Convert file\"/>
    </mc:Choice>
  </mc:AlternateContent>
  <bookViews>
    <workbookView xWindow="-105" yWindow="-105" windowWidth="23250" windowHeight="13740"/>
  </bookViews>
  <sheets>
    <sheet name="3-5" sheetId="14" r:id="rId1"/>
    <sheet name="6-7" sheetId="18" r:id="rId2"/>
    <sheet name="8" sheetId="11" r:id="rId3"/>
    <sheet name="9" sheetId="12" r:id="rId4"/>
    <sheet name="10" sheetId="20" r:id="rId5"/>
    <sheet name="11" sheetId="21" r:id="rId6"/>
  </sheets>
  <definedNames>
    <definedName name="_xlnm.Print_Area" localSheetId="4">'10'!$A$1:$L$48</definedName>
    <definedName name="_xlnm.Print_Area" localSheetId="5">'11'!$A$1:$L$46</definedName>
    <definedName name="_xlnm.Print_Area" localSheetId="0">'3-5'!$A$1:$L$132</definedName>
    <definedName name="_xlnm.Print_Area" localSheetId="1">'6-7'!$A$1:$L$90</definedName>
    <definedName name="_xlnm.Print_Area" localSheetId="2">'8'!$A$1:$P$31</definedName>
    <definedName name="_xlnm.Print_Area" localSheetId="3">'9'!$A$1:$L$27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21" l="1"/>
  <c r="F32" i="21" l="1"/>
  <c r="F36" i="21"/>
  <c r="L32" i="21"/>
  <c r="J18" i="21"/>
  <c r="F112" i="14"/>
  <c r="F65" i="14"/>
  <c r="F74" i="14"/>
  <c r="J74" i="14"/>
  <c r="N12" i="11" l="1"/>
  <c r="L61" i="18"/>
  <c r="J61" i="18"/>
  <c r="H61" i="18"/>
  <c r="F61" i="18"/>
  <c r="H74" i="14" l="1"/>
  <c r="L74" i="14"/>
  <c r="L7" i="14"/>
  <c r="J7" i="14"/>
  <c r="C20" i="11"/>
  <c r="M11" i="11" l="1"/>
  <c r="H20" i="14" l="1"/>
  <c r="F20" i="14"/>
  <c r="F30" i="14"/>
  <c r="J36" i="21"/>
  <c r="H18" i="21"/>
  <c r="L18" i="21"/>
  <c r="L7" i="21" l="1"/>
  <c r="F20" i="12"/>
  <c r="F21" i="12" s="1"/>
  <c r="K17" i="12"/>
  <c r="K11" i="12"/>
  <c r="F14" i="12"/>
  <c r="F15" i="12" s="1"/>
  <c r="D14" i="12"/>
  <c r="D15" i="12" s="1"/>
  <c r="N18" i="11"/>
  <c r="L65" i="14"/>
  <c r="J65" i="14"/>
  <c r="H65" i="14"/>
  <c r="M17" i="11"/>
  <c r="O17" i="11" s="1"/>
  <c r="F20" i="11"/>
  <c r="F22" i="11" s="1"/>
  <c r="F14" i="11"/>
  <c r="F15" i="11" s="1"/>
  <c r="D14" i="11"/>
  <c r="K20" i="11"/>
  <c r="K22" i="11" s="1"/>
  <c r="C22" i="11"/>
  <c r="M19" i="11"/>
  <c r="O19" i="11" s="1"/>
  <c r="M13" i="11"/>
  <c r="O13" i="11" s="1"/>
  <c r="F75" i="14" l="1"/>
  <c r="O11" i="11"/>
  <c r="I19" i="12" l="1"/>
  <c r="F12" i="18"/>
  <c r="I13" i="12"/>
  <c r="K13" i="12" s="1"/>
  <c r="L16" i="18"/>
  <c r="H16" i="18"/>
  <c r="H12" i="18"/>
  <c r="A49" i="18"/>
  <c r="L20" i="14"/>
  <c r="L30" i="14"/>
  <c r="H30" i="14"/>
  <c r="I20" i="12" l="1"/>
  <c r="I21" i="12" s="1"/>
  <c r="J111" i="14" s="1"/>
  <c r="K19" i="12"/>
  <c r="L75" i="14"/>
  <c r="H75" i="14"/>
  <c r="J32" i="21" l="1"/>
  <c r="F18" i="21"/>
  <c r="A3" i="12" l="1"/>
  <c r="A4" i="20" s="1"/>
  <c r="L12" i="18"/>
  <c r="J16" i="18"/>
  <c r="F16" i="18"/>
  <c r="F17" i="18" s="1"/>
  <c r="J12" i="18"/>
  <c r="A48" i="14"/>
  <c r="A92" i="14" s="1"/>
  <c r="F51" i="14"/>
  <c r="F95" i="14" s="1"/>
  <c r="J30" i="14"/>
  <c r="J20" i="14"/>
  <c r="J51" i="14"/>
  <c r="J95" i="14" s="1"/>
  <c r="F22" i="18" l="1"/>
  <c r="F26" i="18" s="1"/>
  <c r="F28" i="18" s="1"/>
  <c r="F33" i="18" s="1"/>
  <c r="L17" i="18"/>
  <c r="H17" i="18"/>
  <c r="H22" i="18" s="1"/>
  <c r="H26" i="18" s="1"/>
  <c r="J17" i="18"/>
  <c r="J22" i="18" s="1"/>
  <c r="J75" i="14"/>
  <c r="J31" i="14"/>
  <c r="F31" i="14"/>
  <c r="F10" i="20" l="1"/>
  <c r="F28" i="20" s="1"/>
  <c r="H28" i="18"/>
  <c r="H10" i="20" s="1"/>
  <c r="H28" i="20" s="1"/>
  <c r="H41" i="20" s="1"/>
  <c r="H44" i="20" s="1"/>
  <c r="H34" i="21" s="1"/>
  <c r="L22" i="18"/>
  <c r="J26" i="18"/>
  <c r="J28" i="18" s="1"/>
  <c r="G18" i="12" s="1"/>
  <c r="H33" i="18" l="1"/>
  <c r="H31" i="18" s="1"/>
  <c r="K18" i="12"/>
  <c r="K20" i="12" s="1"/>
  <c r="K21" i="12" s="1"/>
  <c r="G20" i="12"/>
  <c r="G21" i="12" s="1"/>
  <c r="J33" i="18"/>
  <c r="J31" i="18" s="1"/>
  <c r="J35" i="18" s="1"/>
  <c r="J10" i="20"/>
  <c r="F35" i="18"/>
  <c r="I18" i="11"/>
  <c r="L26" i="18"/>
  <c r="L28" i="18" s="1"/>
  <c r="G12" i="12" s="1"/>
  <c r="G14" i="12" l="1"/>
  <c r="G15" i="12" s="1"/>
  <c r="K12" i="12"/>
  <c r="L33" i="18"/>
  <c r="L31" i="18" s="1"/>
  <c r="L35" i="18" s="1"/>
  <c r="L10" i="20"/>
  <c r="L28" i="20" s="1"/>
  <c r="H35" i="18"/>
  <c r="I12" i="11"/>
  <c r="M12" i="11" s="1"/>
  <c r="M18" i="11"/>
  <c r="O18" i="11" s="1"/>
  <c r="I20" i="11"/>
  <c r="I22" i="11" s="1"/>
  <c r="D20" i="12"/>
  <c r="D21" i="12" s="1"/>
  <c r="C20" i="12"/>
  <c r="C14" i="12"/>
  <c r="C15" i="12" s="1"/>
  <c r="M14" i="11" l="1"/>
  <c r="M15" i="11" s="1"/>
  <c r="O12" i="11"/>
  <c r="C21" i="12"/>
  <c r="F41" i="20"/>
  <c r="J28" i="20"/>
  <c r="J41" i="20" s="1"/>
  <c r="J44" i="20" s="1"/>
  <c r="J34" i="21" s="1"/>
  <c r="J7" i="21" l="1"/>
  <c r="J7" i="20"/>
  <c r="A2" i="20"/>
  <c r="A2" i="21" s="1"/>
  <c r="A47" i="18"/>
  <c r="N20" i="11" l="1"/>
  <c r="N22" i="11" s="1"/>
  <c r="L109" i="14"/>
  <c r="L104" i="14"/>
  <c r="H104" i="14"/>
  <c r="H109" i="14"/>
  <c r="H112" i="14" l="1"/>
  <c r="H114" i="14" s="1"/>
  <c r="L112" i="14"/>
  <c r="L7" i="20"/>
  <c r="O14" i="11" l="1"/>
  <c r="O15" i="11" s="1"/>
  <c r="H20" i="11" l="1"/>
  <c r="D20" i="11"/>
  <c r="D22" i="11" s="1"/>
  <c r="H22" i="11" l="1"/>
  <c r="M20" i="11"/>
  <c r="J109" i="14"/>
  <c r="J104" i="14"/>
  <c r="J101" i="14" l="1"/>
  <c r="J103" i="14"/>
  <c r="I14" i="12" l="1"/>
  <c r="I15" i="12" s="1"/>
  <c r="L49" i="14" l="1"/>
  <c r="L93" i="14" s="1"/>
  <c r="A1" i="11"/>
  <c r="A1" i="12" s="1"/>
  <c r="N14" i="11"/>
  <c r="N15" i="11" s="1"/>
  <c r="C14" i="11"/>
  <c r="C15" i="11" s="1"/>
  <c r="D15" i="11"/>
  <c r="L51" i="14"/>
  <c r="L95" i="14" s="1"/>
  <c r="H51" i="14"/>
  <c r="H95" i="14" s="1"/>
  <c r="H14" i="11"/>
  <c r="H15" i="11" s="1"/>
  <c r="A90" i="14"/>
  <c r="A2" i="12"/>
  <c r="A47" i="14"/>
  <c r="A91" i="14" s="1"/>
  <c r="A4" i="21" l="1"/>
  <c r="L31" i="14"/>
  <c r="H115" i="14"/>
  <c r="H31" i="14"/>
  <c r="K14" i="11"/>
  <c r="K15" i="11" s="1"/>
  <c r="L114" i="14" l="1"/>
  <c r="J112" i="14"/>
  <c r="L41" i="20"/>
  <c r="L44" i="20" s="1"/>
  <c r="L34" i="21" s="1"/>
  <c r="L37" i="21" s="1"/>
  <c r="J54" i="18"/>
  <c r="J57" i="18" s="1"/>
  <c r="J62" i="18" s="1"/>
  <c r="J60" i="18" s="1"/>
  <c r="L115" i="14"/>
  <c r="H54" i="18" l="1"/>
  <c r="H57" i="18" s="1"/>
  <c r="H62" i="18" s="1"/>
  <c r="H60" i="18" s="1"/>
  <c r="F54" i="18"/>
  <c r="F57" i="18" l="1"/>
  <c r="F62" i="18" s="1"/>
  <c r="F60" i="18" s="1"/>
  <c r="J37" i="21"/>
  <c r="H37" i="21"/>
  <c r="F44" i="20"/>
  <c r="F37" i="21" l="1"/>
  <c r="F34" i="21"/>
  <c r="F114" i="14"/>
  <c r="F115" i="14" s="1"/>
  <c r="M22" i="11"/>
  <c r="I14" i="11" l="1"/>
  <c r="I15" i="11" s="1"/>
  <c r="J114" i="14" l="1"/>
  <c r="J115" i="14"/>
  <c r="L54" i="18" l="1"/>
  <c r="L57" i="18" s="1"/>
  <c r="L62" i="18" s="1"/>
  <c r="L60" i="18" s="1"/>
  <c r="K14" i="12" l="1"/>
  <c r="K15" i="12" s="1"/>
  <c r="O20" i="11" l="1"/>
  <c r="O22" i="11" s="1"/>
</calcChain>
</file>

<file path=xl/sharedStrings.xml><?xml version="1.0" encoding="utf-8"?>
<sst xmlns="http://schemas.openxmlformats.org/spreadsheetml/2006/main" count="309" uniqueCount="193">
  <si>
    <t>STATEMENTS OF FINANCIAL POSITION</t>
  </si>
  <si>
    <t>Notes</t>
  </si>
  <si>
    <t>Assets</t>
  </si>
  <si>
    <t>Current assets</t>
  </si>
  <si>
    <t>Cash and cash equivalent items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</si>
  <si>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</si>
  <si>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</si>
  <si>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</si>
  <si>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</si>
  <si>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</si>
  <si>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</si>
  <si>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</si>
  <si>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</si>
  <si>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</si>
  <si>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</si>
  <si>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</si>
  <si>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</si>
  <si>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</si>
  <si>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</si>
  <si>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</si>
  <si>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</si>
  <si>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</si>
  <si>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</si>
  <si>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</si>
  <si>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</si>
  <si>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</si>
  <si>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</si>
  <si>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</si>
  <si>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</si>
  <si>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</si>
  <si>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</si>
  <si>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</si>
  <si>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</si>
  <si>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</si>
  <si>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</si>
  <si>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</si>
  <si>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</si>
  <si>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</si>
  <si>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</si>
  <si>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</si>
  <si>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</si>
  <si>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</si>
  <si>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</si>
  <si>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</si>
  <si>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</si>
  <si>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</si>
  <si>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</si>
  <si>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</si>
  <si>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</si>
  <si>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</si>
  <si>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</si>
  <si>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</si>
  <si>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</si>
  <si>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</si>
  <si>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</si>
  <si>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</si>
  <si>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</si>
  <si>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</si>
  <si>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Total</t>
  </si>
  <si>
    <t>shareholders'</t>
  </si>
  <si>
    <t>equity</t>
  </si>
  <si>
    <t>Non-</t>
  </si>
  <si>
    <t>controlling</t>
  </si>
  <si>
    <t>Cash flow from operating activities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</si>
  <si>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</si>
  <si>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</si>
  <si>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</si>
  <si>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</si>
  <si>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</si>
  <si>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</si>
  <si>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</si>
  <si>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</si>
  <si>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</si>
  <si>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</si>
  <si>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</si>
  <si>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</si>
  <si>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</si>
  <si>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</si>
  <si>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</si>
  <si>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Shareholders of the Company</t>
  </si>
  <si>
    <t>Selling and service expenses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</si>
  <si>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</si>
  <si>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</si>
  <si>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</si>
  <si>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</si>
  <si>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</si>
  <si>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</si>
  <si>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</si>
  <si>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</si>
  <si>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</si>
  <si>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Investment in subsidiary companies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</si>
  <si>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</si>
  <si>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</si>
  <si>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</si>
  <si>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</si>
  <si>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</si>
  <si>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</si>
  <si>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</si>
  <si>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</si>
  <si>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</si>
  <si>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</si>
  <si>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</si>
  <si>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</si>
  <si>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</si>
  <si>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</si>
  <si>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</si>
  <si>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</si>
  <si>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</si>
  <si>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</si>
  <si>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>revaluation of land</t>
  </si>
  <si>
    <t>Short-term loans from related parties</t>
  </si>
  <si>
    <t>Lease liabilities</t>
  </si>
  <si>
    <t>Right-of-use assets</t>
  </si>
  <si>
    <t>Depreciation - Right-of-use assets</t>
  </si>
  <si>
    <t>Profit from operation before changes in operating assets and liabilities</t>
  </si>
  <si>
    <t xml:space="preserve"> Limited review only</t>
  </si>
  <si>
    <t>Cash paid for lease liabilities</t>
  </si>
  <si>
    <t>Interest expenses from lease liabilities</t>
  </si>
  <si>
    <t xml:space="preserve">Derivative liabilities </t>
  </si>
  <si>
    <t>Derivative liabilities</t>
  </si>
  <si>
    <t>Adjustments to profit for the period for cash received (paid) from operating activities :-</t>
  </si>
  <si>
    <t>Cash paid for purchase property, plant and equipment</t>
  </si>
  <si>
    <t>Cash paid for payable of asset purchased</t>
  </si>
  <si>
    <t>Total liabilities and shareholders' equity</t>
  </si>
  <si>
    <t>Cost of rental and services</t>
  </si>
  <si>
    <t>Share of profit on investment in subsidiary companies</t>
  </si>
  <si>
    <t>Short-term loans to related parties</t>
  </si>
  <si>
    <t>Goodwill</t>
  </si>
  <si>
    <t>Cash received from disposal of property, plant and equipment</t>
  </si>
  <si>
    <t>Net cash received from (used in) financing activities</t>
  </si>
  <si>
    <t>Net cash received from (used in) operating activities</t>
  </si>
  <si>
    <t>TSTE PUBLIC COMPANY LIMITED AND ITS SUBSIDIARY COMPANIES</t>
  </si>
  <si>
    <t>Trade and other current receivables</t>
  </si>
  <si>
    <t>Trade and other current payables</t>
  </si>
  <si>
    <t>Deposit received from warehouse and land rental</t>
  </si>
  <si>
    <t>Current tax assets</t>
  </si>
  <si>
    <t>Cash received from long-term loans from financial institutions</t>
  </si>
  <si>
    <t>Cash paid for purchase investment properties</t>
  </si>
  <si>
    <t>Share of loss of associate company and joint venture accounted for using equity method</t>
  </si>
  <si>
    <t>Cash paid for short-term loans from related parties</t>
  </si>
  <si>
    <t>Non-current provisions for employee benefit</t>
  </si>
  <si>
    <t>Cash paid in interest expenses capitalized to cost of assets</t>
  </si>
  <si>
    <t>Share of profit of subsidiary companies accounted for using equity method</t>
  </si>
  <si>
    <t>Share of loss on investment in associate company and joint venture</t>
  </si>
  <si>
    <t>Investment in associate company and joint venture</t>
  </si>
  <si>
    <t>Cash received from short-term loans to related parties</t>
  </si>
  <si>
    <t>Cash paid for short-term loans to related parties</t>
  </si>
  <si>
    <t>(Gain) loss from disposal and write-off of assets</t>
  </si>
  <si>
    <t>Cash paid for long-term loans from related parties</t>
  </si>
  <si>
    <t>Cash paid for long-term loans from financial institutions</t>
  </si>
  <si>
    <t>Cash paid for interest expenses</t>
  </si>
  <si>
    <t>Loss from unrealized exchange rate</t>
  </si>
  <si>
    <t>Profit (Loss) from operating activities</t>
  </si>
  <si>
    <t>Income tax revenues (expenses)</t>
  </si>
  <si>
    <t>Loss from exchange rate of cash and cash equivalent items</t>
  </si>
  <si>
    <t>Income tax (revenue) expenses</t>
  </si>
  <si>
    <t>Other current financial assets</t>
  </si>
  <si>
    <t>Derivative assets</t>
  </si>
  <si>
    <t>Surplus from changes in shareholding</t>
  </si>
  <si>
    <t>ratio in subsidiary companies</t>
  </si>
  <si>
    <t>Non-current provision for employee benefit</t>
  </si>
  <si>
    <t>Surplus from changes in</t>
  </si>
  <si>
    <t>Balance as at January 1, 2025</t>
  </si>
  <si>
    <t>Balance as at March 31, 2025</t>
  </si>
  <si>
    <t xml:space="preserve">Capital surplus from </t>
  </si>
  <si>
    <t xml:space="preserve"> Capital surplus from </t>
  </si>
  <si>
    <t>4.1 and 7</t>
  </si>
  <si>
    <t>4.1 and 16</t>
  </si>
  <si>
    <t xml:space="preserve">Loss from decling value of inventories </t>
  </si>
  <si>
    <t>Loss from fair value adjustments to other current financial assets</t>
  </si>
  <si>
    <t>Cash paid for purchase other current financial assets</t>
  </si>
  <si>
    <t>Cash and cash equivalent items decrease net</t>
  </si>
  <si>
    <t>Gain (Loss) on derivatives</t>
  </si>
  <si>
    <t>Reversal allowance for expected credit loss</t>
  </si>
  <si>
    <t>Cash received (paid) from operating activities</t>
  </si>
  <si>
    <t>As at March 31, 2026</t>
  </si>
  <si>
    <t>March 31, 2026</t>
  </si>
  <si>
    <t xml:space="preserve"> December 31, 2025</t>
  </si>
  <si>
    <t>For the three-month period ended March 31, 2026</t>
  </si>
  <si>
    <t>2025</t>
  </si>
  <si>
    <t xml:space="preserve">Basic earnings per share </t>
  </si>
  <si>
    <t>Number of ordinary share (Unit : Thousand share)</t>
  </si>
  <si>
    <t>Balance as at January 1, 2026</t>
  </si>
  <si>
    <t>Balance as at March 31, 2026</t>
  </si>
  <si>
    <t>Cash received from share to non-controlling interests of subsidiary company</t>
  </si>
  <si>
    <t>Non-controlling interest of subsidianry companies increase</t>
  </si>
  <si>
    <t>(Gain) loss from fair value adjustments to derivative</t>
  </si>
  <si>
    <t>Net cash used in investing activities</t>
  </si>
  <si>
    <t>Increase in short-term loan from financial institutions</t>
  </si>
  <si>
    <t>Cash received from short-term loan from related parties</t>
  </si>
  <si>
    <t>Financial fee</t>
  </si>
  <si>
    <t>Cash paid for share acquisition to non-controlling interests of subsidiary company</t>
  </si>
  <si>
    <t>Cash paid for financial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</si>
</sst>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0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2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0" xfId="0" applyFont="1"/>
    <xf numFmtId="190" fontId="5" fillId="0" borderId="0" xfId="0" applyNumberFormat="1" applyFont="1"/>
    <xf numFmtId="190" fontId="5" fillId="0" borderId="0" xfId="1" applyNumberFormat="1" applyFont="1" applyAlignment="1">
      <alignment horizontal="center"/>
    </xf>
    <xf numFmtId="190" fontId="5" fillId="0" borderId="0" xfId="1" applyNumberFormat="1" applyFont="1"/>
    <xf numFmtId="43" fontId="5" fillId="0" borderId="0" xfId="1" applyFont="1"/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0" fontId="8" fillId="0" borderId="0" xfId="0" applyFont="1"/>
    <xf numFmtId="190" fontId="5" fillId="0" borderId="0" xfId="0" applyNumberFormat="1" applyFont="1" applyAlignment="1">
      <alignment horizontal="center"/>
    </xf>
    <xf numFmtId="190" fontId="5" fillId="0" borderId="0" xfId="1" applyNumberFormat="1" applyFont="1" applyBorder="1"/>
    <xf numFmtId="190" fontId="5" fillId="0" borderId="0" xfId="1" applyNumberFormat="1" applyFont="1" applyAlignment="1">
      <alignment horizontal="right"/>
    </xf>
    <xf numFmtId="0" fontId="1" fillId="0" borderId="0" xfId="0" applyFont="1"/>
    <xf numFmtId="0" fontId="6" fillId="0" borderId="2" xfId="0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4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 applyAlignment="1">
      <alignment horizontal="right"/>
    </xf>
    <xf numFmtId="190" fontId="5" fillId="0" borderId="4" xfId="3" applyNumberFormat="1" applyFont="1" applyBorder="1" applyAlignment="1">
      <alignment horizontal="right"/>
    </xf>
    <xf numFmtId="190" fontId="5" fillId="0" borderId="0" xfId="3" applyNumberFormat="1" applyFont="1" applyAlignment="1">
      <alignment horizontal="right"/>
    </xf>
    <xf numFmtId="194" fontId="5" fillId="0" borderId="4" xfId="2" applyNumberFormat="1" applyFont="1" applyFill="1" applyBorder="1" applyAlignment="1">
      <alignment horizontal="right"/>
    </xf>
    <xf numFmtId="193" fontId="5" fillId="0" borderId="0" xfId="3" applyNumberFormat="1" applyFont="1" applyAlignment="1">
      <alignment horizontal="right"/>
    </xf>
    <xf numFmtId="190" fontId="5" fillId="0" borderId="1" xfId="3" applyNumberFormat="1" applyFont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1" xfId="2" applyNumberFormat="1" applyFont="1" applyFill="1" applyBorder="1" applyAlignment="1">
      <alignment horizontal="right"/>
    </xf>
    <xf numFmtId="0" fontId="6" fillId="0" borderId="0" xfId="10" applyFont="1"/>
    <xf numFmtId="190" fontId="5" fillId="0" borderId="3" xfId="3" applyNumberFormat="1" applyFont="1" applyBorder="1" applyAlignment="1">
      <alignment horizontal="right"/>
    </xf>
    <xf numFmtId="190" fontId="5" fillId="0" borderId="0" xfId="3" applyNumberFormat="1" applyFont="1"/>
    <xf numFmtId="194" fontId="5" fillId="0" borderId="0" xfId="2" applyNumberFormat="1" applyFont="1" applyFill="1" applyBorder="1"/>
    <xf numFmtId="190" fontId="5" fillId="0" borderId="3" xfId="3" applyNumberFormat="1" applyFont="1" applyBorder="1"/>
    <xf numFmtId="190" fontId="5" fillId="0" borderId="6" xfId="3" applyNumberFormat="1" applyFont="1" applyBorder="1"/>
    <xf numFmtId="190" fontId="6" fillId="0" borderId="0" xfId="3" applyNumberFormat="1" applyFont="1" applyAlignment="1">
      <alignment horizontal="center"/>
    </xf>
    <xf numFmtId="0" fontId="5" fillId="0" borderId="0" xfId="9" applyFont="1"/>
    <xf numFmtId="43" fontId="5" fillId="0" borderId="0" xfId="3" applyFont="1" applyBorder="1"/>
    <xf numFmtId="43" fontId="5" fillId="0" borderId="0" xfId="3" applyFont="1" applyAlignment="1">
      <alignment horizontal="right"/>
    </xf>
    <xf numFmtId="0" fontId="6" fillId="0" borderId="0" xfId="9" applyFont="1"/>
    <xf numFmtId="194" fontId="5" fillId="0" borderId="0" xfId="2" applyNumberFormat="1" applyFont="1" applyFill="1"/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194" fontId="5" fillId="0" borderId="0" xfId="12" applyNumberFormat="1" applyFont="1" applyFill="1" applyBorder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/>
    </xf>
    <xf numFmtId="0" fontId="6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191" fontId="5" fillId="0" borderId="0" xfId="1" applyNumberFormat="1" applyFont="1"/>
    <xf numFmtId="190" fontId="6" fillId="0" borderId="0" xfId="1" applyNumberFormat="1" applyFont="1" applyBorder="1"/>
    <xf numFmtId="0" fontId="5" fillId="0" borderId="0" xfId="8" applyFont="1"/>
    <xf numFmtId="192" fontId="6" fillId="0" borderId="0" xfId="1" applyNumberFormat="1" applyFont="1" applyAlignment="1">
      <alignment horizontal="left"/>
    </xf>
    <xf numFmtId="0" fontId="5" fillId="0" borderId="0" xfId="0" applyFont="1" applyAlignment="1">
      <alignment horizontal="center" textRotation="180"/>
    </xf>
    <xf numFmtId="191" fontId="5" fillId="0" borderId="0" xfId="0" applyNumberFormat="1" applyFont="1"/>
    <xf numFmtId="0" fontId="5" fillId="0" borderId="0" xfId="0" applyFont="1" applyAlignment="1">
      <alignment horizontal="left" vertical="top"/>
    </xf>
    <xf numFmtId="43" fontId="5" fillId="0" borderId="0" xfId="3" applyFont="1" applyAlignment="1">
      <alignment horizontal="left"/>
    </xf>
    <xf numFmtId="0" fontId="5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6" fillId="0" borderId="2" xfId="6" applyFont="1" applyBorder="1" applyAlignment="1">
      <alignment horizontal="right"/>
    </xf>
    <xf numFmtId="0" fontId="5" fillId="0" borderId="1" xfId="5" applyFont="1" applyBorder="1"/>
    <xf numFmtId="0" fontId="6" fillId="0" borderId="2" xfId="5" applyFont="1" applyBorder="1" applyAlignment="1">
      <alignment horizontal="center"/>
    </xf>
    <xf numFmtId="0" fontId="6" fillId="0" borderId="0" xfId="7" applyFont="1"/>
    <xf numFmtId="190" fontId="5" fillId="0" borderId="0" xfId="4" applyNumberFormat="1" applyFont="1" applyAlignment="1">
      <alignment horizontal="right"/>
    </xf>
    <xf numFmtId="191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4" fontId="5" fillId="0" borderId="0" xfId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194" fontId="5" fillId="0" borderId="0" xfId="4" applyNumberFormat="1" applyFont="1" applyAlignment="1">
      <alignment horizontal="right"/>
    </xf>
    <xf numFmtId="190" fontId="5" fillId="0" borderId="0" xfId="4" applyNumberFormat="1" applyFont="1"/>
    <xf numFmtId="187" fontId="5" fillId="0" borderId="0" xfId="1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4" fontId="5" fillId="0" borderId="0" xfId="1" applyNumberFormat="1" applyFont="1" applyAlignment="1">
      <alignment horizontal="right"/>
    </xf>
    <xf numFmtId="187" fontId="5" fillId="0" borderId="0" xfId="1" applyNumberFormat="1" applyFont="1" applyBorder="1" applyAlignment="1">
      <alignment horizontal="right"/>
    </xf>
    <xf numFmtId="190" fontId="5" fillId="0" borderId="0" xfId="4" applyNumberFormat="1" applyFont="1" applyBorder="1" applyAlignment="1">
      <alignment horizontal="right"/>
    </xf>
    <xf numFmtId="190" fontId="5" fillId="0" borderId="0" xfId="4" applyNumberFormat="1" applyFont="1" applyBorder="1"/>
    <xf numFmtId="187" fontId="5" fillId="0" borderId="1" xfId="1" applyNumberFormat="1" applyFont="1" applyBorder="1" applyAlignment="1">
      <alignment horizontal="right"/>
    </xf>
    <xf numFmtId="43" fontId="5" fillId="0" borderId="0" xfId="1" applyFont="1" applyFill="1" applyBorder="1"/>
    <xf numFmtId="191" fontId="5" fillId="0" borderId="0" xfId="1" applyNumberFormat="1" applyFont="1" applyFill="1" applyBorder="1" applyAlignment="1">
      <alignment horizontal="right"/>
    </xf>
    <xf numFmtId="187" fontId="5" fillId="0" borderId="4" xfId="1" applyNumberFormat="1" applyFont="1" applyBorder="1" applyAlignment="1">
      <alignment horizontal="right"/>
    </xf>
    <xf numFmtId="190" fontId="6" fillId="0" borderId="0" xfId="4" applyNumberFormat="1" applyFont="1" applyBorder="1" applyAlignment="1">
      <alignment horizontal="left"/>
    </xf>
    <xf numFmtId="194" fontId="5" fillId="0" borderId="0" xfId="4" applyNumberFormat="1" applyFont="1" applyFill="1" applyAlignment="1">
      <alignment horizontal="right"/>
    </xf>
    <xf numFmtId="191" fontId="5" fillId="0" borderId="0" xfId="4" applyNumberFormat="1" applyFont="1" applyFill="1"/>
    <xf numFmtId="190" fontId="5" fillId="0" borderId="2" xfId="4" applyNumberFormat="1" applyFont="1" applyFill="1" applyBorder="1"/>
    <xf numFmtId="190" fontId="5" fillId="0" borderId="3" xfId="4" applyNumberFormat="1" applyFont="1" applyFill="1" applyBorder="1"/>
    <xf numFmtId="187" fontId="5" fillId="0" borderId="0" xfId="1" applyNumberFormat="1" applyFont="1" applyFill="1" applyBorder="1" applyAlignment="1">
      <alignment horizontal="right"/>
    </xf>
    <xf numFmtId="190" fontId="6" fillId="0" borderId="0" xfId="3" applyNumberFormat="1" applyFont="1" applyBorder="1" applyAlignment="1">
      <alignment horizontal="center"/>
    </xf>
    <xf numFmtId="190" fontId="5" fillId="0" borderId="3" xfId="3" applyNumberFormat="1" applyFont="1" applyBorder="1" applyAlignment="1">
      <alignment horizontal="center"/>
    </xf>
    <xf numFmtId="187" fontId="5" fillId="0" borderId="3" xfId="3" applyNumberFormat="1" applyFont="1" applyBorder="1" applyAlignment="1">
      <alignment horizontal="center"/>
    </xf>
    <xf numFmtId="187" fontId="5" fillId="0" borderId="0" xfId="3" applyNumberFormat="1" applyFont="1" applyBorder="1" applyAlignment="1">
      <alignment horizontal="center"/>
    </xf>
    <xf numFmtId="190" fontId="5" fillId="0" borderId="2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87" fontId="5" fillId="0" borderId="4" xfId="1" applyNumberFormat="1" applyFont="1" applyFill="1" applyBorder="1"/>
    <xf numFmtId="187" fontId="5" fillId="0" borderId="0" xfId="1" applyNumberFormat="1" applyFont="1" applyFill="1"/>
    <xf numFmtId="191" fontId="9" fillId="0" borderId="0" xfId="0" applyNumberFormat="1" applyFont="1"/>
    <xf numFmtId="194" fontId="5" fillId="0" borderId="4" xfId="4" applyNumberFormat="1" applyFont="1" applyFill="1" applyBorder="1"/>
    <xf numFmtId="0" fontId="9" fillId="0" borderId="0" xfId="5" applyFont="1"/>
    <xf numFmtId="191" fontId="5" fillId="0" borderId="0" xfId="4" applyNumberFormat="1" applyFont="1" applyFill="1" applyAlignment="1">
      <alignment horizontal="right"/>
    </xf>
    <xf numFmtId="0" fontId="5" fillId="0" borderId="0" xfId="5" applyFont="1" applyAlignment="1">
      <alignment horizontal="left"/>
    </xf>
    <xf numFmtId="190" fontId="5" fillId="0" borderId="2" xfId="3" applyNumberFormat="1" applyFont="1" applyBorder="1"/>
    <xf numFmtId="194" fontId="5" fillId="0" borderId="3" xfId="2" applyNumberFormat="1" applyFont="1" applyFill="1" applyBorder="1" applyAlignment="1">
      <alignment horizontal="right"/>
    </xf>
    <xf numFmtId="194" fontId="5" fillId="0" borderId="3" xfId="3" applyNumberFormat="1" applyFont="1" applyBorder="1" applyAlignment="1">
      <alignment horizontal="right"/>
    </xf>
    <xf numFmtId="194" fontId="5" fillId="0" borderId="1" xfId="3" applyNumberFormat="1" applyFont="1" applyBorder="1" applyAlignment="1">
      <alignment horizontal="right"/>
    </xf>
    <xf numFmtId="190" fontId="5" fillId="0" borderId="0" xfId="3" applyNumberFormat="1" applyFont="1" applyBorder="1"/>
    <xf numFmtId="190" fontId="5" fillId="0" borderId="0" xfId="3" applyNumberFormat="1" applyFont="1" applyBorder="1" applyAlignment="1">
      <alignment horizontal="right"/>
    </xf>
    <xf numFmtId="190" fontId="5" fillId="0" borderId="2" xfId="3" applyNumberFormat="1" applyFont="1" applyBorder="1" applyAlignment="1">
      <alignment horizontal="right"/>
    </xf>
    <xf numFmtId="0" fontId="6" fillId="0" borderId="1" xfId="11" applyFont="1" applyBorder="1" applyAlignment="1">
      <alignment horizontal="center"/>
    </xf>
    <xf numFmtId="194" fontId="5" fillId="0" borderId="4" xfId="1" applyNumberFormat="1" applyFont="1" applyFill="1" applyBorder="1" applyAlignment="1">
      <alignment horizontal="right"/>
    </xf>
    <xf numFmtId="194" fontId="5" fillId="0" borderId="0" xfId="4" applyNumberFormat="1" applyFont="1" applyFill="1" applyBorder="1"/>
    <xf numFmtId="191" fontId="5" fillId="0" borderId="0" xfId="4" applyNumberFormat="1" applyFont="1" applyFill="1" applyBorder="1"/>
    <xf numFmtId="0" fontId="6" fillId="0" borderId="2" xfId="6" applyFont="1" applyBorder="1"/>
    <xf numFmtId="0" fontId="6" fillId="0" borderId="1" xfId="6" applyFont="1" applyBorder="1"/>
    <xf numFmtId="0" fontId="6" fillId="0" borderId="4" xfId="1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6" applyFont="1"/>
    <xf numFmtId="187" fontId="5" fillId="0" borderId="0" xfId="1" applyNumberFormat="1" applyFont="1" applyFill="1" applyBorder="1"/>
    <xf numFmtId="194" fontId="5" fillId="0" borderId="0" xfId="1" applyNumberFormat="1" applyFont="1" applyFill="1" applyBorder="1" applyAlignment="1">
      <alignment horizontal="right"/>
    </xf>
    <xf numFmtId="194" fontId="5" fillId="0" borderId="0" xfId="5" applyNumberFormat="1" applyFont="1"/>
    <xf numFmtId="190" fontId="5" fillId="0" borderId="0" xfId="12" applyNumberFormat="1" applyFont="1" applyFill="1"/>
    <xf numFmtId="194" fontId="5" fillId="0" borderId="0" xfId="12" applyNumberFormat="1" applyFont="1" applyFill="1" applyAlignment="1">
      <alignment horizontal="right"/>
    </xf>
    <xf numFmtId="194" fontId="5" fillId="0" borderId="2" xfId="5" applyNumberFormat="1" applyFont="1" applyBorder="1"/>
    <xf numFmtId="194" fontId="5" fillId="0" borderId="1" xfId="5" applyNumberFormat="1" applyFont="1" applyBorder="1"/>
    <xf numFmtId="0" fontId="6" fillId="0" borderId="2" xfId="7" applyFont="1" applyBorder="1"/>
    <xf numFmtId="187" fontId="5" fillId="0" borderId="0" xfId="12" applyNumberFormat="1" applyFont="1" applyFill="1"/>
    <xf numFmtId="0" fontId="5" fillId="0" borderId="0" xfId="13" applyFont="1"/>
    <xf numFmtId="187" fontId="5" fillId="0" borderId="2" xfId="1" applyNumberFormat="1" applyFont="1" applyBorder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0" fontId="6" fillId="0" borderId="0" xfId="7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0" xfId="6" applyFont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1" xfId="6" applyFont="1" applyBorder="1" applyAlignment="1">
      <alignment horizontal="center"/>
    </xf>
    <xf numFmtId="0" fontId="6" fillId="0" borderId="0" xfId="5" applyFont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16" fontId="6" fillId="0" borderId="2" xfId="0" quotePrefix="1" applyNumberFormat="1" applyFont="1" applyBorder="1" applyAlignment="1">
      <alignment horizontal="center"/>
    </xf>
    <xf numFmtId="16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Fill="1"/>
    <xf numFmtId="190" fontId="5" fillId="0" borderId="4" xfId="1" applyNumberFormat="1" applyFont="1" applyBorder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5" fillId="0" borderId="0" xfId="1" applyNumberFormat="1" applyFont="1" applyFill="1" applyBorder="1"/>
    <xf numFmtId="190" fontId="5" fillId="0" borderId="3" xfId="1" applyNumberFormat="1" applyFont="1" applyBorder="1"/>
    <xf numFmtId="0" fontId="6" fillId="0" borderId="2" xfId="0" applyFont="1" applyBorder="1" applyAlignment="1">
      <alignment horizontal="centerContinuous"/>
    </xf>
    <xf numFmtId="16" fontId="6" fillId="0" borderId="0" xfId="0" applyNumberFormat="1" applyFont="1" applyAlignment="1">
      <alignment horizontal="center"/>
    </xf>
    <xf numFmtId="190" fontId="5" fillId="0" borderId="4" xfId="1" applyNumberFormat="1" applyFont="1" applyFill="1" applyBorder="1"/>
    <xf numFmtId="4" fontId="5" fillId="0" borderId="0" xfId="1" applyNumberFormat="1" applyFont="1"/>
    <xf numFmtId="189" fontId="5" fillId="0" borderId="0" xfId="1" applyNumberFormat="1" applyFont="1"/>
    <xf numFmtId="4" fontId="5" fillId="0" borderId="0" xfId="0" applyNumberFormat="1" applyFont="1"/>
    <xf numFmtId="190" fontId="5" fillId="0" borderId="5" xfId="1" applyNumberFormat="1" applyFont="1" applyFill="1" applyBorder="1"/>
    <xf numFmtId="190" fontId="5" fillId="0" borderId="5" xfId="1" applyNumberFormat="1" applyFont="1" applyBorder="1"/>
    <xf numFmtId="43" fontId="5" fillId="0" borderId="0" xfId="1" applyFont="1" applyAlignment="1">
      <alignment horizontal="center"/>
    </xf>
    <xf numFmtId="190" fontId="5" fillId="0" borderId="2" xfId="1" applyNumberFormat="1" applyFont="1" applyFill="1" applyBorder="1"/>
    <xf numFmtId="190" fontId="5" fillId="0" borderId="2" xfId="1" applyNumberFormat="1" applyFont="1" applyBorder="1"/>
    <xf numFmtId="195" fontId="5" fillId="0" borderId="2" xfId="1" applyNumberFormat="1" applyFont="1" applyFill="1" applyBorder="1" applyAlignment="1">
      <alignment horizontal="right"/>
    </xf>
    <xf numFmtId="195" fontId="5" fillId="0" borderId="0" xfId="1" applyNumberFormat="1" applyFont="1" applyFill="1" applyAlignment="1">
      <alignment horizontal="right"/>
    </xf>
    <xf numFmtId="190" fontId="5" fillId="0" borderId="2" xfId="1" quotePrefix="1" applyNumberFormat="1" applyFont="1" applyFill="1" applyBorder="1"/>
    <xf numFmtId="190" fontId="5" fillId="0" borderId="3" xfId="1" applyNumberFormat="1" applyFont="1" applyFill="1" applyBorder="1" applyAlignment="1">
      <alignment horizontal="right"/>
    </xf>
    <xf numFmtId="194" fontId="5" fillId="0" borderId="0" xfId="12" applyNumberFormat="1" applyFont="1" applyFill="1"/>
    <xf numFmtId="188" fontId="5" fillId="0" borderId="0" xfId="12" applyNumberFormat="1" applyFont="1" applyFill="1" applyBorder="1"/>
    <xf numFmtId="194" fontId="5" fillId="0" borderId="0" xfId="12" applyNumberFormat="1" applyFont="1" applyFill="1" applyBorder="1"/>
    <xf numFmtId="43" fontId="5" fillId="0" borderId="6" xfId="3" applyFont="1" applyBorder="1" applyAlignment="1">
      <alignment horizontal="right"/>
    </xf>
    <xf numFmtId="190" fontId="5" fillId="0" borderId="2" xfId="1" applyNumberFormat="1" applyFont="1" applyFill="1" applyBorder="1" applyAlignment="1">
      <alignment horizontal="center"/>
    </xf>
    <xf numFmtId="194" fontId="5" fillId="0" borderId="2" xfId="1" applyNumberFormat="1" applyFont="1" applyFill="1" applyBorder="1"/>
    <xf numFmtId="193" fontId="5" fillId="0" borderId="2" xfId="1" applyNumberFormat="1" applyFont="1" applyFill="1" applyBorder="1"/>
    <xf numFmtId="190" fontId="5" fillId="0" borderId="3" xfId="1" applyNumberFormat="1" applyFont="1" applyFill="1" applyBorder="1"/>
    <xf numFmtId="191" fontId="5" fillId="0" borderId="0" xfId="1" applyNumberFormat="1" applyFont="1" applyFill="1"/>
    <xf numFmtId="43" fontId="5" fillId="0" borderId="0" xfId="1" applyFont="1" applyFill="1"/>
    <xf numFmtId="194" fontId="5" fillId="0" borderId="0" xfId="1" applyNumberFormat="1" applyFont="1" applyFill="1" applyBorder="1"/>
    <xf numFmtId="194" fontId="5" fillId="0" borderId="1" xfId="1" applyNumberFormat="1" applyFont="1" applyFill="1" applyBorder="1"/>
    <xf numFmtId="190" fontId="5" fillId="0" borderId="1" xfId="1" applyNumberFormat="1" applyFont="1" applyFill="1" applyBorder="1"/>
    <xf numFmtId="0" fontId="4" fillId="0" borderId="0" xfId="5" applyFont="1"/>
    <xf numFmtId="191" fontId="5" fillId="0" borderId="0" xfId="1" applyNumberFormat="1" applyFont="1" applyFill="1" applyBorder="1"/>
    <xf numFmtId="191" fontId="5" fillId="0" borderId="0" xfId="1" applyNumberFormat="1" applyFont="1" applyBorder="1"/>
    <xf numFmtId="194" fontId="5" fillId="0" borderId="0" xfId="1" applyNumberFormat="1" applyFont="1" applyBorder="1"/>
    <xf numFmtId="192" fontId="5" fillId="0" borderId="0" xfId="4" applyNumberFormat="1" applyFont="1" applyFill="1"/>
    <xf numFmtId="192" fontId="6" fillId="0" borderId="0" xfId="4" applyNumberFormat="1" applyFont="1" applyFill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9" applyFont="1" applyAlignment="1">
      <alignment horizontal="center"/>
    </xf>
    <xf numFmtId="0" fontId="6" fillId="0" borderId="1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6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5" applyFont="1" applyAlignment="1">
      <alignment horizontal="center"/>
    </xf>
    <xf numFmtId="0" fontId="6" fillId="0" borderId="1" xfId="5" applyFont="1" applyBorder="1" applyAlignment="1">
      <alignment horizontal="center"/>
    </xf>
  </cellXfs>
  <cellStyles count="19">
    <cellStyle name="Comma" xfId="1" builtinId="3"/>
    <cellStyle name="Comma 2" xfId="2"/>
    <cellStyle name="Comma 2 2" xfId="12"/>
    <cellStyle name="Comma 2 2 2" xfId="18"/>
    <cellStyle name="Comma 2 3" xfId="15"/>
    <cellStyle name="Comma 3" xfId="3"/>
    <cellStyle name="Comma 3 2" xfId="16"/>
    <cellStyle name="Comma 4" xfId="4"/>
    <cellStyle name="Comma 4 2" xfId="17"/>
    <cellStyle name="Comma 5" xfId="1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abSelected="1" zoomScaleNormal="100" zoomScaleSheetLayoutView="100" workbookViewId="0"/>
  </sheetViews>
  <sheetFormatPr defaultColWidth="20.140625" defaultRowHeight="24" customHeight="1" x14ac:dyDescent="0.45"/>
  <cols>
    <col min="1" max="3" width="2.85546875" style="1" customWidth="1"/>
    <col min="4" max="4" width="28.42578125" style="1" customWidth="1"/>
    <col min="5" max="5" width="9.85546875" style="2" customWidth="1"/>
    <col min="6" max="6" width="15.28515625" style="2" customWidth="1"/>
    <col min="7" max="7" width="0.85546875" style="2" customWidth="1"/>
    <col min="8" max="8" width="15.28515625" style="1" customWidth="1"/>
    <col min="9" max="9" width="0.85546875" style="1" customWidth="1"/>
    <col min="10" max="10" width="15.28515625" style="1" customWidth="1"/>
    <col min="11" max="11" width="0.85546875" style="1" customWidth="1"/>
    <col min="12" max="12" width="15.28515625" style="1" customWidth="1"/>
    <col min="13" max="16384" width="20.140625" style="1"/>
  </cols>
  <sheetData>
    <row r="1" spans="1:16" ht="21" x14ac:dyDescent="0.45">
      <c r="L1" s="1">
        <v>3</v>
      </c>
    </row>
    <row r="2" spans="1:16" ht="21" customHeight="1" x14ac:dyDescent="0.45">
      <c r="A2" s="198" t="s">
        <v>131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6" ht="21" customHeight="1" x14ac:dyDescent="0.45">
      <c r="A3" s="198" t="s">
        <v>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6" ht="21" customHeight="1" x14ac:dyDescent="0.45">
      <c r="A4" s="198" t="s">
        <v>175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6" ht="21" customHeight="1" x14ac:dyDescent="0.45">
      <c r="A5" s="3"/>
      <c r="B5" s="3"/>
      <c r="C5" s="3"/>
      <c r="D5" s="3"/>
      <c r="H5" s="4"/>
      <c r="I5" s="4"/>
      <c r="J5" s="4"/>
      <c r="K5" s="4"/>
      <c r="L5" s="19" t="s">
        <v>98</v>
      </c>
    </row>
    <row r="6" spans="1:16" ht="21" customHeight="1" x14ac:dyDescent="0.45">
      <c r="A6" s="147"/>
      <c r="B6" s="147"/>
      <c r="C6" s="147"/>
      <c r="D6" s="147"/>
      <c r="E6" s="138"/>
      <c r="F6" s="197" t="s">
        <v>37</v>
      </c>
      <c r="G6" s="197"/>
      <c r="H6" s="197"/>
      <c r="I6" s="197"/>
      <c r="J6" s="197" t="s">
        <v>38</v>
      </c>
      <c r="K6" s="197"/>
      <c r="L6" s="197"/>
    </row>
    <row r="7" spans="1:16" ht="21" customHeight="1" x14ac:dyDescent="0.45">
      <c r="A7" s="148"/>
      <c r="B7" s="148"/>
      <c r="C7" s="148"/>
      <c r="D7" s="148"/>
      <c r="E7" s="6" t="s">
        <v>1</v>
      </c>
      <c r="F7" s="149" t="s">
        <v>176</v>
      </c>
      <c r="G7" s="150"/>
      <c r="H7" s="6" t="s">
        <v>177</v>
      </c>
      <c r="I7" s="6"/>
      <c r="J7" s="150" t="str">
        <f>+F7</f>
        <v>March 31, 2026</v>
      </c>
      <c r="K7" s="150"/>
      <c r="L7" s="6" t="str">
        <f>+H7</f>
        <v xml:space="preserve"> December 31, 2025</v>
      </c>
    </row>
    <row r="8" spans="1:16" ht="21" customHeight="1" x14ac:dyDescent="0.45">
      <c r="E8" s="139"/>
      <c r="F8" s="151" t="s">
        <v>102</v>
      </c>
      <c r="G8" s="151"/>
      <c r="H8" s="139" t="s">
        <v>104</v>
      </c>
      <c r="I8" s="139"/>
      <c r="J8" s="151" t="s">
        <v>102</v>
      </c>
      <c r="K8" s="151"/>
      <c r="L8" s="139" t="s">
        <v>104</v>
      </c>
    </row>
    <row r="9" spans="1:16" ht="21" customHeight="1" x14ac:dyDescent="0.45">
      <c r="E9" s="139"/>
      <c r="F9" s="151" t="s">
        <v>103</v>
      </c>
      <c r="G9" s="151"/>
      <c r="H9" s="139"/>
      <c r="I9" s="139"/>
      <c r="J9" s="151" t="s">
        <v>103</v>
      </c>
      <c r="K9" s="151"/>
      <c r="L9" s="139"/>
    </row>
    <row r="10" spans="1:16" ht="21" customHeight="1" x14ac:dyDescent="0.45">
      <c r="A10" s="199" t="s">
        <v>2</v>
      </c>
      <c r="B10" s="199"/>
      <c r="C10" s="199"/>
      <c r="D10" s="199"/>
    </row>
    <row r="11" spans="1:16" ht="21" customHeight="1" x14ac:dyDescent="0.45">
      <c r="A11" s="7" t="s">
        <v>3</v>
      </c>
      <c r="B11" s="7"/>
      <c r="C11" s="7"/>
      <c r="D11" s="7"/>
      <c r="H11" s="8"/>
      <c r="I11" s="8"/>
      <c r="J11" s="8"/>
      <c r="K11" s="8"/>
    </row>
    <row r="12" spans="1:16" ht="21" customHeight="1" x14ac:dyDescent="0.45">
      <c r="A12" s="1" t="s">
        <v>4</v>
      </c>
      <c r="F12" s="152">
        <v>159178</v>
      </c>
      <c r="G12" s="9"/>
      <c r="H12" s="152">
        <v>284878</v>
      </c>
      <c r="I12" s="10"/>
      <c r="J12" s="153">
        <v>2818</v>
      </c>
      <c r="K12" s="10"/>
      <c r="L12" s="153">
        <v>24860</v>
      </c>
      <c r="M12" s="8"/>
      <c r="N12" s="8"/>
      <c r="O12" s="8"/>
      <c r="P12" s="8"/>
    </row>
    <row r="13" spans="1:16" ht="21" customHeight="1" x14ac:dyDescent="0.45">
      <c r="A13" s="1" t="s">
        <v>156</v>
      </c>
      <c r="E13" s="2">
        <v>6</v>
      </c>
      <c r="F13" s="152">
        <v>1872</v>
      </c>
      <c r="G13" s="9"/>
      <c r="H13" s="152">
        <v>2112</v>
      </c>
      <c r="I13" s="10"/>
      <c r="J13" s="153">
        <v>0</v>
      </c>
      <c r="K13" s="10"/>
      <c r="L13" s="153">
        <v>0</v>
      </c>
      <c r="M13" s="8"/>
    </row>
    <row r="14" spans="1:16" ht="21.75" customHeight="1" x14ac:dyDescent="0.45">
      <c r="A14" s="1" t="s">
        <v>132</v>
      </c>
      <c r="E14" s="2" t="s">
        <v>166</v>
      </c>
      <c r="F14" s="152">
        <v>429525</v>
      </c>
      <c r="G14" s="9"/>
      <c r="H14" s="152">
        <v>392347</v>
      </c>
      <c r="I14" s="10"/>
      <c r="J14" s="153">
        <v>10768</v>
      </c>
      <c r="K14" s="10"/>
      <c r="L14" s="153">
        <v>12569</v>
      </c>
      <c r="M14" s="8"/>
    </row>
    <row r="15" spans="1:16" ht="21" customHeight="1" x14ac:dyDescent="0.45">
      <c r="A15" s="1" t="s">
        <v>126</v>
      </c>
      <c r="E15" s="2">
        <v>4.0999999999999996</v>
      </c>
      <c r="F15" s="152">
        <v>11000</v>
      </c>
      <c r="G15" s="9"/>
      <c r="H15" s="152">
        <v>11000</v>
      </c>
      <c r="I15" s="10"/>
      <c r="J15" s="153">
        <v>65000</v>
      </c>
      <c r="K15" s="10"/>
      <c r="L15" s="153">
        <v>56000</v>
      </c>
      <c r="M15" s="8"/>
    </row>
    <row r="16" spans="1:16" ht="21" customHeight="1" x14ac:dyDescent="0.45">
      <c r="A16" s="1" t="s">
        <v>68</v>
      </c>
      <c r="E16" s="2">
        <v>8</v>
      </c>
      <c r="F16" s="152">
        <v>808622</v>
      </c>
      <c r="G16" s="9"/>
      <c r="H16" s="152">
        <v>812239</v>
      </c>
      <c r="I16" s="10"/>
      <c r="J16" s="153">
        <v>127</v>
      </c>
      <c r="K16" s="10"/>
      <c r="L16" s="153">
        <v>157</v>
      </c>
      <c r="M16" s="8"/>
    </row>
    <row r="17" spans="1:13" ht="21" customHeight="1" x14ac:dyDescent="0.45">
      <c r="A17" s="1" t="s">
        <v>157</v>
      </c>
      <c r="F17" s="152">
        <v>16021</v>
      </c>
      <c r="G17" s="9"/>
      <c r="H17" s="152">
        <v>0</v>
      </c>
      <c r="I17" s="10"/>
      <c r="J17" s="153">
        <v>0</v>
      </c>
      <c r="K17" s="10"/>
      <c r="L17" s="153">
        <v>0</v>
      </c>
      <c r="M17" s="8"/>
    </row>
    <row r="18" spans="1:13" ht="21" customHeight="1" x14ac:dyDescent="0.45">
      <c r="A18" s="1" t="s">
        <v>135</v>
      </c>
      <c r="F18" s="152">
        <v>3788</v>
      </c>
      <c r="G18" s="9"/>
      <c r="H18" s="152">
        <v>15165</v>
      </c>
      <c r="I18" s="10"/>
      <c r="J18" s="153">
        <v>1470</v>
      </c>
      <c r="K18" s="10"/>
      <c r="L18" s="153">
        <v>5541</v>
      </c>
      <c r="M18" s="8"/>
    </row>
    <row r="19" spans="1:13" ht="21" customHeight="1" x14ac:dyDescent="0.45">
      <c r="A19" s="1" t="s">
        <v>5</v>
      </c>
      <c r="F19" s="152">
        <v>4569</v>
      </c>
      <c r="G19" s="9"/>
      <c r="H19" s="152">
        <v>3788</v>
      </c>
      <c r="I19" s="10"/>
      <c r="J19" s="153">
        <v>151</v>
      </c>
      <c r="K19" s="10"/>
      <c r="L19" s="153">
        <v>89</v>
      </c>
      <c r="M19" s="8"/>
    </row>
    <row r="20" spans="1:13" ht="21" customHeight="1" x14ac:dyDescent="0.45">
      <c r="A20" s="7" t="s">
        <v>6</v>
      </c>
      <c r="F20" s="154">
        <f>SUM(F12:F19)</f>
        <v>1434575</v>
      </c>
      <c r="G20" s="10"/>
      <c r="H20" s="154">
        <f>SUM(H12:H19)</f>
        <v>1521529</v>
      </c>
      <c r="I20" s="10"/>
      <c r="J20" s="154">
        <f>SUM(J12:J19)</f>
        <v>80334</v>
      </c>
      <c r="K20" s="10"/>
      <c r="L20" s="154">
        <f>SUM(L12:L19)</f>
        <v>99216</v>
      </c>
      <c r="M20" s="8"/>
    </row>
    <row r="21" spans="1:13" ht="21" customHeight="1" x14ac:dyDescent="0.45">
      <c r="A21" s="7" t="s">
        <v>7</v>
      </c>
      <c r="D21" s="155"/>
      <c r="H21" s="10"/>
      <c r="I21" s="10"/>
      <c r="J21" s="10"/>
      <c r="K21" s="10"/>
      <c r="L21" s="11"/>
    </row>
    <row r="22" spans="1:13" ht="21" customHeight="1" x14ac:dyDescent="0.45">
      <c r="A22" s="1" t="s">
        <v>144</v>
      </c>
      <c r="E22" s="156">
        <v>9</v>
      </c>
      <c r="F22" s="152">
        <v>20920</v>
      </c>
      <c r="G22" s="157"/>
      <c r="H22" s="152">
        <v>21462</v>
      </c>
      <c r="I22" s="12"/>
      <c r="J22" s="13">
        <v>0</v>
      </c>
      <c r="K22" s="12"/>
      <c r="L22" s="13">
        <v>0</v>
      </c>
    </row>
    <row r="23" spans="1:13" ht="21" customHeight="1" x14ac:dyDescent="0.45">
      <c r="A23" s="1" t="s">
        <v>90</v>
      </c>
      <c r="E23" s="156">
        <v>10</v>
      </c>
      <c r="F23" s="158">
        <v>0</v>
      </c>
      <c r="G23" s="159"/>
      <c r="H23" s="152">
        <v>0</v>
      </c>
      <c r="I23" s="160"/>
      <c r="J23" s="13">
        <v>2066547</v>
      </c>
      <c r="K23" s="12"/>
      <c r="L23" s="13">
        <v>2008802</v>
      </c>
    </row>
    <row r="24" spans="1:13" ht="21" customHeight="1" x14ac:dyDescent="0.45">
      <c r="A24" s="1" t="s">
        <v>72</v>
      </c>
      <c r="E24" s="156">
        <v>11</v>
      </c>
      <c r="F24" s="152">
        <v>553924</v>
      </c>
      <c r="G24" s="157"/>
      <c r="H24" s="152">
        <v>545770</v>
      </c>
      <c r="I24" s="161"/>
      <c r="J24" s="153">
        <v>829218</v>
      </c>
      <c r="K24" s="161"/>
      <c r="L24" s="153">
        <v>822781</v>
      </c>
    </row>
    <row r="25" spans="1:13" ht="21" customHeight="1" x14ac:dyDescent="0.45">
      <c r="A25" s="1" t="s">
        <v>73</v>
      </c>
      <c r="E25" s="156">
        <v>12</v>
      </c>
      <c r="F25" s="152">
        <v>3811574</v>
      </c>
      <c r="G25" s="157"/>
      <c r="H25" s="152">
        <v>3810991</v>
      </c>
      <c r="I25" s="12"/>
      <c r="J25" s="13">
        <v>453435</v>
      </c>
      <c r="K25" s="12"/>
      <c r="L25" s="13">
        <v>453185</v>
      </c>
    </row>
    <row r="26" spans="1:13" ht="21" customHeight="1" x14ac:dyDescent="0.45">
      <c r="A26" s="1" t="s">
        <v>112</v>
      </c>
      <c r="E26" s="2">
        <v>13</v>
      </c>
      <c r="F26" s="152">
        <v>21779</v>
      </c>
      <c r="G26" s="157"/>
      <c r="H26" s="152">
        <v>23077</v>
      </c>
      <c r="I26" s="12"/>
      <c r="J26" s="13">
        <v>1625</v>
      </c>
      <c r="K26" s="12"/>
      <c r="L26" s="13">
        <v>1730</v>
      </c>
    </row>
    <row r="27" spans="1:13" ht="21" customHeight="1" x14ac:dyDescent="0.45">
      <c r="A27" s="1" t="s">
        <v>127</v>
      </c>
      <c r="F27" s="152">
        <v>150275</v>
      </c>
      <c r="G27" s="157"/>
      <c r="H27" s="152">
        <v>150275</v>
      </c>
      <c r="I27" s="12"/>
      <c r="J27" s="13">
        <v>0</v>
      </c>
      <c r="K27" s="12"/>
      <c r="L27" s="13">
        <v>0</v>
      </c>
    </row>
    <row r="28" spans="1:13" ht="21" customHeight="1" x14ac:dyDescent="0.45">
      <c r="A28" s="1" t="s">
        <v>78</v>
      </c>
      <c r="F28" s="152">
        <v>8474</v>
      </c>
      <c r="G28" s="157"/>
      <c r="H28" s="152">
        <v>14785</v>
      </c>
      <c r="I28" s="12"/>
      <c r="J28" s="13">
        <v>0</v>
      </c>
      <c r="K28" s="12"/>
      <c r="L28" s="13">
        <v>0</v>
      </c>
    </row>
    <row r="29" spans="1:13" ht="21" customHeight="1" x14ac:dyDescent="0.45">
      <c r="A29" s="1" t="s">
        <v>8</v>
      </c>
      <c r="F29" s="152">
        <v>45940</v>
      </c>
      <c r="G29" s="157"/>
      <c r="H29" s="152">
        <v>30680</v>
      </c>
      <c r="I29" s="12"/>
      <c r="J29" s="13">
        <v>53129</v>
      </c>
      <c r="K29" s="12"/>
      <c r="L29" s="13">
        <v>47487</v>
      </c>
    </row>
    <row r="30" spans="1:13" ht="21" customHeight="1" x14ac:dyDescent="0.45">
      <c r="A30" s="7" t="s">
        <v>9</v>
      </c>
      <c r="E30" s="1"/>
      <c r="F30" s="154">
        <f>SUM(F22:F29)</f>
        <v>4612886</v>
      </c>
      <c r="G30" s="10"/>
      <c r="H30" s="154">
        <f>SUM(H22:H29)</f>
        <v>4597040</v>
      </c>
      <c r="I30" s="10"/>
      <c r="J30" s="154">
        <f>SUM(J22:J29)</f>
        <v>3403954</v>
      </c>
      <c r="K30" s="10"/>
      <c r="L30" s="154">
        <f>SUM(L22:L29)</f>
        <v>3333985</v>
      </c>
    </row>
    <row r="31" spans="1:13" ht="21" customHeight="1" thickBot="1" x14ac:dyDescent="0.5">
      <c r="A31" s="7" t="s">
        <v>10</v>
      </c>
      <c r="F31" s="162">
        <f>+F20+F30</f>
        <v>6047461</v>
      </c>
      <c r="G31" s="10"/>
      <c r="H31" s="162">
        <f>+H20+H30</f>
        <v>6118569</v>
      </c>
      <c r="I31" s="10"/>
      <c r="J31" s="162">
        <f>+J20+J30</f>
        <v>3484288</v>
      </c>
      <c r="K31" s="10"/>
      <c r="L31" s="162">
        <f>+L20+L30</f>
        <v>3433201</v>
      </c>
    </row>
    <row r="32" spans="1:13" ht="21" customHeight="1" thickTop="1" x14ac:dyDescent="0.45">
      <c r="F32" s="15"/>
      <c r="G32" s="15"/>
      <c r="H32" s="11"/>
      <c r="I32" s="11"/>
      <c r="J32" s="11"/>
      <c r="K32" s="11"/>
      <c r="L32" s="11"/>
    </row>
    <row r="33" spans="1:12" ht="21" customHeight="1" x14ac:dyDescent="0.45">
      <c r="F33" s="11"/>
      <c r="G33" s="15"/>
      <c r="H33" s="11"/>
      <c r="I33" s="11"/>
      <c r="J33" s="11"/>
      <c r="K33" s="11"/>
      <c r="L33" s="11"/>
    </row>
    <row r="34" spans="1:12" ht="21" customHeight="1" x14ac:dyDescent="0.45">
      <c r="H34" s="11"/>
      <c r="I34" s="11"/>
      <c r="J34" s="11"/>
      <c r="K34" s="11"/>
      <c r="L34" s="11"/>
    </row>
    <row r="35" spans="1:12" ht="21" customHeight="1" x14ac:dyDescent="0.45">
      <c r="E35" s="1"/>
      <c r="F35" s="8"/>
      <c r="G35" s="8"/>
      <c r="H35" s="8"/>
      <c r="I35" s="8"/>
      <c r="J35" s="8"/>
      <c r="K35" s="8"/>
      <c r="L35" s="8"/>
    </row>
    <row r="36" spans="1:12" ht="21" customHeight="1" x14ac:dyDescent="0.45">
      <c r="E36" s="1"/>
      <c r="H36" s="11"/>
      <c r="I36" s="11"/>
      <c r="J36" s="11"/>
      <c r="K36" s="11"/>
      <c r="L36" s="11"/>
    </row>
    <row r="37" spans="1:12" ht="21" customHeight="1" x14ac:dyDescent="0.45">
      <c r="E37" s="1"/>
      <c r="H37" s="11"/>
      <c r="I37" s="11"/>
      <c r="J37" s="11"/>
      <c r="K37" s="11"/>
      <c r="L37" s="11"/>
    </row>
    <row r="38" spans="1:12" ht="21" customHeight="1" x14ac:dyDescent="0.45">
      <c r="E38" s="1"/>
      <c r="H38" s="11"/>
      <c r="I38" s="11"/>
      <c r="J38" s="11"/>
      <c r="K38" s="11"/>
      <c r="L38" s="11"/>
    </row>
    <row r="39" spans="1:12" ht="21" customHeight="1" x14ac:dyDescent="0.45">
      <c r="E39" s="1"/>
      <c r="H39" s="11"/>
      <c r="I39" s="11"/>
      <c r="J39" s="11"/>
      <c r="K39" s="11"/>
      <c r="L39" s="11"/>
    </row>
    <row r="40" spans="1:12" ht="21" customHeight="1" x14ac:dyDescent="0.45">
      <c r="E40" s="1"/>
      <c r="H40" s="11"/>
      <c r="I40" s="11"/>
      <c r="J40" s="11"/>
      <c r="K40" s="11"/>
      <c r="L40" s="11"/>
    </row>
    <row r="41" spans="1:12" ht="21" customHeight="1" x14ac:dyDescent="0.45">
      <c r="E41" s="1"/>
      <c r="H41" s="11"/>
      <c r="I41" s="11"/>
      <c r="J41" s="11"/>
      <c r="K41" s="11"/>
      <c r="L41" s="11"/>
    </row>
    <row r="42" spans="1:12" ht="21" customHeight="1" x14ac:dyDescent="0.45">
      <c r="E42" s="1"/>
      <c r="H42" s="11"/>
      <c r="I42" s="11"/>
      <c r="J42" s="11"/>
      <c r="K42" s="11"/>
      <c r="L42" s="11"/>
    </row>
    <row r="43" spans="1:12" ht="21" customHeight="1" x14ac:dyDescent="0.45">
      <c r="E43" s="1"/>
      <c r="H43" s="11"/>
      <c r="I43" s="11"/>
      <c r="J43" s="11"/>
      <c r="K43" s="11"/>
      <c r="L43" s="11"/>
    </row>
    <row r="44" spans="1:12" ht="21" x14ac:dyDescent="0.45">
      <c r="A44" s="1" t="s">
        <v>11</v>
      </c>
      <c r="B44" s="7"/>
      <c r="C44" s="7"/>
      <c r="D44" s="7"/>
      <c r="H44" s="11"/>
      <c r="I44" s="11"/>
      <c r="J44" s="11"/>
      <c r="K44" s="11"/>
      <c r="L44" s="11"/>
    </row>
    <row r="45" spans="1:12" ht="21" x14ac:dyDescent="0.45">
      <c r="B45" s="7"/>
      <c r="C45" s="7"/>
      <c r="D45" s="7"/>
      <c r="H45" s="11"/>
      <c r="I45" s="11"/>
      <c r="J45" s="11"/>
      <c r="K45" s="11"/>
      <c r="L45" s="1">
        <v>4</v>
      </c>
    </row>
    <row r="46" spans="1:12" ht="21" x14ac:dyDescent="0.45">
      <c r="A46" s="198" t="s">
        <v>131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</row>
    <row r="47" spans="1:12" ht="21" x14ac:dyDescent="0.45">
      <c r="A47" s="198" t="str">
        <f>+A3</f>
        <v>STATEMENTS OF FINANCIAL POSITION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</row>
    <row r="48" spans="1:12" ht="21" x14ac:dyDescent="0.45">
      <c r="A48" s="198" t="str">
        <f>+A4</f>
        <v>As at March 31, 2026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</row>
    <row r="49" spans="1:12" s="7" customFormat="1" ht="21" x14ac:dyDescent="0.45">
      <c r="A49" s="3"/>
      <c r="B49" s="3"/>
      <c r="C49" s="3"/>
      <c r="D49" s="3"/>
      <c r="E49" s="2"/>
      <c r="F49" s="2"/>
      <c r="G49" s="2"/>
      <c r="H49" s="4"/>
      <c r="I49" s="4"/>
      <c r="J49" s="4"/>
      <c r="K49" s="4"/>
      <c r="L49" s="144" t="str">
        <f>L5</f>
        <v>(Unit : Thousand Baht)</v>
      </c>
    </row>
    <row r="50" spans="1:12" s="7" customFormat="1" ht="21" customHeight="1" x14ac:dyDescent="0.45">
      <c r="A50" s="147"/>
      <c r="B50" s="147"/>
      <c r="C50" s="147"/>
      <c r="D50" s="147"/>
      <c r="E50" s="138"/>
      <c r="F50" s="197" t="s">
        <v>37</v>
      </c>
      <c r="G50" s="197"/>
      <c r="H50" s="197"/>
      <c r="I50" s="197"/>
      <c r="J50" s="197" t="s">
        <v>38</v>
      </c>
      <c r="K50" s="197"/>
      <c r="L50" s="197"/>
    </row>
    <row r="51" spans="1:12" s="7" customFormat="1" ht="21" customHeight="1" x14ac:dyDescent="0.45">
      <c r="A51" s="148"/>
      <c r="B51" s="148"/>
      <c r="C51" s="148"/>
      <c r="D51" s="148"/>
      <c r="E51" s="6" t="s">
        <v>1</v>
      </c>
      <c r="F51" s="150" t="str">
        <f>+F7</f>
        <v>March 31, 2026</v>
      </c>
      <c r="G51" s="150"/>
      <c r="H51" s="150" t="str">
        <f>+H7</f>
        <v xml:space="preserve"> December 31, 2025</v>
      </c>
      <c r="I51" s="163"/>
      <c r="J51" s="150" t="str">
        <f>+J7</f>
        <v>March 31, 2026</v>
      </c>
      <c r="K51" s="150"/>
      <c r="L51" s="150" t="str">
        <f>+L7</f>
        <v xml:space="preserve"> December 31, 2025</v>
      </c>
    </row>
    <row r="52" spans="1:12" s="7" customFormat="1" ht="21" customHeight="1" x14ac:dyDescent="0.45">
      <c r="A52" s="1"/>
      <c r="B52" s="1"/>
      <c r="C52" s="1"/>
      <c r="D52" s="1"/>
      <c r="E52" s="139"/>
      <c r="F52" s="151" t="s">
        <v>102</v>
      </c>
      <c r="G52" s="164"/>
      <c r="H52" s="164" t="s">
        <v>104</v>
      </c>
      <c r="I52" s="3"/>
      <c r="J52" s="151" t="s">
        <v>102</v>
      </c>
      <c r="K52" s="164"/>
      <c r="L52" s="164" t="s">
        <v>104</v>
      </c>
    </row>
    <row r="53" spans="1:12" s="7" customFormat="1" ht="21" customHeight="1" x14ac:dyDescent="0.45">
      <c r="A53" s="1"/>
      <c r="B53" s="1"/>
      <c r="C53" s="1"/>
      <c r="D53" s="1"/>
      <c r="E53" s="139"/>
      <c r="F53" s="151" t="s">
        <v>103</v>
      </c>
      <c r="G53" s="151"/>
      <c r="H53" s="139"/>
      <c r="I53" s="139"/>
      <c r="J53" s="151" t="s">
        <v>103</v>
      </c>
      <c r="K53" s="151"/>
      <c r="L53" s="139"/>
    </row>
    <row r="54" spans="1:12" ht="21" customHeight="1" x14ac:dyDescent="0.45">
      <c r="A54" s="7" t="s">
        <v>12</v>
      </c>
      <c r="L54" s="11"/>
    </row>
    <row r="55" spans="1:12" ht="21" customHeight="1" x14ac:dyDescent="0.45">
      <c r="A55" s="7" t="s">
        <v>13</v>
      </c>
      <c r="H55" s="8"/>
      <c r="I55" s="8"/>
      <c r="J55" s="8"/>
      <c r="K55" s="8"/>
      <c r="L55" s="11"/>
    </row>
    <row r="56" spans="1:12" ht="21" customHeight="1" x14ac:dyDescent="0.45">
      <c r="A56" s="1" t="s">
        <v>14</v>
      </c>
      <c r="E56" s="2">
        <v>15</v>
      </c>
      <c r="F56" s="9">
        <v>846749</v>
      </c>
      <c r="G56" s="9"/>
      <c r="H56" s="152">
        <v>729632</v>
      </c>
      <c r="I56" s="10"/>
      <c r="J56" s="153">
        <v>540000</v>
      </c>
      <c r="K56" s="10"/>
      <c r="L56" s="153">
        <v>520000</v>
      </c>
    </row>
    <row r="57" spans="1:12" ht="21" customHeight="1" x14ac:dyDescent="0.45">
      <c r="A57" s="1" t="s">
        <v>110</v>
      </c>
      <c r="E57" s="2">
        <v>4.0999999999999996</v>
      </c>
      <c r="F57" s="15">
        <v>0</v>
      </c>
      <c r="G57" s="15"/>
      <c r="H57" s="152">
        <v>0</v>
      </c>
      <c r="I57" s="10"/>
      <c r="J57" s="153">
        <v>47000</v>
      </c>
      <c r="K57" s="10"/>
      <c r="L57" s="153">
        <v>35000</v>
      </c>
    </row>
    <row r="58" spans="1:12" ht="21" customHeight="1" x14ac:dyDescent="0.45">
      <c r="A58" s="1" t="s">
        <v>133</v>
      </c>
      <c r="E58" s="2" t="s">
        <v>167</v>
      </c>
      <c r="F58" s="9">
        <v>205755</v>
      </c>
      <c r="G58" s="9"/>
      <c r="H58" s="152">
        <v>415803</v>
      </c>
      <c r="I58" s="10"/>
      <c r="J58" s="153">
        <v>14727</v>
      </c>
      <c r="K58" s="10"/>
      <c r="L58" s="153">
        <v>16873</v>
      </c>
    </row>
    <row r="59" spans="1:12" ht="21" customHeight="1" x14ac:dyDescent="0.45">
      <c r="A59" s="1" t="s">
        <v>97</v>
      </c>
      <c r="F59" s="15"/>
      <c r="G59" s="15"/>
      <c r="H59" s="15"/>
      <c r="I59" s="10"/>
      <c r="J59" s="153"/>
      <c r="K59" s="10"/>
      <c r="L59" s="153"/>
    </row>
    <row r="60" spans="1:12" ht="21" customHeight="1" x14ac:dyDescent="0.45">
      <c r="B60" s="1" t="s">
        <v>16</v>
      </c>
      <c r="E60" s="2">
        <v>17</v>
      </c>
      <c r="F60" s="9">
        <v>228866</v>
      </c>
      <c r="G60" s="9"/>
      <c r="H60" s="152">
        <v>224191</v>
      </c>
      <c r="I60" s="10"/>
      <c r="J60" s="153">
        <v>190000</v>
      </c>
      <c r="K60" s="10"/>
      <c r="L60" s="153">
        <v>183750</v>
      </c>
    </row>
    <row r="61" spans="1:12" ht="21" customHeight="1" x14ac:dyDescent="0.45">
      <c r="B61" s="1" t="s">
        <v>111</v>
      </c>
      <c r="E61" s="2">
        <v>18</v>
      </c>
      <c r="F61" s="15">
        <v>9349</v>
      </c>
      <c r="G61" s="15"/>
      <c r="H61" s="15">
        <v>9377</v>
      </c>
      <c r="I61" s="10"/>
      <c r="J61" s="153">
        <v>469</v>
      </c>
      <c r="K61" s="10"/>
      <c r="L61" s="153">
        <v>509</v>
      </c>
    </row>
    <row r="62" spans="1:12" ht="21" customHeight="1" x14ac:dyDescent="0.45">
      <c r="A62" s="1" t="s">
        <v>118</v>
      </c>
      <c r="F62" s="15">
        <v>0</v>
      </c>
      <c r="G62" s="15"/>
      <c r="H62" s="15">
        <v>7715</v>
      </c>
      <c r="I62" s="10"/>
      <c r="J62" s="153">
        <v>0</v>
      </c>
      <c r="K62" s="10"/>
      <c r="L62" s="153">
        <v>0</v>
      </c>
    </row>
    <row r="63" spans="1:12" ht="21" customHeight="1" x14ac:dyDescent="0.45">
      <c r="A63" s="1" t="s">
        <v>17</v>
      </c>
      <c r="F63" s="15">
        <v>23291</v>
      </c>
      <c r="G63" s="15"/>
      <c r="H63" s="15">
        <v>17548</v>
      </c>
      <c r="I63" s="10"/>
      <c r="J63" s="153">
        <v>0</v>
      </c>
      <c r="K63" s="10"/>
      <c r="L63" s="153">
        <v>0</v>
      </c>
    </row>
    <row r="64" spans="1:12" ht="21" customHeight="1" x14ac:dyDescent="0.45">
      <c r="A64" s="1" t="s">
        <v>18</v>
      </c>
      <c r="F64" s="15">
        <v>90</v>
      </c>
      <c r="G64" s="15"/>
      <c r="H64" s="15">
        <v>100</v>
      </c>
      <c r="I64" s="10"/>
      <c r="J64" s="153">
        <v>69</v>
      </c>
      <c r="K64" s="10"/>
      <c r="L64" s="153">
        <v>74</v>
      </c>
    </row>
    <row r="65" spans="1:12" ht="21" customHeight="1" x14ac:dyDescent="0.45">
      <c r="A65" s="7" t="s">
        <v>19</v>
      </c>
      <c r="F65" s="165">
        <f>SUM(F56:F64)</f>
        <v>1314100</v>
      </c>
      <c r="G65" s="10"/>
      <c r="H65" s="154">
        <f>SUM(H56:H64)</f>
        <v>1404366</v>
      </c>
      <c r="I65" s="10"/>
      <c r="J65" s="154">
        <f>SUM(J56:J64)</f>
        <v>792265</v>
      </c>
      <c r="K65" s="10"/>
      <c r="L65" s="154">
        <f>SUM(L56:L64)</f>
        <v>756206</v>
      </c>
    </row>
    <row r="66" spans="1:12" ht="21" customHeight="1" x14ac:dyDescent="0.45">
      <c r="A66" s="7" t="s">
        <v>20</v>
      </c>
      <c r="H66" s="10"/>
      <c r="I66" s="10"/>
      <c r="J66" s="10"/>
      <c r="K66" s="10"/>
      <c r="L66" s="10"/>
    </row>
    <row r="67" spans="1:12" ht="21" customHeight="1" x14ac:dyDescent="0.45">
      <c r="A67" s="1" t="s">
        <v>15</v>
      </c>
      <c r="E67" s="2">
        <v>4.0999999999999996</v>
      </c>
      <c r="F67" s="10">
        <v>0</v>
      </c>
      <c r="H67" s="10">
        <v>0</v>
      </c>
      <c r="I67" s="10"/>
      <c r="J67" s="10">
        <v>23000</v>
      </c>
      <c r="K67" s="10"/>
      <c r="L67" s="10">
        <v>23000</v>
      </c>
    </row>
    <row r="68" spans="1:12" ht="21" customHeight="1" x14ac:dyDescent="0.45">
      <c r="A68" s="1" t="s">
        <v>16</v>
      </c>
      <c r="E68" s="2">
        <v>17</v>
      </c>
      <c r="F68" s="153">
        <v>292449</v>
      </c>
      <c r="G68" s="157"/>
      <c r="H68" s="153">
        <v>334143</v>
      </c>
      <c r="I68" s="16"/>
      <c r="J68" s="153">
        <v>239260</v>
      </c>
      <c r="K68" s="161"/>
      <c r="L68" s="153">
        <v>272579</v>
      </c>
    </row>
    <row r="69" spans="1:12" ht="21" customHeight="1" x14ac:dyDescent="0.45">
      <c r="A69" s="1" t="s">
        <v>111</v>
      </c>
      <c r="E69" s="2">
        <v>18</v>
      </c>
      <c r="F69" s="152">
        <v>6606</v>
      </c>
      <c r="G69" s="157"/>
      <c r="H69" s="152">
        <v>8912</v>
      </c>
      <c r="I69" s="16"/>
      <c r="J69" s="153">
        <v>1097</v>
      </c>
      <c r="K69" s="161"/>
      <c r="L69" s="153">
        <v>1184</v>
      </c>
    </row>
    <row r="70" spans="1:12" ht="21" customHeight="1" x14ac:dyDescent="0.45">
      <c r="A70" s="1" t="s">
        <v>87</v>
      </c>
      <c r="F70" s="152">
        <v>11989</v>
      </c>
      <c r="G70" s="157"/>
      <c r="H70" s="152">
        <v>11987</v>
      </c>
      <c r="I70" s="16"/>
      <c r="J70" s="153">
        <v>2898</v>
      </c>
      <c r="K70" s="161"/>
      <c r="L70" s="153">
        <v>2898</v>
      </c>
    </row>
    <row r="71" spans="1:12" ht="21" customHeight="1" x14ac:dyDescent="0.45">
      <c r="A71" s="1" t="s">
        <v>160</v>
      </c>
      <c r="E71" s="2">
        <v>19</v>
      </c>
      <c r="F71" s="152">
        <v>36034</v>
      </c>
      <c r="G71" s="157"/>
      <c r="H71" s="152">
        <v>34864</v>
      </c>
      <c r="I71" s="16"/>
      <c r="J71" s="153">
        <v>8786</v>
      </c>
      <c r="K71" s="161"/>
      <c r="L71" s="153">
        <v>8488</v>
      </c>
    </row>
    <row r="72" spans="1:12" ht="21" customHeight="1" x14ac:dyDescent="0.45">
      <c r="A72" s="1" t="s">
        <v>21</v>
      </c>
      <c r="F72" s="152">
        <v>386538</v>
      </c>
      <c r="G72" s="157"/>
      <c r="H72" s="152">
        <v>385567</v>
      </c>
      <c r="I72" s="16"/>
      <c r="J72" s="153">
        <v>66449</v>
      </c>
      <c r="K72" s="161"/>
      <c r="L72" s="153">
        <v>68329</v>
      </c>
    </row>
    <row r="73" spans="1:12" ht="21" customHeight="1" x14ac:dyDescent="0.45">
      <c r="A73" s="1" t="s">
        <v>22</v>
      </c>
      <c r="F73" s="152">
        <v>1322</v>
      </c>
      <c r="G73" s="157"/>
      <c r="H73" s="152">
        <v>1322</v>
      </c>
      <c r="I73" s="16"/>
      <c r="J73" s="153">
        <v>0</v>
      </c>
      <c r="K73" s="161"/>
      <c r="L73" s="153">
        <v>0</v>
      </c>
    </row>
    <row r="74" spans="1:12" ht="21" customHeight="1" x14ac:dyDescent="0.45">
      <c r="A74" s="7" t="s">
        <v>23</v>
      </c>
      <c r="F74" s="154">
        <f>SUM(F68:F73)</f>
        <v>734938</v>
      </c>
      <c r="G74" s="10"/>
      <c r="H74" s="154">
        <f>SUM(H67:H73)</f>
        <v>776795</v>
      </c>
      <c r="I74" s="10"/>
      <c r="J74" s="154">
        <f>SUM(J67:J73)</f>
        <v>341490</v>
      </c>
      <c r="K74" s="10"/>
      <c r="L74" s="154">
        <f>SUM(L67:L73)</f>
        <v>376478</v>
      </c>
    </row>
    <row r="75" spans="1:12" ht="21" customHeight="1" x14ac:dyDescent="0.45">
      <c r="A75" s="7" t="s">
        <v>24</v>
      </c>
      <c r="F75" s="154">
        <f>+F65+F74</f>
        <v>2049038</v>
      </c>
      <c r="G75" s="10"/>
      <c r="H75" s="154">
        <f>+H65+H74</f>
        <v>2181161</v>
      </c>
      <c r="I75" s="10"/>
      <c r="J75" s="154">
        <f>+J65+J74</f>
        <v>1133755</v>
      </c>
      <c r="K75" s="10"/>
      <c r="L75" s="154">
        <f>+L65+L74</f>
        <v>1132684</v>
      </c>
    </row>
    <row r="76" spans="1:12" ht="21" customHeight="1" x14ac:dyDescent="0.45">
      <c r="H76" s="11"/>
      <c r="I76" s="11"/>
      <c r="J76" s="11"/>
      <c r="K76" s="11"/>
      <c r="L76" s="166"/>
    </row>
    <row r="77" spans="1:12" ht="21" customHeight="1" x14ac:dyDescent="0.45">
      <c r="F77" s="15"/>
      <c r="H77" s="167"/>
      <c r="I77" s="11"/>
      <c r="J77" s="11"/>
      <c r="K77" s="11"/>
      <c r="L77" s="166"/>
    </row>
    <row r="78" spans="1:12" ht="21" customHeight="1" x14ac:dyDescent="0.45">
      <c r="H78" s="167"/>
      <c r="I78" s="11"/>
      <c r="J78" s="11"/>
      <c r="K78" s="11"/>
      <c r="L78" s="166"/>
    </row>
    <row r="79" spans="1:12" ht="21" customHeight="1" x14ac:dyDescent="0.45">
      <c r="E79" s="1"/>
      <c r="F79" s="1"/>
      <c r="G79" s="1"/>
    </row>
    <row r="80" spans="1:12" ht="21" customHeight="1" x14ac:dyDescent="0.45">
      <c r="E80" s="1"/>
      <c r="H80" s="11"/>
      <c r="I80" s="11"/>
      <c r="J80" s="11"/>
      <c r="K80" s="11"/>
      <c r="L80" s="11"/>
    </row>
    <row r="81" spans="1:12" ht="21" customHeight="1" x14ac:dyDescent="0.45">
      <c r="E81" s="1"/>
      <c r="H81" s="11"/>
      <c r="I81" s="11"/>
      <c r="J81" s="11"/>
      <c r="K81" s="11"/>
      <c r="L81" s="11"/>
    </row>
    <row r="82" spans="1:12" ht="21" customHeight="1" x14ac:dyDescent="0.45">
      <c r="E82" s="1"/>
      <c r="H82" s="11"/>
      <c r="I82" s="11"/>
      <c r="J82" s="11"/>
      <c r="K82" s="11"/>
      <c r="L82" s="11"/>
    </row>
    <row r="83" spans="1:12" ht="21" customHeight="1" x14ac:dyDescent="0.45">
      <c r="E83" s="1"/>
      <c r="H83" s="11"/>
      <c r="I83" s="11"/>
      <c r="J83" s="11"/>
      <c r="K83" s="11"/>
      <c r="L83" s="11"/>
    </row>
    <row r="84" spans="1:12" ht="22.5" customHeight="1" x14ac:dyDescent="0.45">
      <c r="E84" s="1"/>
      <c r="H84" s="11"/>
      <c r="I84" s="11"/>
      <c r="J84" s="11"/>
      <c r="K84" s="11"/>
      <c r="L84" s="11"/>
    </row>
    <row r="85" spans="1:12" ht="21" customHeight="1" x14ac:dyDescent="0.45">
      <c r="E85" s="1"/>
      <c r="H85" s="11"/>
      <c r="I85" s="11"/>
      <c r="J85" s="11"/>
      <c r="K85" s="11"/>
      <c r="L85" s="11"/>
    </row>
    <row r="86" spans="1:12" ht="21" customHeight="1" x14ac:dyDescent="0.45">
      <c r="E86" s="1"/>
      <c r="H86" s="11"/>
      <c r="I86" s="11"/>
      <c r="J86" s="11"/>
      <c r="K86" s="11"/>
      <c r="L86" s="11"/>
    </row>
    <row r="87" spans="1:12" ht="21" customHeight="1" x14ac:dyDescent="0.45">
      <c r="E87" s="1"/>
      <c r="H87" s="11"/>
      <c r="I87" s="11"/>
      <c r="J87" s="11"/>
      <c r="K87" s="11"/>
      <c r="L87" s="11"/>
    </row>
    <row r="88" spans="1:12" ht="21" x14ac:dyDescent="0.45">
      <c r="A88" s="1" t="s">
        <v>11</v>
      </c>
      <c r="E88" s="1"/>
      <c r="H88" s="11"/>
      <c r="I88" s="11"/>
      <c r="J88" s="11"/>
      <c r="K88" s="11"/>
      <c r="L88" s="11"/>
    </row>
    <row r="89" spans="1:12" ht="21" x14ac:dyDescent="0.45">
      <c r="L89" s="1">
        <v>5</v>
      </c>
    </row>
    <row r="90" spans="1:12" ht="21" customHeight="1" x14ac:dyDescent="0.45">
      <c r="A90" s="198" t="str">
        <f>+A46</f>
        <v>TSTE PUBLIC COMPANY LIMITED AND ITS SUBSIDIARY COMPANIES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</row>
    <row r="91" spans="1:12" ht="21" customHeight="1" x14ac:dyDescent="0.45">
      <c r="A91" s="198" t="str">
        <f>+A47</f>
        <v>STATEMENTS OF FINANCIAL POSITION</v>
      </c>
      <c r="B91" s="198"/>
      <c r="C91" s="198"/>
      <c r="D91" s="198"/>
      <c r="E91" s="198"/>
      <c r="F91" s="198"/>
      <c r="G91" s="198"/>
      <c r="H91" s="198"/>
      <c r="I91" s="198"/>
      <c r="J91" s="198"/>
      <c r="K91" s="198"/>
      <c r="L91" s="198"/>
    </row>
    <row r="92" spans="1:12" ht="21" customHeight="1" x14ac:dyDescent="0.45">
      <c r="A92" s="198" t="str">
        <f>+A48</f>
        <v>As at March 31, 2026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</row>
    <row r="93" spans="1:12" s="7" customFormat="1" ht="21" customHeight="1" x14ac:dyDescent="0.45">
      <c r="A93" s="3"/>
      <c r="B93" s="3"/>
      <c r="C93" s="3"/>
      <c r="D93" s="3"/>
      <c r="E93" s="2"/>
      <c r="F93" s="2"/>
      <c r="G93" s="2"/>
      <c r="H93" s="4"/>
      <c r="I93" s="4"/>
      <c r="J93" s="4"/>
      <c r="K93" s="4"/>
      <c r="L93" s="144" t="str">
        <f>L49</f>
        <v>(Unit : Thousand Baht)</v>
      </c>
    </row>
    <row r="94" spans="1:12" s="7" customFormat="1" ht="21" customHeight="1" x14ac:dyDescent="0.45">
      <c r="A94" s="147"/>
      <c r="B94" s="147"/>
      <c r="C94" s="147"/>
      <c r="D94" s="147"/>
      <c r="E94" s="138"/>
      <c r="F94" s="197" t="s">
        <v>37</v>
      </c>
      <c r="G94" s="197"/>
      <c r="H94" s="197"/>
      <c r="I94" s="197"/>
      <c r="J94" s="197" t="s">
        <v>38</v>
      </c>
      <c r="K94" s="197"/>
      <c r="L94" s="197"/>
    </row>
    <row r="95" spans="1:12" s="7" customFormat="1" ht="21" customHeight="1" x14ac:dyDescent="0.45">
      <c r="A95" s="148"/>
      <c r="B95" s="148"/>
      <c r="C95" s="148"/>
      <c r="D95" s="148"/>
      <c r="E95" s="6"/>
      <c r="F95" s="150" t="str">
        <f>+F51</f>
        <v>March 31, 2026</v>
      </c>
      <c r="G95" s="150"/>
      <c r="H95" s="150" t="str">
        <f>+H51</f>
        <v xml:space="preserve"> December 31, 2025</v>
      </c>
      <c r="I95" s="163"/>
      <c r="J95" s="150" t="str">
        <f>+J51</f>
        <v>March 31, 2026</v>
      </c>
      <c r="K95" s="150"/>
      <c r="L95" s="150" t="str">
        <f>+L51</f>
        <v xml:space="preserve"> December 31, 2025</v>
      </c>
    </row>
    <row r="96" spans="1:12" s="7" customFormat="1" ht="21" customHeight="1" x14ac:dyDescent="0.45">
      <c r="A96" s="1"/>
      <c r="B96" s="1"/>
      <c r="C96" s="1"/>
      <c r="D96" s="1"/>
      <c r="E96" s="139"/>
      <c r="F96" s="151" t="s">
        <v>102</v>
      </c>
      <c r="G96" s="164"/>
      <c r="H96" s="164" t="s">
        <v>104</v>
      </c>
      <c r="I96" s="3"/>
      <c r="J96" s="151" t="s">
        <v>102</v>
      </c>
      <c r="K96" s="164"/>
      <c r="L96" s="164" t="s">
        <v>104</v>
      </c>
    </row>
    <row r="97" spans="1:13" s="7" customFormat="1" ht="21" customHeight="1" x14ac:dyDescent="0.45">
      <c r="A97" s="1"/>
      <c r="B97" s="1"/>
      <c r="C97" s="1"/>
      <c r="D97" s="1"/>
      <c r="E97" s="139"/>
      <c r="F97" s="151" t="s">
        <v>103</v>
      </c>
      <c r="G97" s="151"/>
      <c r="H97" s="139"/>
      <c r="I97" s="139"/>
      <c r="J97" s="151" t="s">
        <v>103</v>
      </c>
      <c r="K97" s="151"/>
      <c r="L97" s="139"/>
    </row>
    <row r="98" spans="1:13" ht="21" customHeight="1" x14ac:dyDescent="0.45">
      <c r="A98" s="7" t="s">
        <v>25</v>
      </c>
      <c r="D98" s="7"/>
      <c r="L98" s="11"/>
    </row>
    <row r="99" spans="1:13" ht="21" customHeight="1" x14ac:dyDescent="0.45">
      <c r="A99" s="1" t="s">
        <v>26</v>
      </c>
    </row>
    <row r="100" spans="1:13" ht="21" customHeight="1" x14ac:dyDescent="0.45">
      <c r="B100" s="1" t="s">
        <v>27</v>
      </c>
      <c r="L100" s="168"/>
    </row>
    <row r="101" spans="1:13" ht="21" customHeight="1" x14ac:dyDescent="0.45">
      <c r="C101" s="155" t="s">
        <v>81</v>
      </c>
      <c r="F101" s="169">
        <v>191664</v>
      </c>
      <c r="G101" s="10"/>
      <c r="H101" s="170">
        <v>191664</v>
      </c>
      <c r="I101" s="10"/>
      <c r="J101" s="169">
        <f>+'9'!C21</f>
        <v>191664</v>
      </c>
      <c r="K101" s="10"/>
      <c r="L101" s="170">
        <v>191664</v>
      </c>
    </row>
    <row r="102" spans="1:13" ht="21" customHeight="1" x14ac:dyDescent="0.45">
      <c r="B102" s="1" t="s">
        <v>28</v>
      </c>
      <c r="F102" s="171"/>
      <c r="G102" s="171"/>
      <c r="H102" s="171"/>
      <c r="I102" s="10"/>
      <c r="J102" s="10"/>
      <c r="K102" s="10"/>
      <c r="L102" s="10"/>
    </row>
    <row r="103" spans="1:13" ht="21" customHeight="1" x14ac:dyDescent="0.45">
      <c r="C103" s="155" t="s">
        <v>82</v>
      </c>
      <c r="F103" s="10">
        <v>191664</v>
      </c>
      <c r="G103" s="10"/>
      <c r="H103" s="10">
        <v>191664</v>
      </c>
      <c r="I103" s="10"/>
      <c r="J103" s="10">
        <f>+'9'!C21</f>
        <v>191664</v>
      </c>
      <c r="K103" s="10"/>
      <c r="L103" s="10">
        <v>191664</v>
      </c>
    </row>
    <row r="104" spans="1:13" ht="21" customHeight="1" x14ac:dyDescent="0.45">
      <c r="A104" s="1" t="s">
        <v>83</v>
      </c>
      <c r="F104" s="10">
        <v>17424</v>
      </c>
      <c r="G104" s="10"/>
      <c r="H104" s="10">
        <f>+'8'!D17</f>
        <v>17424</v>
      </c>
      <c r="I104" s="10"/>
      <c r="J104" s="10">
        <f>+'9'!D21</f>
        <v>17424</v>
      </c>
      <c r="K104" s="10"/>
      <c r="L104" s="10">
        <f>+'9'!D17</f>
        <v>17424</v>
      </c>
    </row>
    <row r="105" spans="1:13" ht="21" customHeight="1" x14ac:dyDescent="0.45">
      <c r="A105" s="1" t="s">
        <v>158</v>
      </c>
      <c r="F105" s="10"/>
      <c r="G105" s="10"/>
      <c r="H105" s="10"/>
      <c r="I105" s="10"/>
      <c r="J105" s="10"/>
      <c r="K105" s="10"/>
      <c r="L105" s="10"/>
    </row>
    <row r="106" spans="1:13" ht="21" customHeight="1" x14ac:dyDescent="0.45">
      <c r="B106" s="1" t="s">
        <v>159</v>
      </c>
      <c r="F106" s="10">
        <v>87623</v>
      </c>
      <c r="G106" s="10"/>
      <c r="H106" s="10">
        <v>87623</v>
      </c>
      <c r="I106" s="10"/>
      <c r="J106" s="10">
        <v>0</v>
      </c>
      <c r="K106" s="10"/>
      <c r="L106" s="10">
        <v>0</v>
      </c>
    </row>
    <row r="107" spans="1:13" ht="21" customHeight="1" x14ac:dyDescent="0.45">
      <c r="A107" s="1" t="s">
        <v>29</v>
      </c>
      <c r="H107" s="2"/>
      <c r="I107" s="10"/>
      <c r="J107" s="10"/>
      <c r="K107" s="10"/>
      <c r="L107" s="10"/>
    </row>
    <row r="108" spans="1:13" ht="21" customHeight="1" x14ac:dyDescent="0.45">
      <c r="B108" s="1" t="s">
        <v>30</v>
      </c>
      <c r="F108" s="152"/>
      <c r="H108" s="2"/>
      <c r="I108" s="10"/>
      <c r="J108" s="10"/>
      <c r="K108" s="10"/>
      <c r="L108" s="10"/>
    </row>
    <row r="109" spans="1:13" ht="21" customHeight="1" x14ac:dyDescent="0.45">
      <c r="C109" s="155" t="s">
        <v>31</v>
      </c>
      <c r="F109" s="152">
        <v>19200</v>
      </c>
      <c r="G109" s="9"/>
      <c r="H109" s="9">
        <f>+'8'!H17</f>
        <v>19200</v>
      </c>
      <c r="I109" s="10"/>
      <c r="J109" s="152">
        <f>+'9'!F21</f>
        <v>19200</v>
      </c>
      <c r="K109" s="10"/>
      <c r="L109" s="10">
        <f>+'9'!F17</f>
        <v>19200</v>
      </c>
    </row>
    <row r="110" spans="1:13" ht="21" customHeight="1" x14ac:dyDescent="0.45">
      <c r="B110" s="1" t="s">
        <v>32</v>
      </c>
      <c r="F110" s="152">
        <v>1859856</v>
      </c>
      <c r="G110" s="152"/>
      <c r="H110" s="152">
        <v>1809840</v>
      </c>
      <c r="I110" s="153"/>
      <c r="J110" s="153">
        <v>1859856</v>
      </c>
      <c r="K110" s="153"/>
      <c r="L110" s="153">
        <v>1809840</v>
      </c>
    </row>
    <row r="111" spans="1:13" ht="21" customHeight="1" x14ac:dyDescent="0.45">
      <c r="A111" s="1" t="s">
        <v>33</v>
      </c>
      <c r="F111" s="172">
        <v>1474466</v>
      </c>
      <c r="G111" s="153"/>
      <c r="H111" s="172">
        <v>1474466</v>
      </c>
      <c r="I111" s="153"/>
      <c r="J111" s="172">
        <f>+'9'!I21</f>
        <v>262389</v>
      </c>
      <c r="K111" s="10"/>
      <c r="L111" s="173">
        <v>262389</v>
      </c>
    </row>
    <row r="112" spans="1:13" ht="21" customHeight="1" x14ac:dyDescent="0.45">
      <c r="A112" s="1" t="s">
        <v>34</v>
      </c>
      <c r="F112" s="153">
        <f>SUM(F103:F111)</f>
        <v>3650233</v>
      </c>
      <c r="G112" s="153"/>
      <c r="H112" s="153">
        <f>SUM(H103:H111)</f>
        <v>3600217</v>
      </c>
      <c r="I112" s="153"/>
      <c r="J112" s="13">
        <f>SUM(J103:J111)</f>
        <v>2350533</v>
      </c>
      <c r="K112" s="17"/>
      <c r="L112" s="17">
        <f>SUM(L103:L111)</f>
        <v>2300517</v>
      </c>
      <c r="M112" s="8"/>
    </row>
    <row r="113" spans="1:16" ht="21" customHeight="1" x14ac:dyDescent="0.45">
      <c r="A113" s="1" t="s">
        <v>89</v>
      </c>
      <c r="E113" s="15"/>
      <c r="F113" s="174">
        <v>348190</v>
      </c>
      <c r="G113" s="175"/>
      <c r="H113" s="100">
        <v>337191</v>
      </c>
      <c r="I113" s="13"/>
      <c r="J113" s="176">
        <v>0</v>
      </c>
      <c r="K113" s="10"/>
      <c r="L113" s="173">
        <v>0</v>
      </c>
    </row>
    <row r="114" spans="1:16" ht="21" customHeight="1" x14ac:dyDescent="0.45">
      <c r="A114" s="7" t="s">
        <v>35</v>
      </c>
      <c r="F114" s="13">
        <f>SUM(F112:F113)</f>
        <v>3998423</v>
      </c>
      <c r="G114" s="13"/>
      <c r="H114" s="13">
        <f>SUM(H112:H113)</f>
        <v>3937408</v>
      </c>
      <c r="I114" s="13"/>
      <c r="J114" s="13">
        <f>SUM(J112:J113)</f>
        <v>2350533</v>
      </c>
      <c r="K114" s="13"/>
      <c r="L114" s="13">
        <f>SUM(L112:L113)</f>
        <v>2300517</v>
      </c>
    </row>
    <row r="115" spans="1:16" ht="21" customHeight="1" thickBot="1" x14ac:dyDescent="0.5">
      <c r="A115" s="7" t="s">
        <v>123</v>
      </c>
      <c r="F115" s="177">
        <f>+F75+F114</f>
        <v>6047461</v>
      </c>
      <c r="G115" s="13"/>
      <c r="H115" s="177">
        <f>+H75+H114</f>
        <v>6118569</v>
      </c>
      <c r="I115" s="13"/>
      <c r="J115" s="177">
        <f>+J75+J112+J113</f>
        <v>3484288</v>
      </c>
      <c r="K115" s="13"/>
      <c r="L115" s="177">
        <f>+L75+L112+L113</f>
        <v>3433201</v>
      </c>
      <c r="M115" s="8"/>
      <c r="N115" s="8"/>
      <c r="O115" s="8"/>
      <c r="P115" s="8"/>
    </row>
    <row r="116" spans="1:16" ht="21" customHeight="1" thickTop="1" x14ac:dyDescent="0.45">
      <c r="F116" s="10"/>
      <c r="G116" s="10"/>
      <c r="H116" s="11"/>
      <c r="I116" s="11"/>
      <c r="J116" s="10"/>
      <c r="K116" s="10"/>
      <c r="L116" s="11"/>
    </row>
    <row r="117" spans="1:16" ht="21" customHeight="1" x14ac:dyDescent="0.45">
      <c r="E117" s="1"/>
      <c r="F117" s="15"/>
      <c r="G117" s="15"/>
      <c r="H117" s="15"/>
      <c r="I117" s="15"/>
      <c r="J117" s="15"/>
      <c r="K117" s="15"/>
      <c r="L117" s="15"/>
    </row>
    <row r="118" spans="1:16" ht="21" customHeight="1" x14ac:dyDescent="0.45">
      <c r="E118" s="1"/>
      <c r="H118" s="11"/>
      <c r="I118" s="11"/>
      <c r="J118" s="11"/>
      <c r="K118" s="11"/>
      <c r="L118" s="11"/>
    </row>
    <row r="119" spans="1:16" ht="21" customHeight="1" x14ac:dyDescent="0.45">
      <c r="E119" s="1"/>
      <c r="H119" s="11"/>
      <c r="I119" s="11"/>
      <c r="J119" s="11"/>
      <c r="K119" s="11"/>
      <c r="L119" s="11"/>
    </row>
    <row r="120" spans="1:16" ht="21" customHeight="1" x14ac:dyDescent="0.45">
      <c r="E120" s="1"/>
      <c r="H120" s="11"/>
      <c r="I120" s="11"/>
      <c r="J120" s="11"/>
      <c r="K120" s="11"/>
      <c r="L120" s="11"/>
    </row>
    <row r="121" spans="1:16" ht="21" customHeight="1" x14ac:dyDescent="0.45">
      <c r="E121" s="1"/>
      <c r="H121" s="11"/>
      <c r="I121" s="11"/>
      <c r="J121" s="11"/>
      <c r="K121" s="11"/>
      <c r="L121" s="11"/>
    </row>
    <row r="122" spans="1:16" ht="21" customHeight="1" x14ac:dyDescent="0.45">
      <c r="E122" s="1"/>
      <c r="H122" s="11"/>
      <c r="I122" s="11"/>
      <c r="J122" s="11"/>
      <c r="K122" s="11"/>
      <c r="L122" s="11"/>
    </row>
    <row r="123" spans="1:16" ht="21" customHeight="1" x14ac:dyDescent="0.45">
      <c r="E123" s="1"/>
      <c r="H123" s="11"/>
      <c r="I123" s="11"/>
      <c r="J123" s="11"/>
      <c r="K123" s="11"/>
      <c r="L123" s="11"/>
    </row>
    <row r="124" spans="1:16" ht="21" customHeight="1" x14ac:dyDescent="0.45">
      <c r="E124" s="1"/>
      <c r="H124" s="11"/>
      <c r="I124" s="11"/>
      <c r="J124" s="11"/>
      <c r="K124" s="11"/>
      <c r="L124" s="11"/>
    </row>
    <row r="125" spans="1:16" ht="21" customHeight="1" x14ac:dyDescent="0.45">
      <c r="E125" s="1"/>
      <c r="H125" s="11"/>
      <c r="I125" s="11"/>
      <c r="J125" s="11"/>
      <c r="K125" s="11"/>
      <c r="L125" s="11"/>
    </row>
    <row r="126" spans="1:16" ht="21" customHeight="1" x14ac:dyDescent="0.45">
      <c r="E126" s="1"/>
      <c r="H126" s="11"/>
      <c r="I126" s="11"/>
      <c r="J126" s="11"/>
      <c r="K126" s="11"/>
      <c r="L126" s="11"/>
    </row>
    <row r="127" spans="1:16" ht="21" customHeight="1" x14ac:dyDescent="0.45">
      <c r="E127" s="1"/>
      <c r="H127" s="11"/>
      <c r="I127" s="11"/>
      <c r="J127" s="11"/>
      <c r="K127" s="11"/>
      <c r="L127" s="11"/>
    </row>
    <row r="128" spans="1:16" ht="21" x14ac:dyDescent="0.45">
      <c r="E128" s="1"/>
      <c r="H128" s="11"/>
      <c r="I128" s="11"/>
      <c r="J128" s="11"/>
      <c r="K128" s="11"/>
      <c r="L128" s="11"/>
    </row>
    <row r="129" spans="1:12" ht="21" customHeight="1" x14ac:dyDescent="0.45">
      <c r="E129" s="1"/>
      <c r="H129" s="11"/>
      <c r="I129" s="11"/>
      <c r="J129" s="11"/>
      <c r="K129" s="11"/>
      <c r="L129" s="11"/>
    </row>
    <row r="130" spans="1:12" ht="21" customHeight="1" x14ac:dyDescent="0.45">
      <c r="E130" s="1"/>
      <c r="H130" s="11"/>
      <c r="I130" s="11"/>
      <c r="J130" s="11"/>
      <c r="K130" s="11"/>
      <c r="L130" s="11"/>
    </row>
    <row r="131" spans="1:12" ht="21" x14ac:dyDescent="0.45">
      <c r="E131" s="1"/>
      <c r="H131" s="11"/>
      <c r="I131" s="11"/>
      <c r="J131" s="11"/>
      <c r="K131" s="11"/>
      <c r="L131" s="11"/>
    </row>
    <row r="132" spans="1:12" ht="21" x14ac:dyDescent="0.45">
      <c r="A132" s="1" t="s">
        <v>11</v>
      </c>
      <c r="F132" s="10"/>
      <c r="G132" s="10"/>
      <c r="H132" s="10"/>
      <c r="I132" s="10"/>
      <c r="J132" s="10"/>
      <c r="K132" s="10"/>
      <c r="L132" s="10"/>
    </row>
  </sheetData>
  <mergeCells count="16">
    <mergeCell ref="A10:D10"/>
    <mergeCell ref="A46:L46"/>
    <mergeCell ref="A47:L47"/>
    <mergeCell ref="A48:L48"/>
    <mergeCell ref="J50:L50"/>
    <mergeCell ref="F50:I50"/>
    <mergeCell ref="J6:L6"/>
    <mergeCell ref="F6:I6"/>
    <mergeCell ref="A2:L2"/>
    <mergeCell ref="A3:L3"/>
    <mergeCell ref="A4:L4"/>
    <mergeCell ref="J94:L94"/>
    <mergeCell ref="F94:I94"/>
    <mergeCell ref="A92:L92"/>
    <mergeCell ref="A91:L91"/>
    <mergeCell ref="A90:L90"/>
  </mergeCells>
  <phoneticPr fontId="0" type="noConversion"/>
  <pageMargins left="0.90551181102362199" right="0.31496062992126" top="0.511811023622047" bottom="0.59055118110236204" header="0.118110236220472" footer="0.118110236220472"/>
  <pageSetup paperSize="9" scale="88" fitToWidth="0" fitToHeight="0" orientation="portrait" r:id="rId1"/>
  <headerFooter alignWithMargins="0"/>
  <rowBreaks count="2" manualBreakCount="2">
    <brk id="44" max="11" man="1"/>
    <brk id="8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1"/>
  <sheetViews>
    <sheetView zoomScaleNormal="100" zoomScaleSheetLayoutView="100" workbookViewId="0"/>
  </sheetViews>
  <sheetFormatPr defaultColWidth="20.140625" defaultRowHeight="21.75" x14ac:dyDescent="0.5"/>
  <cols>
    <col min="1" max="3" width="2.85546875" style="1" customWidth="1"/>
    <col min="4" max="4" width="53.7109375" style="1" customWidth="1"/>
    <col min="5" max="5" width="1.85546875" style="1" customWidth="1"/>
    <col min="6" max="6" width="12.85546875" style="1" customWidth="1"/>
    <col min="7" max="7" width="0.85546875" style="1" customWidth="1"/>
    <col min="8" max="8" width="12.8554687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21" width="20.140625" style="18"/>
    <col min="22" max="16384" width="20.140625" style="1"/>
  </cols>
  <sheetData>
    <row r="1" spans="1:21" x14ac:dyDescent="0.5">
      <c r="L1" s="1">
        <v>6</v>
      </c>
    </row>
    <row r="2" spans="1:21" x14ac:dyDescent="0.5">
      <c r="A2" s="198" t="s">
        <v>131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21" x14ac:dyDescent="0.5">
      <c r="A3" s="198" t="s">
        <v>36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21" x14ac:dyDescent="0.5">
      <c r="A4" s="198" t="s">
        <v>178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21" s="7" customForma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98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7" customFormat="1" x14ac:dyDescent="0.5">
      <c r="A6" s="22"/>
      <c r="B6" s="22"/>
      <c r="C6" s="22"/>
      <c r="D6" s="22"/>
      <c r="E6" s="138"/>
      <c r="F6" s="197" t="s">
        <v>37</v>
      </c>
      <c r="G6" s="197"/>
      <c r="H6" s="197"/>
      <c r="I6" s="138"/>
      <c r="J6" s="197" t="s">
        <v>38</v>
      </c>
      <c r="K6" s="197"/>
      <c r="L6" s="197"/>
      <c r="M6" s="18"/>
      <c r="N6" s="18"/>
      <c r="O6" s="18"/>
      <c r="P6" s="18"/>
      <c r="Q6" s="18"/>
      <c r="R6" s="18"/>
      <c r="S6" s="18"/>
      <c r="T6" s="18"/>
      <c r="U6" s="18"/>
    </row>
    <row r="7" spans="1:21" s="7" customFormat="1" x14ac:dyDescent="0.5">
      <c r="A7" s="23"/>
      <c r="B7" s="23"/>
      <c r="C7" s="23"/>
      <c r="D7" s="23"/>
      <c r="E7" s="6"/>
      <c r="F7" s="6">
        <v>2026</v>
      </c>
      <c r="G7" s="6"/>
      <c r="H7" s="24" t="s">
        <v>179</v>
      </c>
      <c r="I7" s="6"/>
      <c r="J7" s="6">
        <v>2026</v>
      </c>
      <c r="K7" s="6"/>
      <c r="L7" s="24" t="s">
        <v>179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7" customFormat="1" x14ac:dyDescent="0.5">
      <c r="E8" s="139"/>
      <c r="F8" s="139"/>
      <c r="G8" s="139"/>
      <c r="H8" s="139"/>
      <c r="I8" s="139"/>
      <c r="J8" s="139"/>
      <c r="K8" s="139"/>
      <c r="L8" s="139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">
      <c r="A9" s="7" t="s">
        <v>39</v>
      </c>
      <c r="F9" s="25"/>
      <c r="G9" s="25"/>
      <c r="H9" s="25"/>
      <c r="I9" s="25"/>
      <c r="J9" s="25"/>
      <c r="K9" s="25"/>
      <c r="L9" s="25"/>
    </row>
    <row r="10" spans="1:21" x14ac:dyDescent="0.5">
      <c r="A10" s="1" t="s">
        <v>40</v>
      </c>
      <c r="F10" s="10">
        <v>524098</v>
      </c>
      <c r="G10" s="26"/>
      <c r="H10" s="26">
        <v>557227</v>
      </c>
      <c r="I10" s="26"/>
      <c r="J10" s="26">
        <v>0</v>
      </c>
      <c r="K10" s="26"/>
      <c r="L10" s="26">
        <v>0</v>
      </c>
    </row>
    <row r="11" spans="1:21" x14ac:dyDescent="0.5">
      <c r="A11" s="1" t="s">
        <v>88</v>
      </c>
      <c r="F11" s="10">
        <v>129201</v>
      </c>
      <c r="G11" s="27"/>
      <c r="H11" s="27">
        <v>117934</v>
      </c>
      <c r="I11" s="26"/>
      <c r="J11" s="26">
        <v>24297</v>
      </c>
      <c r="K11" s="26"/>
      <c r="L11" s="26">
        <v>24290</v>
      </c>
    </row>
    <row r="12" spans="1:21" x14ac:dyDescent="0.5">
      <c r="A12" s="7" t="s">
        <v>41</v>
      </c>
      <c r="F12" s="28">
        <f>SUM(F10:F11)</f>
        <v>653299</v>
      </c>
      <c r="G12" s="29"/>
      <c r="H12" s="28">
        <f>SUM(H10:H11)</f>
        <v>675161</v>
      </c>
      <c r="I12" s="29"/>
      <c r="J12" s="28">
        <f>SUM(J10:J11)</f>
        <v>24297</v>
      </c>
      <c r="K12" s="29"/>
      <c r="L12" s="28">
        <f>SUM(L10:L11)</f>
        <v>24290</v>
      </c>
    </row>
    <row r="13" spans="1:21" x14ac:dyDescent="0.5">
      <c r="A13" s="7" t="s">
        <v>42</v>
      </c>
      <c r="F13" s="29"/>
      <c r="G13" s="29"/>
      <c r="H13" s="29"/>
      <c r="I13" s="29"/>
      <c r="K13" s="29"/>
    </row>
    <row r="14" spans="1:21" x14ac:dyDescent="0.5">
      <c r="A14" s="1" t="s">
        <v>43</v>
      </c>
      <c r="E14" s="2"/>
      <c r="F14" s="26">
        <v>-428299</v>
      </c>
      <c r="G14" s="26"/>
      <c r="H14" s="26">
        <v>-477667</v>
      </c>
      <c r="I14" s="26"/>
      <c r="J14" s="26">
        <v>0</v>
      </c>
      <c r="K14" s="26"/>
      <c r="L14" s="26">
        <v>0</v>
      </c>
    </row>
    <row r="15" spans="1:21" x14ac:dyDescent="0.5">
      <c r="A15" s="1" t="s">
        <v>124</v>
      </c>
      <c r="E15" s="2"/>
      <c r="F15" s="26">
        <v>-70283</v>
      </c>
      <c r="G15" s="26"/>
      <c r="H15" s="26">
        <v>-56882</v>
      </c>
      <c r="I15" s="26"/>
      <c r="J15" s="26">
        <v>-10061</v>
      </c>
      <c r="K15" s="26"/>
      <c r="L15" s="26">
        <v>-10541</v>
      </c>
    </row>
    <row r="16" spans="1:21" x14ac:dyDescent="0.5">
      <c r="A16" s="7" t="s">
        <v>44</v>
      </c>
      <c r="F16" s="30">
        <f>SUM(F14:F15)</f>
        <v>-498582</v>
      </c>
      <c r="G16" s="31"/>
      <c r="H16" s="30">
        <f>SUM(H14:H15)</f>
        <v>-534549</v>
      </c>
      <c r="I16" s="31"/>
      <c r="J16" s="30">
        <f>SUM(J14:J15)</f>
        <v>-10061</v>
      </c>
      <c r="K16" s="31"/>
      <c r="L16" s="30">
        <f>SUM(L14:L15)</f>
        <v>-10541</v>
      </c>
    </row>
    <row r="17" spans="1:12" x14ac:dyDescent="0.5">
      <c r="A17" s="7" t="s">
        <v>45</v>
      </c>
      <c r="F17" s="29">
        <f>+F12+F16</f>
        <v>154717</v>
      </c>
      <c r="G17" s="29"/>
      <c r="H17" s="29">
        <f>+H12+H16</f>
        <v>140612</v>
      </c>
      <c r="I17" s="29"/>
      <c r="J17" s="29">
        <f>+J12+J16</f>
        <v>14236</v>
      </c>
      <c r="K17" s="29"/>
      <c r="L17" s="29">
        <f>+L12+L16</f>
        <v>13749</v>
      </c>
    </row>
    <row r="18" spans="1:12" x14ac:dyDescent="0.5">
      <c r="A18" s="1" t="s">
        <v>46</v>
      </c>
      <c r="F18" s="27">
        <v>4225</v>
      </c>
      <c r="G18" s="26"/>
      <c r="H18" s="127">
        <v>12757</v>
      </c>
      <c r="I18" s="49"/>
      <c r="J18" s="128">
        <v>8034</v>
      </c>
      <c r="K18" s="49"/>
      <c r="L18" s="127">
        <v>6486</v>
      </c>
    </row>
    <row r="19" spans="1:12" x14ac:dyDescent="0.5">
      <c r="A19" s="1" t="s">
        <v>172</v>
      </c>
      <c r="F19" s="26">
        <v>23736</v>
      </c>
      <c r="G19" s="29"/>
      <c r="H19" s="127">
        <v>-2933</v>
      </c>
      <c r="I19" s="49"/>
      <c r="J19" s="129">
        <v>0</v>
      </c>
      <c r="K19" s="49"/>
      <c r="L19" s="129">
        <v>0</v>
      </c>
    </row>
    <row r="20" spans="1:12" x14ac:dyDescent="0.5">
      <c r="A20" s="1" t="s">
        <v>80</v>
      </c>
      <c r="F20" s="26">
        <v>-19839</v>
      </c>
      <c r="G20" s="26"/>
      <c r="H20" s="127">
        <v>-17840</v>
      </c>
      <c r="I20" s="49"/>
      <c r="J20" s="49">
        <v>0</v>
      </c>
      <c r="K20" s="49"/>
      <c r="L20" s="49">
        <v>0</v>
      </c>
    </row>
    <row r="21" spans="1:12" x14ac:dyDescent="0.5">
      <c r="A21" s="1" t="s">
        <v>47</v>
      </c>
      <c r="E21" s="2"/>
      <c r="F21" s="26">
        <v>-77926</v>
      </c>
      <c r="G21" s="26"/>
      <c r="H21" s="127">
        <v>-67452</v>
      </c>
      <c r="I21" s="49"/>
      <c r="J21" s="49">
        <v>-25404</v>
      </c>
      <c r="K21" s="49"/>
      <c r="L21" s="127">
        <v>-20293</v>
      </c>
    </row>
    <row r="22" spans="1:12" x14ac:dyDescent="0.5">
      <c r="A22" s="1" t="s">
        <v>152</v>
      </c>
      <c r="E22" s="2"/>
      <c r="F22" s="32">
        <f>SUM(F17:F21)</f>
        <v>84913</v>
      </c>
      <c r="G22" s="29"/>
      <c r="H22" s="32">
        <f>SUM(H17:H21)</f>
        <v>65144</v>
      </c>
      <c r="I22" s="29"/>
      <c r="J22" s="112">
        <f>SUM(J17:J21)</f>
        <v>-3134</v>
      </c>
      <c r="K22" s="29"/>
      <c r="L22" s="131">
        <f>SUM(L17:L21)</f>
        <v>-58</v>
      </c>
    </row>
    <row r="23" spans="1:12" x14ac:dyDescent="0.5">
      <c r="A23" s="1" t="s">
        <v>77</v>
      </c>
      <c r="E23" s="2"/>
      <c r="F23" s="26">
        <v>-9072</v>
      </c>
      <c r="G23" s="26"/>
      <c r="H23" s="127">
        <v>-11743</v>
      </c>
      <c r="I23" s="49"/>
      <c r="J23" s="49">
        <v>-6437</v>
      </c>
      <c r="K23" s="49"/>
      <c r="L23" s="127">
        <v>-7268</v>
      </c>
    </row>
    <row r="24" spans="1:12" x14ac:dyDescent="0.5">
      <c r="A24" s="1" t="s">
        <v>138</v>
      </c>
      <c r="E24" s="2"/>
      <c r="F24" s="26">
        <v>-542</v>
      </c>
      <c r="G24" s="26"/>
      <c r="H24" s="127">
        <v>-748</v>
      </c>
      <c r="I24" s="49"/>
      <c r="J24" s="49">
        <v>0</v>
      </c>
      <c r="K24" s="49"/>
      <c r="L24" s="49">
        <v>0</v>
      </c>
    </row>
    <row r="25" spans="1:12" x14ac:dyDescent="0.5">
      <c r="A25" s="1" t="s">
        <v>142</v>
      </c>
      <c r="E25" s="2"/>
      <c r="F25" s="33">
        <v>0</v>
      </c>
      <c r="G25" s="26"/>
      <c r="H25" s="50">
        <v>0</v>
      </c>
      <c r="I25" s="49"/>
      <c r="J25" s="50">
        <v>57707</v>
      </c>
      <c r="K25" s="49"/>
      <c r="L25" s="130">
        <v>46626</v>
      </c>
    </row>
    <row r="26" spans="1:12" x14ac:dyDescent="0.5">
      <c r="A26" s="7" t="s">
        <v>94</v>
      </c>
      <c r="F26" s="34">
        <f>SUM(F22:F25)</f>
        <v>75299</v>
      </c>
      <c r="G26" s="26"/>
      <c r="H26" s="34">
        <f>SUM(H22:H25)</f>
        <v>52653</v>
      </c>
      <c r="I26" s="26"/>
      <c r="J26" s="34">
        <f>SUM(J22:J25)</f>
        <v>48136</v>
      </c>
      <c r="K26" s="26"/>
      <c r="L26" s="34">
        <f>SUM(L22:L25)</f>
        <v>39300</v>
      </c>
    </row>
    <row r="27" spans="1:12" x14ac:dyDescent="0.5">
      <c r="A27" s="1" t="s">
        <v>153</v>
      </c>
      <c r="E27" s="2"/>
      <c r="F27" s="33">
        <v>-15246</v>
      </c>
      <c r="G27" s="26"/>
      <c r="H27" s="33">
        <v>-8117</v>
      </c>
      <c r="I27" s="26"/>
      <c r="J27" s="33">
        <v>1880</v>
      </c>
      <c r="K27" s="26"/>
      <c r="L27" s="33">
        <v>1401</v>
      </c>
    </row>
    <row r="28" spans="1:12" ht="22.5" thickBot="1" x14ac:dyDescent="0.55000000000000004">
      <c r="A28" s="35" t="s">
        <v>99</v>
      </c>
      <c r="E28" s="2"/>
      <c r="F28" s="36">
        <f>SUM(F26:F27)</f>
        <v>60053</v>
      </c>
      <c r="G28" s="29"/>
      <c r="H28" s="36">
        <f>SUM(H26:H27)</f>
        <v>44536</v>
      </c>
      <c r="I28" s="29"/>
      <c r="J28" s="36">
        <f>SUM(J26:J27)</f>
        <v>50016</v>
      </c>
      <c r="K28" s="29"/>
      <c r="L28" s="111">
        <f>SUM(L26:L27)</f>
        <v>40701</v>
      </c>
    </row>
    <row r="29" spans="1:12" ht="22.5" thickTop="1" x14ac:dyDescent="0.5">
      <c r="B29" s="14"/>
      <c r="C29" s="14"/>
      <c r="D29" s="14"/>
      <c r="E29" s="15"/>
      <c r="F29" s="31"/>
      <c r="G29" s="31"/>
      <c r="H29" s="31"/>
      <c r="I29" s="31"/>
      <c r="J29" s="37"/>
      <c r="K29" s="31"/>
      <c r="L29" s="37"/>
    </row>
    <row r="30" spans="1:12" x14ac:dyDescent="0.5">
      <c r="A30" s="7" t="s">
        <v>48</v>
      </c>
      <c r="B30" s="14"/>
      <c r="C30" s="14"/>
      <c r="D30" s="14"/>
      <c r="E30" s="15"/>
      <c r="F30" s="31"/>
      <c r="G30" s="31"/>
      <c r="H30" s="31"/>
      <c r="I30" s="31"/>
      <c r="J30" s="37"/>
      <c r="K30" s="31"/>
      <c r="L30" s="37"/>
    </row>
    <row r="31" spans="1:12" x14ac:dyDescent="0.5">
      <c r="A31" s="1" t="s">
        <v>79</v>
      </c>
      <c r="C31" s="14"/>
      <c r="D31" s="14"/>
      <c r="E31" s="2"/>
      <c r="F31" s="38">
        <v>50016</v>
      </c>
      <c r="G31" s="38"/>
      <c r="H31" s="38">
        <f>+H33-H32</f>
        <v>40701</v>
      </c>
      <c r="I31" s="38"/>
      <c r="J31" s="38">
        <f>+J33-J32</f>
        <v>50016</v>
      </c>
      <c r="K31" s="38"/>
      <c r="L31" s="38">
        <f>+L33-L32</f>
        <v>40701</v>
      </c>
    </row>
    <row r="32" spans="1:12" x14ac:dyDescent="0.5">
      <c r="A32" s="1" t="s">
        <v>91</v>
      </c>
      <c r="E32" s="2"/>
      <c r="F32" s="38">
        <v>10037</v>
      </c>
      <c r="G32" s="38"/>
      <c r="H32" s="38">
        <v>3835</v>
      </c>
      <c r="I32" s="38"/>
      <c r="J32" s="38">
        <v>0</v>
      </c>
      <c r="K32" s="38"/>
      <c r="L32" s="38">
        <v>0</v>
      </c>
    </row>
    <row r="33" spans="1:43" ht="22.5" thickBot="1" x14ac:dyDescent="0.55000000000000004">
      <c r="E33" s="2"/>
      <c r="F33" s="39">
        <f>+F28</f>
        <v>60053</v>
      </c>
      <c r="G33" s="37"/>
      <c r="H33" s="39">
        <f>+H28</f>
        <v>44536</v>
      </c>
      <c r="I33" s="37"/>
      <c r="J33" s="36">
        <f>+J28</f>
        <v>50016</v>
      </c>
      <c r="K33" s="37"/>
      <c r="L33" s="39">
        <f>+L28</f>
        <v>40701</v>
      </c>
    </row>
    <row r="34" spans="1:43" ht="22.5" thickTop="1" x14ac:dyDescent="0.5">
      <c r="E34" s="2"/>
      <c r="F34" s="37"/>
      <c r="G34" s="37"/>
      <c r="H34" s="40"/>
      <c r="I34" s="37"/>
      <c r="J34" s="37"/>
      <c r="K34" s="37"/>
      <c r="L34" s="37"/>
    </row>
    <row r="35" spans="1:43" x14ac:dyDescent="0.5">
      <c r="A35" s="1" t="s">
        <v>180</v>
      </c>
      <c r="E35" s="2"/>
      <c r="F35" s="25">
        <f>+F31/383327</f>
        <v>0.13047867747380174</v>
      </c>
      <c r="G35" s="25"/>
      <c r="H35" s="25">
        <f>+H31/383327</f>
        <v>0.10617827598890764</v>
      </c>
      <c r="I35" s="25"/>
      <c r="J35" s="25">
        <f>+J31/383327</f>
        <v>0.13047867747380174</v>
      </c>
      <c r="K35" s="25"/>
      <c r="L35" s="25">
        <f>+L31/383327</f>
        <v>0.10617827598890764</v>
      </c>
    </row>
    <row r="36" spans="1:43" s="18" customFormat="1" x14ac:dyDescent="0.5">
      <c r="A36" s="1" t="s">
        <v>181</v>
      </c>
      <c r="B36" s="1"/>
      <c r="C36" s="1"/>
      <c r="D36" s="1"/>
      <c r="E36" s="1"/>
      <c r="F36" s="178">
        <v>383327</v>
      </c>
      <c r="G36" s="179"/>
      <c r="H36" s="178">
        <v>383327</v>
      </c>
      <c r="I36" s="49"/>
      <c r="J36" s="178">
        <v>383327</v>
      </c>
      <c r="K36" s="180"/>
      <c r="L36" s="178">
        <v>383327</v>
      </c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5">
      <c r="F37" s="21"/>
      <c r="G37" s="21"/>
      <c r="H37" s="21"/>
      <c r="I37" s="21"/>
      <c r="K37" s="21"/>
      <c r="L37" s="21"/>
    </row>
    <row r="38" spans="1:43" x14ac:dyDescent="0.5">
      <c r="F38" s="21"/>
      <c r="G38" s="21"/>
      <c r="H38" s="21"/>
      <c r="I38" s="21"/>
      <c r="J38" s="7" t="s">
        <v>105</v>
      </c>
      <c r="K38" s="21"/>
      <c r="L38" s="21"/>
    </row>
    <row r="39" spans="1:43" x14ac:dyDescent="0.5">
      <c r="F39" s="21"/>
      <c r="G39" s="21"/>
      <c r="H39" s="21"/>
      <c r="I39" s="21"/>
      <c r="J39" s="7" t="s">
        <v>106</v>
      </c>
      <c r="K39" s="21"/>
      <c r="L39" s="21"/>
    </row>
    <row r="40" spans="1:43" x14ac:dyDescent="0.5">
      <c r="F40" s="21"/>
      <c r="G40" s="21"/>
      <c r="H40" s="21"/>
      <c r="I40" s="21"/>
      <c r="J40" s="7"/>
      <c r="K40" s="21"/>
      <c r="L40" s="21"/>
    </row>
    <row r="41" spans="1:43" x14ac:dyDescent="0.5">
      <c r="F41" s="21"/>
      <c r="G41" s="21"/>
      <c r="H41" s="21"/>
      <c r="I41" s="21"/>
      <c r="J41" s="7"/>
      <c r="K41" s="21"/>
      <c r="L41" s="21"/>
    </row>
    <row r="42" spans="1:43" x14ac:dyDescent="0.5">
      <c r="F42" s="21"/>
      <c r="G42" s="21"/>
      <c r="H42" s="21"/>
      <c r="I42" s="21"/>
      <c r="J42" s="7"/>
      <c r="K42" s="21"/>
      <c r="L42" s="21"/>
    </row>
    <row r="43" spans="1:43" ht="19.5" customHeight="1" x14ac:dyDescent="0.5">
      <c r="F43" s="21"/>
      <c r="G43" s="21"/>
      <c r="H43" s="21"/>
      <c r="I43" s="21"/>
      <c r="J43" s="7"/>
      <c r="K43" s="21"/>
      <c r="L43" s="21"/>
    </row>
    <row r="44" spans="1:43" ht="17.25" customHeight="1" x14ac:dyDescent="0.5">
      <c r="F44" s="21"/>
      <c r="G44" s="21"/>
      <c r="H44" s="21"/>
      <c r="I44" s="21"/>
      <c r="J44" s="7"/>
      <c r="K44" s="21"/>
      <c r="L44" s="21"/>
    </row>
    <row r="45" spans="1:43" x14ac:dyDescent="0.5">
      <c r="A45" s="1" t="s">
        <v>11</v>
      </c>
      <c r="F45" s="21"/>
      <c r="G45" s="21"/>
      <c r="H45" s="21"/>
      <c r="I45" s="21"/>
      <c r="J45" s="7"/>
      <c r="K45" s="21"/>
      <c r="L45" s="21"/>
    </row>
    <row r="46" spans="1:43" x14ac:dyDescent="0.5">
      <c r="F46" s="20"/>
      <c r="G46" s="20"/>
      <c r="H46" s="21"/>
      <c r="I46" s="20"/>
      <c r="K46" s="20"/>
      <c r="L46" s="1">
        <v>7</v>
      </c>
    </row>
    <row r="47" spans="1:43" x14ac:dyDescent="0.5">
      <c r="A47" s="198" t="str">
        <f>+A2</f>
        <v>TSTE PUBLIC COMPANY LIMITED AND ITS SUBSIDIARY COMPANIES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</row>
    <row r="48" spans="1:43" s="18" customFormat="1" x14ac:dyDescent="0.5">
      <c r="A48" s="200" t="s">
        <v>49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</row>
    <row r="49" spans="1:43" s="18" customFormat="1" x14ac:dyDescent="0.5">
      <c r="A49" s="198" t="str">
        <f>A4</f>
        <v>For the three-month period ended March 31, 2026</v>
      </c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</row>
    <row r="50" spans="1:43" s="7" customFormat="1" x14ac:dyDescent="0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19" t="s">
        <v>98</v>
      </c>
      <c r="M50" s="18"/>
      <c r="N50" s="18"/>
      <c r="O50" s="18"/>
      <c r="P50" s="18"/>
      <c r="Q50" s="18"/>
      <c r="R50" s="18"/>
      <c r="S50" s="18"/>
      <c r="T50" s="18"/>
      <c r="U50" s="18"/>
    </row>
    <row r="51" spans="1:43" s="18" customFormat="1" x14ac:dyDescent="0.5">
      <c r="A51" s="22"/>
      <c r="B51" s="22"/>
      <c r="C51" s="22"/>
      <c r="D51" s="22"/>
      <c r="E51" s="138"/>
      <c r="F51" s="197" t="s">
        <v>37</v>
      </c>
      <c r="G51" s="197"/>
      <c r="H51" s="197"/>
      <c r="I51" s="138"/>
      <c r="J51" s="197" t="s">
        <v>38</v>
      </c>
      <c r="K51" s="197"/>
      <c r="L51" s="197"/>
    </row>
    <row r="52" spans="1:43" s="7" customFormat="1" x14ac:dyDescent="0.5">
      <c r="A52" s="23"/>
      <c r="B52" s="23"/>
      <c r="C52" s="23"/>
      <c r="D52" s="23"/>
      <c r="E52" s="6"/>
      <c r="F52" s="6">
        <v>2026</v>
      </c>
      <c r="G52" s="6"/>
      <c r="H52" s="24" t="s">
        <v>179</v>
      </c>
      <c r="I52" s="6"/>
      <c r="J52" s="6">
        <v>2026</v>
      </c>
      <c r="K52" s="6"/>
      <c r="L52" s="24" t="s">
        <v>179</v>
      </c>
      <c r="M52" s="18"/>
      <c r="N52" s="18"/>
      <c r="O52" s="18"/>
      <c r="P52" s="18"/>
      <c r="Q52" s="18"/>
      <c r="R52" s="18"/>
      <c r="S52" s="18"/>
      <c r="T52" s="18"/>
      <c r="U52" s="18"/>
    </row>
    <row r="53" spans="1:43" x14ac:dyDescent="0.5">
      <c r="A53" s="7"/>
      <c r="B53" s="7"/>
      <c r="C53" s="7"/>
      <c r="D53" s="7"/>
      <c r="E53" s="7"/>
      <c r="F53" s="139"/>
      <c r="G53" s="139"/>
      <c r="H53" s="139"/>
      <c r="I53" s="139"/>
      <c r="J53" s="139"/>
      <c r="K53" s="139"/>
      <c r="L53" s="139"/>
    </row>
    <row r="54" spans="1:43" x14ac:dyDescent="0.5">
      <c r="A54" s="45" t="s">
        <v>99</v>
      </c>
      <c r="B54" s="7"/>
      <c r="C54" s="7"/>
      <c r="D54" s="7"/>
      <c r="E54" s="7"/>
      <c r="F54" s="109">
        <f>+F33</f>
        <v>60053</v>
      </c>
      <c r="G54" s="43"/>
      <c r="H54" s="109">
        <f>+H33</f>
        <v>44536</v>
      </c>
      <c r="I54" s="43"/>
      <c r="J54" s="109">
        <f>+J28</f>
        <v>50016</v>
      </c>
      <c r="K54" s="43"/>
      <c r="L54" s="115">
        <f>+L31</f>
        <v>40701</v>
      </c>
    </row>
    <row r="55" spans="1:43" x14ac:dyDescent="0.5">
      <c r="A55" s="45"/>
      <c r="B55" s="7"/>
      <c r="C55" s="7"/>
      <c r="D55" s="7"/>
      <c r="E55" s="7"/>
      <c r="F55" s="113"/>
      <c r="G55" s="43"/>
      <c r="H55" s="113"/>
      <c r="I55" s="43"/>
      <c r="J55" s="113"/>
      <c r="K55" s="43"/>
      <c r="L55" s="114"/>
    </row>
    <row r="56" spans="1:43" s="18" customFormat="1" x14ac:dyDescent="0.5">
      <c r="A56" s="7" t="s">
        <v>100</v>
      </c>
      <c r="B56" s="1"/>
      <c r="C56" s="1"/>
      <c r="D56" s="1"/>
      <c r="E56" s="1"/>
      <c r="F56" s="26">
        <v>0</v>
      </c>
      <c r="G56" s="29"/>
      <c r="H56" s="26">
        <v>0</v>
      </c>
      <c r="I56" s="29"/>
      <c r="J56" s="26">
        <v>0</v>
      </c>
      <c r="K56" s="29"/>
      <c r="L56" s="26">
        <v>0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s="18" customFormat="1" ht="22.5" thickBot="1" x14ac:dyDescent="0.55000000000000004">
      <c r="A57" s="7" t="s">
        <v>101</v>
      </c>
      <c r="B57" s="1"/>
      <c r="C57" s="1"/>
      <c r="D57" s="1"/>
      <c r="E57" s="1"/>
      <c r="F57" s="97">
        <f>+F54+F56</f>
        <v>60053</v>
      </c>
      <c r="G57" s="29"/>
      <c r="H57" s="110">
        <f>+H56+H54</f>
        <v>44536</v>
      </c>
      <c r="I57" s="29"/>
      <c r="J57" s="110">
        <f>+J56+J54</f>
        <v>50016</v>
      </c>
      <c r="K57" s="29"/>
      <c r="L57" s="110">
        <f>+L56+L54</f>
        <v>40701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s="18" customFormat="1" ht="22.5" thickTop="1" x14ac:dyDescent="0.5">
      <c r="A58" s="7"/>
      <c r="B58" s="7"/>
      <c r="C58" s="7"/>
      <c r="D58" s="7"/>
      <c r="E58" s="7"/>
      <c r="F58" s="41"/>
      <c r="G58" s="29"/>
      <c r="H58" s="96"/>
      <c r="I58" s="29"/>
      <c r="J58" s="41"/>
      <c r="K58" s="29"/>
      <c r="L58" s="4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18" customFormat="1" x14ac:dyDescent="0.5">
      <c r="A59" s="45" t="s">
        <v>92</v>
      </c>
      <c r="B59" s="1"/>
      <c r="C59" s="1"/>
      <c r="D59" s="1"/>
      <c r="E59" s="1"/>
      <c r="F59" s="37"/>
      <c r="G59" s="29"/>
      <c r="H59" s="37"/>
      <c r="I59" s="29"/>
      <c r="J59" s="37"/>
      <c r="K59" s="29"/>
      <c r="L59" s="37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18" customFormat="1" x14ac:dyDescent="0.5">
      <c r="A60" s="42" t="s">
        <v>79</v>
      </c>
      <c r="B60" s="1"/>
      <c r="C60" s="1"/>
      <c r="D60" s="1"/>
      <c r="E60" s="1"/>
      <c r="F60" s="26">
        <f>+F62-F61</f>
        <v>50016</v>
      </c>
      <c r="G60" s="31"/>
      <c r="H60" s="26">
        <f>+H62-H61</f>
        <v>40701</v>
      </c>
      <c r="I60" s="31"/>
      <c r="J60" s="26">
        <f>+J62-J61</f>
        <v>50016</v>
      </c>
      <c r="K60" s="31"/>
      <c r="L60" s="99">
        <f>+L62-L61</f>
        <v>40701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18" customFormat="1" x14ac:dyDescent="0.5">
      <c r="A61" s="42" t="s">
        <v>75</v>
      </c>
      <c r="B61" s="1"/>
      <c r="C61" s="1"/>
      <c r="D61" s="1"/>
      <c r="E61" s="1"/>
      <c r="F61" s="46">
        <f>+F32</f>
        <v>10037</v>
      </c>
      <c r="G61" s="31"/>
      <c r="H61" s="26">
        <f>+H32</f>
        <v>3835</v>
      </c>
      <c r="I61" s="31"/>
      <c r="J61" s="33">
        <f>+J32</f>
        <v>0</v>
      </c>
      <c r="K61" s="31"/>
      <c r="L61" s="33">
        <f>+L32</f>
        <v>0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18" customFormat="1" ht="22.5" thickBot="1" x14ac:dyDescent="0.55000000000000004">
      <c r="A62" s="42" t="s">
        <v>101</v>
      </c>
      <c r="B62" s="1"/>
      <c r="C62" s="1"/>
      <c r="D62" s="1"/>
      <c r="E62" s="1"/>
      <c r="F62" s="36">
        <f>+F57</f>
        <v>60053</v>
      </c>
      <c r="G62" s="31"/>
      <c r="H62" s="110">
        <f>+H57</f>
        <v>44536</v>
      </c>
      <c r="I62" s="31"/>
      <c r="J62" s="110">
        <f>+J57</f>
        <v>50016</v>
      </c>
      <c r="K62" s="31"/>
      <c r="L62" s="98">
        <f>+L57</f>
        <v>40701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18" customFormat="1" ht="22.5" thickTop="1" x14ac:dyDescent="0.5">
      <c r="A63" s="1"/>
      <c r="B63" s="1"/>
      <c r="C63" s="1"/>
      <c r="D63" s="1"/>
      <c r="E63" s="1"/>
      <c r="F63" s="44"/>
      <c r="G63" s="29"/>
      <c r="H63" s="181"/>
      <c r="I63" s="29"/>
      <c r="J63" s="1"/>
      <c r="K63" s="29"/>
      <c r="L63" s="44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18" customFormat="1" x14ac:dyDescent="0.5">
      <c r="A64" s="1"/>
      <c r="B64" s="1"/>
      <c r="C64" s="1"/>
      <c r="D64" s="1"/>
      <c r="E64" s="1"/>
      <c r="F64" s="44"/>
      <c r="G64" s="31"/>
      <c r="H64" s="44"/>
      <c r="I64" s="31"/>
      <c r="J64" s="1"/>
      <c r="K64" s="31"/>
      <c r="L64" s="44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5">
      <c r="F65" s="21"/>
      <c r="G65" s="21"/>
      <c r="H65" s="21"/>
      <c r="I65" s="21"/>
      <c r="J65" s="7" t="s">
        <v>102</v>
      </c>
      <c r="K65" s="21"/>
      <c r="L65" s="21"/>
    </row>
    <row r="66" spans="1:43" x14ac:dyDescent="0.5">
      <c r="F66" s="21"/>
      <c r="G66" s="21"/>
      <c r="H66" s="21"/>
      <c r="I66" s="21"/>
      <c r="J66" s="7" t="s">
        <v>103</v>
      </c>
      <c r="K66" s="21"/>
      <c r="L66" s="21"/>
    </row>
    <row r="67" spans="1:43" s="18" customFormat="1" x14ac:dyDescent="0.5">
      <c r="A67" s="1"/>
      <c r="B67" s="1"/>
      <c r="C67" s="1"/>
      <c r="D67" s="1"/>
      <c r="E67" s="1"/>
      <c r="F67" s="44"/>
      <c r="G67" s="44"/>
      <c r="H67" s="44"/>
      <c r="I67" s="44"/>
      <c r="J67" s="47"/>
      <c r="K67" s="44"/>
      <c r="L67" s="44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18" customFormat="1" x14ac:dyDescent="0.5">
      <c r="A68" s="1"/>
      <c r="B68" s="1"/>
      <c r="C68" s="1"/>
      <c r="D68" s="1"/>
      <c r="E68" s="1"/>
      <c r="F68" s="44"/>
      <c r="G68" s="44"/>
      <c r="H68" s="44"/>
      <c r="I68" s="44"/>
      <c r="J68" s="47"/>
      <c r="K68" s="44"/>
      <c r="L68" s="44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18" customFormat="1" x14ac:dyDescent="0.5">
      <c r="A69" s="1"/>
      <c r="B69" s="1"/>
      <c r="C69" s="1"/>
      <c r="D69" s="1"/>
      <c r="E69" s="1"/>
      <c r="F69" s="44"/>
      <c r="G69" s="44"/>
      <c r="H69" s="44"/>
      <c r="I69" s="44"/>
      <c r="J69" s="47"/>
      <c r="K69" s="44"/>
      <c r="L69" s="44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18" customFormat="1" x14ac:dyDescent="0.5">
      <c r="A70" s="1"/>
      <c r="B70" s="1"/>
      <c r="C70" s="1"/>
      <c r="D70" s="1"/>
      <c r="E70" s="1"/>
      <c r="F70" s="44"/>
      <c r="G70" s="44"/>
      <c r="H70" s="44"/>
      <c r="I70" s="44"/>
      <c r="J70" s="47"/>
      <c r="K70" s="44"/>
      <c r="L70" s="44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18" customFormat="1" x14ac:dyDescent="0.5">
      <c r="A71" s="1"/>
      <c r="B71" s="1"/>
      <c r="C71" s="1"/>
      <c r="D71" s="1"/>
      <c r="E71" s="1"/>
      <c r="F71" s="44"/>
      <c r="G71" s="44"/>
      <c r="H71" s="44"/>
      <c r="I71" s="44"/>
      <c r="J71" s="47"/>
      <c r="K71" s="44"/>
      <c r="L71" s="44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18" customFormat="1" x14ac:dyDescent="0.5">
      <c r="A72" s="1"/>
      <c r="B72" s="1"/>
      <c r="C72" s="1"/>
      <c r="D72" s="1"/>
      <c r="E72" s="1"/>
      <c r="F72" s="44"/>
      <c r="G72" s="44"/>
      <c r="I72" s="44"/>
      <c r="J72" s="48"/>
      <c r="K72" s="44"/>
      <c r="L72" s="44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18" customFormat="1" x14ac:dyDescent="0.5">
      <c r="A73" s="1"/>
      <c r="B73" s="1"/>
      <c r="C73" s="1"/>
      <c r="D73" s="1"/>
      <c r="E73" s="1"/>
      <c r="F73" s="44"/>
      <c r="G73" s="44"/>
      <c r="H73" s="44"/>
      <c r="I73" s="44"/>
      <c r="J73" s="47"/>
      <c r="K73" s="44"/>
      <c r="L73" s="44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18" customFormat="1" x14ac:dyDescent="0.5">
      <c r="A74" s="1"/>
      <c r="B74" s="1"/>
      <c r="C74" s="1"/>
      <c r="D74" s="1"/>
      <c r="E74" s="1"/>
      <c r="F74" s="44"/>
      <c r="G74" s="44"/>
      <c r="H74" s="44"/>
      <c r="I74" s="44"/>
      <c r="J74" s="47"/>
      <c r="K74" s="44"/>
      <c r="L74" s="44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18" customFormat="1" x14ac:dyDescent="0.5">
      <c r="A75" s="1"/>
      <c r="B75" s="1"/>
      <c r="C75" s="1"/>
      <c r="D75" s="1"/>
      <c r="E75" s="1"/>
      <c r="F75" s="44"/>
      <c r="G75" s="44"/>
      <c r="H75" s="44"/>
      <c r="I75" s="44"/>
      <c r="J75" s="47"/>
      <c r="K75" s="44"/>
      <c r="L75" s="44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18" customFormat="1" x14ac:dyDescent="0.5">
      <c r="A76" s="1"/>
      <c r="B76" s="1"/>
      <c r="C76" s="1"/>
      <c r="D76" s="1"/>
      <c r="E76" s="1"/>
      <c r="F76" s="44"/>
      <c r="G76" s="44"/>
      <c r="H76" s="44"/>
      <c r="I76" s="44"/>
      <c r="J76" s="47"/>
      <c r="K76" s="44"/>
      <c r="L76" s="44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18" customFormat="1" x14ac:dyDescent="0.5">
      <c r="A77" s="1"/>
      <c r="B77" s="1"/>
      <c r="C77" s="1"/>
      <c r="D77" s="1"/>
      <c r="E77" s="1"/>
      <c r="F77" s="44"/>
      <c r="G77" s="44"/>
      <c r="H77" s="44"/>
      <c r="I77" s="44"/>
      <c r="J77" s="47"/>
      <c r="K77" s="44"/>
      <c r="L77" s="44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18" customFormat="1" x14ac:dyDescent="0.5">
      <c r="A78" s="1"/>
      <c r="B78" s="1"/>
      <c r="C78" s="1"/>
      <c r="D78" s="1"/>
      <c r="E78" s="1"/>
      <c r="F78" s="44"/>
      <c r="G78" s="44"/>
      <c r="H78" s="44"/>
      <c r="I78" s="44"/>
      <c r="J78" s="47"/>
      <c r="K78" s="44"/>
      <c r="L78" s="44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18" customFormat="1" x14ac:dyDescent="0.5">
      <c r="A79" s="1"/>
      <c r="B79" s="1"/>
      <c r="C79" s="1"/>
      <c r="D79" s="1"/>
      <c r="E79" s="1"/>
      <c r="F79" s="44"/>
      <c r="G79" s="44"/>
      <c r="H79" s="44"/>
      <c r="I79" s="44"/>
      <c r="J79" s="47"/>
      <c r="K79" s="44"/>
      <c r="L79" s="44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18" customFormat="1" x14ac:dyDescent="0.5">
      <c r="A80" s="1"/>
      <c r="B80" s="1"/>
      <c r="C80" s="1"/>
      <c r="D80" s="1"/>
      <c r="E80" s="1"/>
      <c r="F80" s="44"/>
      <c r="G80" s="44"/>
      <c r="H80" s="44"/>
      <c r="I80" s="44"/>
      <c r="J80" s="47"/>
      <c r="K80" s="44"/>
      <c r="L80" s="44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18" customFormat="1" x14ac:dyDescent="0.5">
      <c r="A81" s="1"/>
      <c r="B81" s="1"/>
      <c r="C81" s="1"/>
      <c r="D81" s="1"/>
      <c r="E81" s="1"/>
      <c r="F81" s="44"/>
      <c r="G81" s="44"/>
      <c r="H81" s="44"/>
      <c r="I81" s="44"/>
      <c r="J81" s="47"/>
      <c r="K81" s="44"/>
      <c r="L81" s="44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18" customFormat="1" x14ac:dyDescent="0.5">
      <c r="A82" s="1"/>
      <c r="B82" s="1"/>
      <c r="C82" s="1"/>
      <c r="D82" s="1"/>
      <c r="E82" s="1"/>
      <c r="F82" s="44"/>
      <c r="G82" s="44"/>
      <c r="H82" s="44"/>
      <c r="I82" s="44"/>
      <c r="J82" s="47"/>
      <c r="K82" s="44"/>
      <c r="L82" s="44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18" customFormat="1" x14ac:dyDescent="0.5">
      <c r="A83" s="1"/>
      <c r="B83" s="1"/>
      <c r="C83" s="1"/>
      <c r="D83" s="1"/>
      <c r="E83" s="1"/>
      <c r="F83" s="44"/>
      <c r="G83" s="44"/>
      <c r="H83" s="44"/>
      <c r="I83" s="44"/>
      <c r="J83" s="47"/>
      <c r="K83" s="44"/>
      <c r="L83" s="44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18" customFormat="1" x14ac:dyDescent="0.5">
      <c r="A84" s="1"/>
      <c r="B84" s="1"/>
      <c r="C84" s="1"/>
      <c r="D84" s="1"/>
      <c r="E84" s="1"/>
      <c r="F84" s="44"/>
      <c r="G84" s="44"/>
      <c r="H84" s="44"/>
      <c r="I84" s="44"/>
      <c r="J84" s="47"/>
      <c r="K84" s="44"/>
      <c r="L84" s="44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18" customFormat="1" x14ac:dyDescent="0.5">
      <c r="A85" s="1"/>
      <c r="B85" s="1"/>
      <c r="C85" s="1"/>
      <c r="D85" s="1"/>
      <c r="E85" s="1"/>
      <c r="F85" s="44"/>
      <c r="G85" s="44"/>
      <c r="H85" s="44"/>
      <c r="I85" s="44"/>
      <c r="J85" s="47"/>
      <c r="K85" s="44"/>
      <c r="L85" s="44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18" customFormat="1" x14ac:dyDescent="0.5">
      <c r="A86" s="1"/>
      <c r="B86" s="1"/>
      <c r="C86" s="1"/>
      <c r="D86" s="1"/>
      <c r="E86" s="1"/>
      <c r="F86" s="44"/>
      <c r="G86" s="44"/>
      <c r="H86" s="44"/>
      <c r="I86" s="44"/>
      <c r="J86" s="47"/>
      <c r="K86" s="44"/>
      <c r="L86" s="44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18" customFormat="1" ht="20.25" customHeight="1" x14ac:dyDescent="0.5">
      <c r="A87" s="1"/>
      <c r="B87" s="1"/>
      <c r="C87" s="1"/>
      <c r="D87" s="1"/>
      <c r="E87" s="1"/>
      <c r="F87" s="44"/>
      <c r="G87" s="44"/>
      <c r="H87" s="44"/>
      <c r="I87" s="44"/>
      <c r="J87" s="47"/>
      <c r="K87" s="44"/>
      <c r="L87" s="44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18" customFormat="1" ht="21" customHeight="1" x14ac:dyDescent="0.5">
      <c r="A88" s="1"/>
      <c r="B88" s="1"/>
      <c r="C88" s="1"/>
      <c r="D88" s="1"/>
      <c r="E88" s="1"/>
      <c r="F88" s="44"/>
      <c r="G88" s="44"/>
      <c r="H88" s="44"/>
      <c r="I88" s="44"/>
      <c r="J88" s="47"/>
      <c r="K88" s="44"/>
      <c r="L88" s="44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18" customFormat="1" ht="21" customHeight="1" x14ac:dyDescent="0.5">
      <c r="A89" s="1"/>
      <c r="B89" s="1"/>
      <c r="C89" s="1"/>
      <c r="D89" s="1"/>
      <c r="E89" s="1"/>
      <c r="F89" s="44"/>
      <c r="G89" s="44"/>
      <c r="H89" s="44"/>
      <c r="I89" s="44"/>
      <c r="J89" s="47"/>
      <c r="K89" s="44"/>
      <c r="L89" s="44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18" customFormat="1" x14ac:dyDescent="0.5">
      <c r="A90" s="1" t="s">
        <v>11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18" customFormat="1" x14ac:dyDescent="0.5"/>
    <row r="92" spans="1:43" s="18" customFormat="1" x14ac:dyDescent="0.5">
      <c r="A92" s="1"/>
    </row>
    <row r="93" spans="1:43" s="18" customFormat="1" x14ac:dyDescent="0.5"/>
    <row r="94" spans="1:43" s="18" customFormat="1" x14ac:dyDescent="0.5"/>
    <row r="95" spans="1:43" s="18" customFormat="1" x14ac:dyDescent="0.5"/>
    <row r="96" spans="1:43" s="18" customFormat="1" x14ac:dyDescent="0.5"/>
    <row r="97" s="18" customFormat="1" x14ac:dyDescent="0.5"/>
    <row r="98" s="18" customFormat="1" x14ac:dyDescent="0.5"/>
    <row r="99" s="18" customFormat="1" x14ac:dyDescent="0.5"/>
    <row r="100" s="18" customFormat="1" x14ac:dyDescent="0.5"/>
    <row r="101" s="18" customFormat="1" x14ac:dyDescent="0.5"/>
    <row r="102" s="18" customFormat="1" x14ac:dyDescent="0.5"/>
    <row r="103" s="18" customFormat="1" x14ac:dyDescent="0.5"/>
    <row r="104" s="18" customFormat="1" x14ac:dyDescent="0.5"/>
    <row r="105" s="18" customFormat="1" x14ac:dyDescent="0.5"/>
    <row r="106" s="18" customFormat="1" x14ac:dyDescent="0.5"/>
    <row r="107" s="18" customFormat="1" x14ac:dyDescent="0.5"/>
    <row r="108" s="18" customFormat="1" x14ac:dyDescent="0.5"/>
    <row r="109" s="18" customFormat="1" x14ac:dyDescent="0.5"/>
    <row r="110" s="18" customFormat="1" x14ac:dyDescent="0.5"/>
    <row r="111" s="18" customFormat="1" x14ac:dyDescent="0.5"/>
    <row r="112" s="18" customFormat="1" x14ac:dyDescent="0.5"/>
    <row r="113" s="18" customFormat="1" x14ac:dyDescent="0.5"/>
    <row r="114" s="18" customFormat="1" x14ac:dyDescent="0.5"/>
    <row r="115" s="18" customFormat="1" x14ac:dyDescent="0.5"/>
    <row r="116" s="18" customFormat="1" x14ac:dyDescent="0.5"/>
    <row r="117" s="18" customFormat="1" x14ac:dyDescent="0.5"/>
    <row r="118" s="18" customFormat="1" x14ac:dyDescent="0.5"/>
    <row r="119" s="18" customFormat="1" x14ac:dyDescent="0.5"/>
    <row r="120" s="18" customFormat="1" x14ac:dyDescent="0.5"/>
    <row r="121" s="18" customFormat="1" x14ac:dyDescent="0.5"/>
    <row r="122" s="18" customFormat="1" x14ac:dyDescent="0.5"/>
    <row r="123" s="18" customFormat="1" x14ac:dyDescent="0.5"/>
    <row r="124" s="18" customFormat="1" x14ac:dyDescent="0.5"/>
    <row r="125" s="18" customFormat="1" x14ac:dyDescent="0.5"/>
    <row r="126" s="18" customFormat="1" x14ac:dyDescent="0.5"/>
    <row r="127" s="18" customFormat="1" x14ac:dyDescent="0.5"/>
    <row r="128" s="18" customFormat="1" x14ac:dyDescent="0.5"/>
    <row r="129" s="18" customFormat="1" ht="3.75" customHeight="1" x14ac:dyDescent="0.5"/>
    <row r="130" s="18" customFormat="1" x14ac:dyDescent="0.5"/>
    <row r="131" s="18" customFormat="1" x14ac:dyDescent="0.5"/>
    <row r="132" s="18" customFormat="1" x14ac:dyDescent="0.5"/>
    <row r="133" s="18" customFormat="1" x14ac:dyDescent="0.5"/>
    <row r="134" s="18" customFormat="1" x14ac:dyDescent="0.5"/>
    <row r="135" s="18" customFormat="1" x14ac:dyDescent="0.5"/>
    <row r="136" s="18" customFormat="1" x14ac:dyDescent="0.5"/>
    <row r="137" s="18" customFormat="1" x14ac:dyDescent="0.5"/>
    <row r="138" s="18" customFormat="1" x14ac:dyDescent="0.5"/>
    <row r="139" s="18" customFormat="1" x14ac:dyDescent="0.5"/>
    <row r="140" s="18" customFormat="1" x14ac:dyDescent="0.5"/>
    <row r="141" s="18" customFormat="1" x14ac:dyDescent="0.5"/>
    <row r="142" s="18" customFormat="1" x14ac:dyDescent="0.5"/>
    <row r="143" s="18" customFormat="1" x14ac:dyDescent="0.5"/>
    <row r="144" s="18" customFormat="1" x14ac:dyDescent="0.5"/>
    <row r="145" s="18" customFormat="1" x14ac:dyDescent="0.5"/>
    <row r="146" s="18" customFormat="1" x14ac:dyDescent="0.5"/>
    <row r="147" s="18" customFormat="1" x14ac:dyDescent="0.5"/>
    <row r="148" s="18" customFormat="1" x14ac:dyDescent="0.5"/>
    <row r="149" s="18" customFormat="1" x14ac:dyDescent="0.5"/>
    <row r="150" s="18" customFormat="1" x14ac:dyDescent="0.5"/>
    <row r="151" s="18" customFormat="1" x14ac:dyDescent="0.5"/>
    <row r="152" s="18" customFormat="1" x14ac:dyDescent="0.5"/>
    <row r="153" s="18" customFormat="1" x14ac:dyDescent="0.5"/>
    <row r="154" s="18" customFormat="1" x14ac:dyDescent="0.5"/>
    <row r="155" s="18" customFormat="1" x14ac:dyDescent="0.5"/>
    <row r="156" s="18" customFormat="1" x14ac:dyDescent="0.5"/>
    <row r="157" s="18" customFormat="1" x14ac:dyDescent="0.5"/>
    <row r="158" s="18" customFormat="1" x14ac:dyDescent="0.5"/>
    <row r="159" s="18" customFormat="1" x14ac:dyDescent="0.5"/>
    <row r="160" s="18" customFormat="1" x14ac:dyDescent="0.5"/>
    <row r="161" s="18" customFormat="1" x14ac:dyDescent="0.5"/>
    <row r="162" s="18" customFormat="1" x14ac:dyDescent="0.5"/>
    <row r="163" s="18" customFormat="1" x14ac:dyDescent="0.5"/>
    <row r="164" s="18" customFormat="1" x14ac:dyDescent="0.5"/>
    <row r="165" s="18" customFormat="1" x14ac:dyDescent="0.5"/>
    <row r="166" s="18" customFormat="1" x14ac:dyDescent="0.5"/>
    <row r="167" s="18" customFormat="1" x14ac:dyDescent="0.5"/>
    <row r="168" s="18" customFormat="1" x14ac:dyDescent="0.5"/>
    <row r="169" s="18" customFormat="1" x14ac:dyDescent="0.5"/>
    <row r="170" s="18" customFormat="1" x14ac:dyDescent="0.5"/>
    <row r="171" s="18" customFormat="1" x14ac:dyDescent="0.5"/>
    <row r="172" s="18" customFormat="1" x14ac:dyDescent="0.5"/>
    <row r="173" s="18" customFormat="1" x14ac:dyDescent="0.5"/>
    <row r="174" s="18" customFormat="1" x14ac:dyDescent="0.5"/>
    <row r="175" s="18" customFormat="1" x14ac:dyDescent="0.5"/>
    <row r="176" s="18" customFormat="1" x14ac:dyDescent="0.5"/>
    <row r="177" s="18" customFormat="1" x14ac:dyDescent="0.5"/>
    <row r="178" s="18" customFormat="1" x14ac:dyDescent="0.5"/>
    <row r="179" s="18" customFormat="1" x14ac:dyDescent="0.5"/>
    <row r="180" s="18" customFormat="1" x14ac:dyDescent="0.5"/>
    <row r="181" s="18" customFormat="1" x14ac:dyDescent="0.5"/>
    <row r="182" s="18" customFormat="1" x14ac:dyDescent="0.5"/>
    <row r="183" s="18" customFormat="1" x14ac:dyDescent="0.5"/>
    <row r="184" s="18" customFormat="1" x14ac:dyDescent="0.5"/>
    <row r="185" s="18" customFormat="1" x14ac:dyDescent="0.5"/>
    <row r="186" s="18" customFormat="1" x14ac:dyDescent="0.5"/>
    <row r="187" s="18" customFormat="1" x14ac:dyDescent="0.5"/>
    <row r="188" s="18" customFormat="1" x14ac:dyDescent="0.5"/>
    <row r="189" s="18" customFormat="1" x14ac:dyDescent="0.5"/>
    <row r="190" s="18" customFormat="1" x14ac:dyDescent="0.5"/>
    <row r="191" s="18" customFormat="1" x14ac:dyDescent="0.5"/>
    <row r="192" s="18" customFormat="1" x14ac:dyDescent="0.5"/>
    <row r="193" s="18" customFormat="1" x14ac:dyDescent="0.5"/>
    <row r="194" s="18" customFormat="1" x14ac:dyDescent="0.5"/>
    <row r="195" s="18" customFormat="1" x14ac:dyDescent="0.5"/>
    <row r="196" s="18" customFormat="1" x14ac:dyDescent="0.5"/>
    <row r="197" s="18" customFormat="1" x14ac:dyDescent="0.5"/>
    <row r="198" s="18" customFormat="1" x14ac:dyDescent="0.5"/>
    <row r="199" s="18" customFormat="1" x14ac:dyDescent="0.5"/>
    <row r="200" s="18" customFormat="1" x14ac:dyDescent="0.5"/>
    <row r="201" s="18" customFormat="1" x14ac:dyDescent="0.5"/>
    <row r="202" s="18" customFormat="1" x14ac:dyDescent="0.5"/>
    <row r="203" s="18" customFormat="1" x14ac:dyDescent="0.5"/>
    <row r="204" s="18" customFormat="1" x14ac:dyDescent="0.5"/>
    <row r="205" s="18" customFormat="1" x14ac:dyDescent="0.5"/>
    <row r="206" s="18" customFormat="1" x14ac:dyDescent="0.5"/>
    <row r="207" s="18" customFormat="1" x14ac:dyDescent="0.5"/>
    <row r="208" s="18" customFormat="1" x14ac:dyDescent="0.5"/>
    <row r="209" spans="1:43" s="18" customFormat="1" x14ac:dyDescent="0.5"/>
    <row r="210" spans="1:43" s="18" customFormat="1" x14ac:dyDescent="0.5"/>
    <row r="211" spans="1:43" s="18" customFormat="1" x14ac:dyDescent="0.5"/>
    <row r="212" spans="1:43" s="18" customFormat="1" x14ac:dyDescent="0.5"/>
    <row r="213" spans="1:43" s="18" customFormat="1" x14ac:dyDescent="0.5"/>
    <row r="214" spans="1:43" s="18" customFormat="1" x14ac:dyDescent="0.5"/>
    <row r="215" spans="1:43" s="18" customFormat="1" x14ac:dyDescent="0.5"/>
    <row r="216" spans="1:43" s="18" customFormat="1" x14ac:dyDescent="0.5"/>
    <row r="217" spans="1:43" s="18" customFormat="1" x14ac:dyDescent="0.5"/>
    <row r="218" spans="1:43" s="18" customFormat="1" x14ac:dyDescent="0.5"/>
    <row r="219" spans="1:43" s="18" customFormat="1" x14ac:dyDescent="0.5"/>
    <row r="220" spans="1:43" s="18" customFormat="1" x14ac:dyDescent="0.5"/>
    <row r="221" spans="1:43" s="18" customFormat="1" x14ac:dyDescent="0.5">
      <c r="A221" s="1"/>
      <c r="B221" s="1"/>
      <c r="C221" s="1"/>
      <c r="D221" s="1"/>
      <c r="E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</sheetData>
  <mergeCells count="10">
    <mergeCell ref="F51:H51"/>
    <mergeCell ref="J51:L51"/>
    <mergeCell ref="A2:L2"/>
    <mergeCell ref="A4:L4"/>
    <mergeCell ref="F6:H6"/>
    <mergeCell ref="J6:L6"/>
    <mergeCell ref="A48:L48"/>
    <mergeCell ref="A3:L3"/>
    <mergeCell ref="A49:L49"/>
    <mergeCell ref="A47:L47"/>
  </mergeCells>
  <pageMargins left="0.90551181102362199" right="0.31496062992126" top="0.511811023622047" bottom="0.59055118110236204" header="0.118110236220472" footer="0.118110236220472"/>
  <pageSetup paperSize="9" scale="83" fitToHeight="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6"/>
  <sheetViews>
    <sheetView zoomScale="70" zoomScaleNormal="70" zoomScaleSheetLayoutView="100" workbookViewId="0">
      <selection sqref="A1:O1"/>
    </sheetView>
  </sheetViews>
  <sheetFormatPr defaultColWidth="9.140625" defaultRowHeight="21" x14ac:dyDescent="0.45"/>
  <cols>
    <col min="1" max="1" width="40.42578125" style="1" customWidth="1"/>
    <col min="2" max="2" width="2.5703125" style="1" customWidth="1"/>
    <col min="3" max="4" width="10.5703125" style="1" customWidth="1"/>
    <col min="5" max="5" width="2.140625" style="1" customWidth="1"/>
    <col min="6" max="6" width="15" style="1" customWidth="1"/>
    <col min="7" max="7" width="2.140625" style="1" customWidth="1"/>
    <col min="8" max="8" width="12.140625" style="2" bestFit="1" customWidth="1"/>
    <col min="9" max="9" width="14" style="1" customWidth="1"/>
    <col min="10" max="10" width="3.28515625" style="1" customWidth="1"/>
    <col min="11" max="11" width="26.140625" style="1" customWidth="1"/>
    <col min="12" max="12" width="3.28515625" style="1" customWidth="1"/>
    <col min="13" max="13" width="12.140625" style="1" customWidth="1"/>
    <col min="14" max="14" width="11.28515625" style="1" customWidth="1"/>
    <col min="15" max="15" width="12.140625" style="1" customWidth="1"/>
    <col min="16" max="16" width="3.5703125" style="1" customWidth="1"/>
    <col min="17" max="16384" width="9.140625" style="1"/>
  </cols>
  <sheetData>
    <row r="1" spans="1:21" x14ac:dyDescent="0.45">
      <c r="A1" s="198" t="str">
        <f>+'6-7'!A2:L2</f>
        <v>TSTE PUBLIC COMPANY LIMITED AND ITS SUBSIDIARY COMPANIES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21" x14ac:dyDescent="0.45">
      <c r="A2" s="198" t="s">
        <v>50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21" x14ac:dyDescent="0.45">
      <c r="A3" s="198" t="s">
        <v>178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21" ht="9" customHeight="1" x14ac:dyDescent="0.4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21" x14ac:dyDescent="0.45">
      <c r="A5" s="198" t="s">
        <v>37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</row>
    <row r="6" spans="1:21" x14ac:dyDescent="0.45">
      <c r="A6" s="3"/>
      <c r="B6" s="3"/>
      <c r="C6" s="4"/>
      <c r="D6" s="4"/>
      <c r="E6" s="4"/>
      <c r="F6" s="4"/>
      <c r="G6" s="4"/>
      <c r="I6" s="4"/>
      <c r="J6" s="4"/>
      <c r="K6" s="4"/>
      <c r="L6" s="4"/>
      <c r="M6" s="4"/>
      <c r="N6" s="206" t="s">
        <v>98</v>
      </c>
      <c r="O6" s="206"/>
    </row>
    <row r="7" spans="1:21" s="2" customFormat="1" ht="21.75" customHeight="1" x14ac:dyDescent="0.45">
      <c r="A7" s="51"/>
      <c r="B7" s="51"/>
      <c r="C7" s="138" t="s">
        <v>52</v>
      </c>
      <c r="D7" s="145" t="s">
        <v>84</v>
      </c>
      <c r="E7" s="201" t="s">
        <v>161</v>
      </c>
      <c r="F7" s="201" t="s">
        <v>161</v>
      </c>
      <c r="G7" s="201" t="s">
        <v>161</v>
      </c>
      <c r="H7" s="205" t="s">
        <v>29</v>
      </c>
      <c r="I7" s="205"/>
      <c r="J7" s="204" t="s">
        <v>51</v>
      </c>
      <c r="K7" s="204"/>
      <c r="L7" s="204"/>
      <c r="M7" s="138" t="s">
        <v>58</v>
      </c>
      <c r="N7" s="116" t="s">
        <v>61</v>
      </c>
      <c r="O7" s="138" t="s">
        <v>58</v>
      </c>
      <c r="P7" s="1"/>
      <c r="Q7" s="1"/>
      <c r="R7" s="1"/>
      <c r="S7" s="1"/>
      <c r="T7" s="1"/>
      <c r="U7" s="1"/>
    </row>
    <row r="8" spans="1:21" s="2" customFormat="1" x14ac:dyDescent="0.45">
      <c r="C8" s="139" t="s">
        <v>54</v>
      </c>
      <c r="D8" s="141" t="s">
        <v>85</v>
      </c>
      <c r="E8" s="202" t="s">
        <v>53</v>
      </c>
      <c r="F8" s="202" t="s">
        <v>53</v>
      </c>
      <c r="G8" s="202" t="s">
        <v>53</v>
      </c>
      <c r="H8" s="139" t="s">
        <v>30</v>
      </c>
      <c r="K8" s="139" t="s">
        <v>164</v>
      </c>
      <c r="L8" s="139"/>
      <c r="M8" s="139" t="s">
        <v>59</v>
      </c>
      <c r="N8" s="53" t="s">
        <v>62</v>
      </c>
      <c r="O8" s="139" t="s">
        <v>59</v>
      </c>
      <c r="P8" s="1"/>
      <c r="Q8" s="1"/>
      <c r="R8" s="1"/>
      <c r="S8" s="1"/>
      <c r="T8" s="1"/>
      <c r="U8" s="1"/>
    </row>
    <row r="9" spans="1:21" s="2" customFormat="1" x14ac:dyDescent="0.45">
      <c r="A9" s="54"/>
      <c r="B9" s="142"/>
      <c r="C9" s="6" t="s">
        <v>56</v>
      </c>
      <c r="D9" s="142" t="s">
        <v>86</v>
      </c>
      <c r="E9" s="203" t="s">
        <v>55</v>
      </c>
      <c r="F9" s="203" t="s">
        <v>55</v>
      </c>
      <c r="G9" s="203" t="s">
        <v>55</v>
      </c>
      <c r="H9" s="6" t="s">
        <v>57</v>
      </c>
      <c r="I9" s="142" t="s">
        <v>32</v>
      </c>
      <c r="J9" s="142"/>
      <c r="K9" s="6" t="s">
        <v>109</v>
      </c>
      <c r="L9" s="6"/>
      <c r="M9" s="6" t="s">
        <v>60</v>
      </c>
      <c r="N9" s="55" t="s">
        <v>76</v>
      </c>
      <c r="O9" s="6" t="s">
        <v>60</v>
      </c>
      <c r="P9" s="1"/>
      <c r="Q9" s="1"/>
      <c r="R9" s="1"/>
      <c r="S9" s="1"/>
      <c r="T9" s="1"/>
      <c r="U9" s="1"/>
    </row>
    <row r="10" spans="1:21" s="2" customFormat="1" ht="9" customHeight="1" x14ac:dyDescent="0.45">
      <c r="B10" s="139"/>
      <c r="C10" s="139"/>
      <c r="D10" s="139"/>
      <c r="E10" s="139"/>
      <c r="F10" s="139"/>
      <c r="G10" s="139"/>
      <c r="H10" s="139"/>
      <c r="K10" s="139"/>
      <c r="L10" s="139"/>
      <c r="M10" s="139"/>
      <c r="N10" s="139"/>
      <c r="O10" s="3"/>
      <c r="P10" s="1"/>
      <c r="Q10" s="1"/>
      <c r="R10" s="1"/>
      <c r="S10" s="1"/>
      <c r="T10" s="1"/>
      <c r="U10" s="1"/>
    </row>
    <row r="11" spans="1:21" ht="22.5" customHeight="1" x14ac:dyDescent="0.45">
      <c r="A11" s="1" t="s">
        <v>162</v>
      </c>
      <c r="B11" s="2"/>
      <c r="C11" s="153">
        <v>191664</v>
      </c>
      <c r="D11" s="153">
        <v>17424</v>
      </c>
      <c r="E11" s="153"/>
      <c r="F11" s="153">
        <v>87623</v>
      </c>
      <c r="G11" s="153"/>
      <c r="H11" s="153">
        <v>19200</v>
      </c>
      <c r="I11" s="153">
        <v>1722674</v>
      </c>
      <c r="J11" s="153"/>
      <c r="K11" s="153">
        <v>1474466</v>
      </c>
      <c r="L11" s="153"/>
      <c r="M11" s="153">
        <f>+C11+H11+I11+D11+F11+K11</f>
        <v>3513051</v>
      </c>
      <c r="N11" s="153">
        <v>334680</v>
      </c>
      <c r="O11" s="153">
        <f>+M11+N11</f>
        <v>3847731</v>
      </c>
      <c r="Q11" s="8"/>
    </row>
    <row r="12" spans="1:21" ht="22.5" customHeight="1" x14ac:dyDescent="0.45">
      <c r="A12" s="1" t="s">
        <v>99</v>
      </c>
      <c r="B12" s="2"/>
      <c r="C12" s="153">
        <v>0</v>
      </c>
      <c r="D12" s="153">
        <v>0</v>
      </c>
      <c r="E12" s="153"/>
      <c r="F12" s="153">
        <v>0</v>
      </c>
      <c r="G12" s="153"/>
      <c r="H12" s="152">
        <v>0</v>
      </c>
      <c r="I12" s="153">
        <f>+'6-7'!H31</f>
        <v>40701</v>
      </c>
      <c r="J12" s="153"/>
      <c r="K12" s="153">
        <v>0</v>
      </c>
      <c r="L12" s="153"/>
      <c r="M12" s="153">
        <f t="shared" ref="M12:M13" si="0">+C12+H12+I12+D12+F12+K12</f>
        <v>40701</v>
      </c>
      <c r="N12" s="153">
        <f>'6-7'!H32</f>
        <v>3835</v>
      </c>
      <c r="O12" s="153">
        <f>+M12+N12</f>
        <v>44536</v>
      </c>
      <c r="Q12" s="8"/>
    </row>
    <row r="13" spans="1:21" ht="22.5" customHeight="1" x14ac:dyDescent="0.45">
      <c r="A13" s="1" t="s">
        <v>100</v>
      </c>
      <c r="B13" s="2"/>
      <c r="C13" s="172">
        <v>0</v>
      </c>
      <c r="D13" s="172">
        <v>0</v>
      </c>
      <c r="E13" s="172"/>
      <c r="F13" s="172">
        <v>0</v>
      </c>
      <c r="G13" s="172"/>
      <c r="H13" s="182">
        <v>0</v>
      </c>
      <c r="I13" s="183">
        <v>0</v>
      </c>
      <c r="J13" s="183"/>
      <c r="K13" s="172">
        <v>0</v>
      </c>
      <c r="L13" s="184"/>
      <c r="M13" s="172">
        <f t="shared" si="0"/>
        <v>0</v>
      </c>
      <c r="N13" s="172">
        <v>0</v>
      </c>
      <c r="O13" s="172">
        <f>+M13+N13</f>
        <v>0</v>
      </c>
      <c r="Q13" s="8"/>
    </row>
    <row r="14" spans="1:21" ht="22.5" customHeight="1" x14ac:dyDescent="0.45">
      <c r="A14" s="1" t="s">
        <v>101</v>
      </c>
      <c r="B14" s="2"/>
      <c r="C14" s="172">
        <f>SUM(C12:C13)</f>
        <v>0</v>
      </c>
      <c r="D14" s="172">
        <f>SUM(D12:D13)</f>
        <v>0</v>
      </c>
      <c r="E14" s="172"/>
      <c r="F14" s="172">
        <f>SUM(F12:F13)</f>
        <v>0</v>
      </c>
      <c r="G14" s="172"/>
      <c r="H14" s="172">
        <f>SUM(H12:H13)</f>
        <v>0</v>
      </c>
      <c r="I14" s="172">
        <f>SUM(I12:I13)</f>
        <v>40701</v>
      </c>
      <c r="J14" s="172"/>
      <c r="K14" s="183">
        <f>SUM(K12:K13)</f>
        <v>0</v>
      </c>
      <c r="L14" s="183"/>
      <c r="M14" s="183">
        <f>SUM(M12:M13)</f>
        <v>40701</v>
      </c>
      <c r="N14" s="183">
        <f>SUM(N12:N13)</f>
        <v>3835</v>
      </c>
      <c r="O14" s="183">
        <f>SUM(O12:O13)</f>
        <v>44536</v>
      </c>
      <c r="Q14" s="8"/>
    </row>
    <row r="15" spans="1:21" ht="22.5" customHeight="1" thickBot="1" x14ac:dyDescent="0.5">
      <c r="A15" s="1" t="s">
        <v>163</v>
      </c>
      <c r="B15" s="2"/>
      <c r="C15" s="185">
        <f>+C14+C11</f>
        <v>191664</v>
      </c>
      <c r="D15" s="185">
        <f>+D14+D11</f>
        <v>17424</v>
      </c>
      <c r="E15" s="185"/>
      <c r="F15" s="185">
        <f>+F14+F11</f>
        <v>87623</v>
      </c>
      <c r="G15" s="185"/>
      <c r="H15" s="185">
        <f>+H14+H11</f>
        <v>19200</v>
      </c>
      <c r="I15" s="185">
        <f>+I14+I11</f>
        <v>1763375</v>
      </c>
      <c r="J15" s="185"/>
      <c r="K15" s="185">
        <f>+K14+K11</f>
        <v>1474466</v>
      </c>
      <c r="L15" s="185"/>
      <c r="M15" s="185">
        <f>+M14+M11</f>
        <v>3553752</v>
      </c>
      <c r="N15" s="185">
        <f>+N14+N11</f>
        <v>338515</v>
      </c>
      <c r="O15" s="185">
        <f>+O14+O11</f>
        <v>3892267</v>
      </c>
      <c r="Q15" s="8"/>
    </row>
    <row r="16" spans="1:21" ht="21.75" thickTop="1" x14ac:dyDescent="0.45">
      <c r="A16" s="2"/>
      <c r="B16" s="2"/>
      <c r="C16" s="153"/>
      <c r="D16" s="153"/>
      <c r="E16" s="153"/>
      <c r="F16" s="153"/>
      <c r="G16" s="153"/>
      <c r="H16" s="152"/>
      <c r="I16" s="153"/>
      <c r="J16" s="153"/>
      <c r="K16" s="186"/>
      <c r="L16" s="186"/>
      <c r="M16" s="153"/>
      <c r="N16" s="153"/>
      <c r="O16" s="153"/>
      <c r="Q16" s="8"/>
    </row>
    <row r="17" spans="1:18" ht="22.5" customHeight="1" x14ac:dyDescent="0.45">
      <c r="A17" s="1" t="s">
        <v>182</v>
      </c>
      <c r="B17" s="2"/>
      <c r="C17" s="153">
        <v>191664</v>
      </c>
      <c r="D17" s="153">
        <v>17424</v>
      </c>
      <c r="E17" s="153"/>
      <c r="F17" s="153">
        <v>87623</v>
      </c>
      <c r="G17" s="153"/>
      <c r="H17" s="153">
        <v>19200</v>
      </c>
      <c r="I17" s="153">
        <v>1809840</v>
      </c>
      <c r="J17" s="153"/>
      <c r="K17" s="153">
        <v>1474466</v>
      </c>
      <c r="L17" s="153"/>
      <c r="M17" s="153">
        <f>+C17+H17+I17+D17+F17+K17</f>
        <v>3600217</v>
      </c>
      <c r="N17" s="153">
        <v>337191</v>
      </c>
      <c r="O17" s="153">
        <f>+M17+N17</f>
        <v>3937408</v>
      </c>
      <c r="Q17" s="8"/>
      <c r="R17" s="8"/>
    </row>
    <row r="18" spans="1:18" ht="22.5" customHeight="1" x14ac:dyDescent="0.45">
      <c r="A18" s="1" t="s">
        <v>99</v>
      </c>
      <c r="B18" s="2"/>
      <c r="C18" s="153">
        <v>0</v>
      </c>
      <c r="D18" s="153">
        <v>0</v>
      </c>
      <c r="E18" s="153"/>
      <c r="F18" s="153">
        <v>0</v>
      </c>
      <c r="G18" s="153"/>
      <c r="H18" s="153">
        <v>0</v>
      </c>
      <c r="I18" s="153">
        <f>+'6-7'!F31</f>
        <v>50016</v>
      </c>
      <c r="J18" s="153"/>
      <c r="K18" s="187">
        <v>0</v>
      </c>
      <c r="L18" s="187"/>
      <c r="M18" s="153">
        <f>+C18+H18+I18+D18+F18+K18</f>
        <v>50016</v>
      </c>
      <c r="N18" s="153">
        <f>+'6-7'!F32</f>
        <v>10037</v>
      </c>
      <c r="O18" s="153">
        <f>+M18+N18</f>
        <v>60053</v>
      </c>
      <c r="Q18" s="8"/>
    </row>
    <row r="19" spans="1:18" ht="22.5" customHeight="1" x14ac:dyDescent="0.45">
      <c r="A19" s="1" t="s">
        <v>100</v>
      </c>
      <c r="B19" s="2"/>
      <c r="C19" s="172">
        <v>0</v>
      </c>
      <c r="D19" s="172">
        <v>0</v>
      </c>
      <c r="E19" s="172"/>
      <c r="F19" s="172">
        <v>0</v>
      </c>
      <c r="G19" s="172"/>
      <c r="H19" s="172">
        <v>0</v>
      </c>
      <c r="I19" s="183">
        <v>0</v>
      </c>
      <c r="J19" s="183"/>
      <c r="K19" s="183">
        <v>0</v>
      </c>
      <c r="L19" s="183"/>
      <c r="M19" s="172">
        <f t="shared" ref="M19" si="1">+C19+H19+I19+D19+F19+K19</f>
        <v>0</v>
      </c>
      <c r="N19" s="183">
        <v>0</v>
      </c>
      <c r="O19" s="153">
        <f>+M19+N19</f>
        <v>0</v>
      </c>
      <c r="Q19" s="8"/>
    </row>
    <row r="20" spans="1:18" ht="20.25" customHeight="1" x14ac:dyDescent="0.45">
      <c r="A20" s="1" t="s">
        <v>101</v>
      </c>
      <c r="B20" s="2"/>
      <c r="C20" s="188">
        <f>SUM(C18:C19)</f>
        <v>0</v>
      </c>
      <c r="D20" s="188">
        <f t="shared" ref="D20:H20" si="2">SUM(D18:D19)</f>
        <v>0</v>
      </c>
      <c r="E20" s="188"/>
      <c r="F20" s="188">
        <f>SUM(F18:F19)</f>
        <v>0</v>
      </c>
      <c r="G20" s="188"/>
      <c r="H20" s="188">
        <f t="shared" si="2"/>
        <v>0</v>
      </c>
      <c r="I20" s="188">
        <f>SUM(I18:I19)</f>
        <v>50016</v>
      </c>
      <c r="J20" s="188"/>
      <c r="K20" s="188">
        <f>SUM(K18:K19)</f>
        <v>0</v>
      </c>
      <c r="L20" s="188"/>
      <c r="M20" s="188">
        <f>+C20+H20+I20+D20+F20+K20</f>
        <v>50016</v>
      </c>
      <c r="N20" s="188">
        <f>SUM(N18:N19)</f>
        <v>10037</v>
      </c>
      <c r="O20" s="189">
        <f>SUM(O18:O19)</f>
        <v>60053</v>
      </c>
      <c r="Q20" s="8"/>
    </row>
    <row r="21" spans="1:18" ht="20.25" customHeight="1" x14ac:dyDescent="0.45">
      <c r="A21" s="134" t="s">
        <v>185</v>
      </c>
      <c r="B21" s="2"/>
      <c r="C21" s="188">
        <v>0</v>
      </c>
      <c r="D21" s="188">
        <v>0</v>
      </c>
      <c r="E21" s="188"/>
      <c r="F21" s="188">
        <v>0</v>
      </c>
      <c r="G21" s="188"/>
      <c r="H21" s="188">
        <v>0</v>
      </c>
      <c r="I21" s="188">
        <v>0</v>
      </c>
      <c r="J21" s="188"/>
      <c r="K21" s="188">
        <v>0</v>
      </c>
      <c r="L21" s="188"/>
      <c r="M21" s="188">
        <v>0</v>
      </c>
      <c r="N21" s="188">
        <v>962</v>
      </c>
      <c r="O21" s="183">
        <v>962</v>
      </c>
      <c r="Q21" s="8"/>
    </row>
    <row r="22" spans="1:18" ht="22.5" customHeight="1" thickBot="1" x14ac:dyDescent="0.5">
      <c r="A22" s="1" t="s">
        <v>183</v>
      </c>
      <c r="B22" s="2"/>
      <c r="C22" s="185">
        <f>+C20+C17</f>
        <v>191664</v>
      </c>
      <c r="D22" s="185">
        <f>+D20+D17</f>
        <v>17424</v>
      </c>
      <c r="E22" s="185"/>
      <c r="F22" s="185">
        <f>+F20+F17</f>
        <v>87623</v>
      </c>
      <c r="G22" s="185"/>
      <c r="H22" s="185">
        <f>+H20+H17</f>
        <v>19200</v>
      </c>
      <c r="I22" s="185">
        <f>+I20+I17</f>
        <v>1859856</v>
      </c>
      <c r="J22" s="185"/>
      <c r="K22" s="185">
        <f>+K20+K17</f>
        <v>1474466</v>
      </c>
      <c r="L22" s="185"/>
      <c r="M22" s="185">
        <f>+M20+M17</f>
        <v>3650233</v>
      </c>
      <c r="N22" s="185">
        <f>+N20+N17+N21</f>
        <v>348190</v>
      </c>
      <c r="O22" s="185">
        <f>+O20+O17+O21</f>
        <v>3998423</v>
      </c>
      <c r="Q22" s="8"/>
      <c r="R22" s="8"/>
    </row>
    <row r="23" spans="1:18" ht="18" customHeight="1" thickTop="1" x14ac:dyDescent="0.45">
      <c r="C23" s="10"/>
      <c r="D23" s="10"/>
      <c r="E23" s="10"/>
      <c r="F23" s="10"/>
      <c r="G23" s="10"/>
      <c r="H23" s="9"/>
      <c r="I23" s="10"/>
      <c r="J23" s="10"/>
      <c r="K23" s="56"/>
      <c r="L23" s="56"/>
      <c r="M23" s="10"/>
      <c r="N23" s="16"/>
      <c r="O23" s="10"/>
      <c r="P23" s="8"/>
      <c r="Q23" s="8"/>
      <c r="R23" s="8"/>
    </row>
    <row r="24" spans="1:18" ht="22.5" customHeight="1" x14ac:dyDescent="0.45">
      <c r="H24" s="1"/>
      <c r="I24" s="44"/>
      <c r="J24" s="44"/>
      <c r="N24" s="57" t="s">
        <v>102</v>
      </c>
    </row>
    <row r="25" spans="1:18" x14ac:dyDescent="0.45">
      <c r="H25" s="1"/>
      <c r="I25" s="44"/>
      <c r="J25" s="44"/>
      <c r="K25" s="44"/>
      <c r="L25" s="44"/>
      <c r="N25" s="57" t="s">
        <v>103</v>
      </c>
    </row>
    <row r="26" spans="1:18" x14ac:dyDescent="0.45">
      <c r="H26" s="1"/>
      <c r="I26" s="44"/>
      <c r="J26" s="44"/>
      <c r="K26" s="44"/>
      <c r="L26" s="44"/>
      <c r="N26" s="57"/>
    </row>
    <row r="27" spans="1:18" ht="25.5" customHeight="1" x14ac:dyDescent="0.45">
      <c r="H27" s="1"/>
      <c r="I27" s="44"/>
      <c r="J27" s="44"/>
      <c r="K27" s="44"/>
      <c r="L27" s="44"/>
      <c r="N27" s="57"/>
    </row>
    <row r="28" spans="1:18" ht="24" customHeight="1" x14ac:dyDescent="0.45">
      <c r="H28" s="1"/>
      <c r="I28" s="44"/>
      <c r="J28" s="44"/>
      <c r="K28" s="44"/>
      <c r="L28" s="44"/>
      <c r="N28" s="57"/>
    </row>
    <row r="29" spans="1:18" ht="24" customHeight="1" x14ac:dyDescent="0.45">
      <c r="H29" s="1"/>
      <c r="I29" s="44"/>
      <c r="J29" s="44"/>
      <c r="K29" s="44"/>
      <c r="L29" s="44"/>
      <c r="N29" s="57"/>
    </row>
    <row r="30" spans="1:18" ht="18.75" customHeight="1" x14ac:dyDescent="0.45">
      <c r="H30" s="1"/>
      <c r="I30" s="44"/>
      <c r="J30" s="44"/>
      <c r="K30" s="44"/>
      <c r="L30" s="44"/>
      <c r="N30" s="57"/>
    </row>
    <row r="31" spans="1:18" x14ac:dyDescent="0.45">
      <c r="A31" s="58" t="s">
        <v>11</v>
      </c>
      <c r="C31" s="8"/>
      <c r="D31" s="8"/>
      <c r="E31" s="8"/>
      <c r="F31" s="8"/>
      <c r="G31" s="8"/>
      <c r="H31" s="15"/>
      <c r="I31" s="8"/>
      <c r="J31" s="8"/>
      <c r="K31" s="56"/>
      <c r="L31" s="56"/>
      <c r="M31" s="10"/>
      <c r="N31" s="59"/>
      <c r="P31" s="60">
        <v>8</v>
      </c>
    </row>
    <row r="32" spans="1:18" x14ac:dyDescent="0.45">
      <c r="H32" s="1"/>
    </row>
    <row r="41" ht="1.5" customHeight="1" x14ac:dyDescent="0.45"/>
    <row r="47" ht="52.5" customHeight="1" x14ac:dyDescent="0.45"/>
    <row r="90" ht="6" customHeight="1" x14ac:dyDescent="0.45"/>
    <row r="139" ht="3.75" customHeight="1" x14ac:dyDescent="0.45"/>
    <row r="146" ht="45.75" customHeight="1" x14ac:dyDescent="0.45"/>
  </sheetData>
  <mergeCells count="10">
    <mergeCell ref="E8:G8"/>
    <mergeCell ref="E9:G9"/>
    <mergeCell ref="J7:L7"/>
    <mergeCell ref="H7:I7"/>
    <mergeCell ref="N6:O6"/>
    <mergeCell ref="A1:O1"/>
    <mergeCell ref="A2:O2"/>
    <mergeCell ref="A3:O3"/>
    <mergeCell ref="A5:O5"/>
    <mergeCell ref="E7:G7"/>
  </mergeCells>
  <phoneticPr fontId="0" type="noConversion"/>
  <pageMargins left="0.90551181102362199" right="0.31496062992126" top="0.90551181102362199" bottom="0.59055118110236204" header="0.118110236220472" footer="0.118110236220472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3"/>
  <sheetViews>
    <sheetView zoomScale="80" zoomScaleNormal="80" zoomScaleSheetLayoutView="55" workbookViewId="0">
      <selection sqref="A1:K1"/>
    </sheetView>
  </sheetViews>
  <sheetFormatPr defaultColWidth="9.140625" defaultRowHeight="21" x14ac:dyDescent="0.45"/>
  <cols>
    <col min="1" max="1" width="36.5703125" style="1" customWidth="1"/>
    <col min="2" max="2" width="5.5703125" style="1" customWidth="1"/>
    <col min="3" max="4" width="13.140625" style="1" customWidth="1"/>
    <col min="5" max="5" width="3" style="1" customWidth="1"/>
    <col min="6" max="7" width="13.140625" style="1" customWidth="1"/>
    <col min="8" max="8" width="6.7109375" style="1" customWidth="1"/>
    <col min="9" max="9" width="20.7109375" style="1" customWidth="1"/>
    <col min="10" max="10" width="6.7109375" style="1" customWidth="1"/>
    <col min="11" max="11" width="17.7109375" style="1" customWidth="1"/>
    <col min="12" max="12" width="3.85546875" style="1" customWidth="1"/>
    <col min="13" max="13" width="9.140625" style="1"/>
    <col min="14" max="14" width="10.85546875" style="1" bestFit="1" customWidth="1"/>
    <col min="15" max="16384" width="9.140625" style="1"/>
  </cols>
  <sheetData>
    <row r="1" spans="1:44" x14ac:dyDescent="0.45">
      <c r="A1" s="198" t="str">
        <f>+'8'!A1:O1</f>
        <v>TSTE PUBLIC COMPANY LIMITED AND ITS SUBSIDIARY COMPANIES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44" x14ac:dyDescent="0.45">
      <c r="A2" s="198" t="str">
        <f>+'8'!A2:O2</f>
        <v>STATEMENTS OF CHANGES IN SHAREHOLDERS' EQUITY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44" x14ac:dyDescent="0.45">
      <c r="A3" s="198" t="str">
        <f>+'8'!A3</f>
        <v>For the three-month period ended March 31, 2026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44" ht="10.5" customHeight="1" x14ac:dyDescent="0.4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44" x14ac:dyDescent="0.45">
      <c r="A5" s="198" t="s">
        <v>38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</row>
    <row r="6" spans="1:44" x14ac:dyDescent="0.45">
      <c r="A6" s="3"/>
      <c r="B6" s="3"/>
      <c r="C6" s="4"/>
      <c r="D6" s="4"/>
      <c r="E6" s="4"/>
      <c r="F6" s="4"/>
      <c r="G6" s="4"/>
      <c r="H6" s="4"/>
      <c r="I6" s="4"/>
      <c r="J6" s="4"/>
      <c r="K6" s="144" t="s">
        <v>98</v>
      </c>
      <c r="L6" s="7"/>
    </row>
    <row r="7" spans="1:44" s="2" customFormat="1" ht="22.5" customHeight="1" x14ac:dyDescent="0.45">
      <c r="A7" s="51"/>
      <c r="B7" s="51"/>
      <c r="C7" s="145" t="s">
        <v>52</v>
      </c>
      <c r="D7" s="145" t="s">
        <v>84</v>
      </c>
      <c r="E7" s="121"/>
      <c r="F7" s="205" t="s">
        <v>29</v>
      </c>
      <c r="G7" s="205"/>
      <c r="H7" s="122"/>
      <c r="I7" s="143" t="s">
        <v>51</v>
      </c>
      <c r="J7" s="123"/>
      <c r="K7" s="52" t="s">
        <v>58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s="2" customFormat="1" ht="22.5" customHeight="1" x14ac:dyDescent="0.45">
      <c r="C8" s="141" t="s">
        <v>54</v>
      </c>
      <c r="D8" s="141" t="s">
        <v>85</v>
      </c>
      <c r="E8" s="124"/>
      <c r="F8" s="53" t="s">
        <v>30</v>
      </c>
      <c r="G8" s="141"/>
      <c r="H8" s="53"/>
      <c r="I8" s="141" t="s">
        <v>165</v>
      </c>
      <c r="J8" s="141"/>
      <c r="K8" s="3" t="s">
        <v>59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s="2" customFormat="1" ht="22.5" customHeight="1" x14ac:dyDescent="0.45">
      <c r="A9" s="54"/>
      <c r="B9" s="142"/>
      <c r="C9" s="142" t="s">
        <v>56</v>
      </c>
      <c r="D9" s="142" t="s">
        <v>86</v>
      </c>
      <c r="E9" s="120"/>
      <c r="F9" s="142" t="s">
        <v>57</v>
      </c>
      <c r="G9" s="6" t="s">
        <v>32</v>
      </c>
      <c r="H9" s="142"/>
      <c r="I9" s="142" t="s">
        <v>109</v>
      </c>
      <c r="J9" s="142"/>
      <c r="K9" s="6" t="s">
        <v>60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s="2" customFormat="1" ht="6.75" customHeight="1" x14ac:dyDescent="0.45">
      <c r="B10" s="139"/>
      <c r="C10" s="139"/>
      <c r="D10" s="139"/>
      <c r="E10" s="139"/>
      <c r="F10" s="139"/>
      <c r="I10" s="139"/>
      <c r="J10" s="139"/>
      <c r="K10" s="5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s="2" customFormat="1" x14ac:dyDescent="0.45">
      <c r="A11" s="1" t="s">
        <v>162</v>
      </c>
      <c r="B11" s="139"/>
      <c r="C11" s="152">
        <v>191664</v>
      </c>
      <c r="D11" s="152">
        <v>17424</v>
      </c>
      <c r="E11" s="152"/>
      <c r="F11" s="152">
        <v>19200</v>
      </c>
      <c r="G11" s="152">
        <v>1722674</v>
      </c>
      <c r="H11" s="152"/>
      <c r="I11" s="152">
        <v>262389</v>
      </c>
      <c r="J11" s="152"/>
      <c r="K11" s="161">
        <f>SUM(C11:G11,I11)</f>
        <v>2213351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s="2" customFormat="1" x14ac:dyDescent="0.45">
      <c r="A12" s="1" t="s">
        <v>99</v>
      </c>
      <c r="C12" s="157">
        <v>0</v>
      </c>
      <c r="D12" s="157">
        <v>0</v>
      </c>
      <c r="E12" s="157"/>
      <c r="F12" s="157">
        <v>0</v>
      </c>
      <c r="G12" s="152">
        <f>+'6-7'!L28</f>
        <v>40701</v>
      </c>
      <c r="H12" s="157"/>
      <c r="I12" s="157">
        <v>0</v>
      </c>
      <c r="J12" s="157"/>
      <c r="K12" s="161">
        <f>SUM(C12:G12,I12)</f>
        <v>40701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45">
      <c r="A13" s="1" t="s">
        <v>100</v>
      </c>
      <c r="B13" s="2"/>
      <c r="C13" s="161">
        <v>0</v>
      </c>
      <c r="D13" s="161">
        <v>0</v>
      </c>
      <c r="E13" s="161"/>
      <c r="F13" s="161">
        <v>0</v>
      </c>
      <c r="G13" s="188">
        <v>0</v>
      </c>
      <c r="H13" s="161"/>
      <c r="I13" s="183">
        <f>+'6-7'!L56</f>
        <v>0</v>
      </c>
      <c r="J13" s="183"/>
      <c r="K13" s="183">
        <f>SUM(C13:G13,I13)</f>
        <v>0</v>
      </c>
      <c r="N13" s="61"/>
    </row>
    <row r="14" spans="1:44" x14ac:dyDescent="0.45">
      <c r="A14" s="1" t="s">
        <v>101</v>
      </c>
      <c r="C14" s="190">
        <f>SUM(C12:C13)</f>
        <v>0</v>
      </c>
      <c r="D14" s="190">
        <f>SUM(D12:D13)</f>
        <v>0</v>
      </c>
      <c r="E14" s="190"/>
      <c r="F14" s="190">
        <f>SUM(F12:F13)</f>
        <v>0</v>
      </c>
      <c r="G14" s="190">
        <f>SUM(G12:G13)</f>
        <v>40701</v>
      </c>
      <c r="H14" s="190"/>
      <c r="I14" s="188">
        <f>SUM(I12:I13)</f>
        <v>0</v>
      </c>
      <c r="J14" s="188"/>
      <c r="K14" s="188">
        <f>SUM(K12:K13)</f>
        <v>40701</v>
      </c>
      <c r="N14" s="61"/>
    </row>
    <row r="15" spans="1:44" ht="21.75" thickBot="1" x14ac:dyDescent="0.5">
      <c r="A15" s="1" t="s">
        <v>163</v>
      </c>
      <c r="C15" s="185">
        <f>+C11+C14</f>
        <v>191664</v>
      </c>
      <c r="D15" s="185">
        <f>+D11+D14</f>
        <v>17424</v>
      </c>
      <c r="E15" s="185"/>
      <c r="F15" s="185">
        <f>+F11+F14</f>
        <v>19200</v>
      </c>
      <c r="G15" s="185">
        <f>+G11+G14</f>
        <v>1763375</v>
      </c>
      <c r="H15" s="185"/>
      <c r="I15" s="185">
        <f>+I11+I14</f>
        <v>262389</v>
      </c>
      <c r="J15" s="185"/>
      <c r="K15" s="185">
        <f>+K11+K14</f>
        <v>2254052</v>
      </c>
      <c r="N15" s="61"/>
    </row>
    <row r="16" spans="1:44" ht="21.75" thickTop="1" x14ac:dyDescent="0.45">
      <c r="C16" s="16"/>
      <c r="D16" s="16"/>
      <c r="E16" s="16"/>
      <c r="F16" s="16"/>
      <c r="G16" s="16"/>
      <c r="H16" s="16"/>
      <c r="I16" s="16"/>
      <c r="J16" s="16"/>
      <c r="K16" s="16"/>
      <c r="N16" s="61"/>
    </row>
    <row r="17" spans="1:14" x14ac:dyDescent="0.45">
      <c r="A17" s="1" t="s">
        <v>182</v>
      </c>
      <c r="C17" s="161">
        <v>191664</v>
      </c>
      <c r="D17" s="161">
        <v>17424</v>
      </c>
      <c r="E17" s="161"/>
      <c r="F17" s="161">
        <v>19200</v>
      </c>
      <c r="G17" s="161">
        <v>1809840</v>
      </c>
      <c r="H17" s="161"/>
      <c r="I17" s="161">
        <v>262389</v>
      </c>
      <c r="J17" s="161"/>
      <c r="K17" s="161">
        <f>SUM(C17:G17,I17)</f>
        <v>2300517</v>
      </c>
      <c r="N17" s="11"/>
    </row>
    <row r="18" spans="1:14" x14ac:dyDescent="0.45">
      <c r="A18" s="1" t="s">
        <v>99</v>
      </c>
      <c r="C18" s="161">
        <v>0</v>
      </c>
      <c r="D18" s="161">
        <v>0</v>
      </c>
      <c r="E18" s="161"/>
      <c r="F18" s="161">
        <v>0</v>
      </c>
      <c r="G18" s="188">
        <f>+'6-7'!J28</f>
        <v>50016</v>
      </c>
      <c r="H18" s="161"/>
      <c r="I18" s="87">
        <v>0</v>
      </c>
      <c r="J18" s="87"/>
      <c r="K18" s="161">
        <f>SUM(C18:G18,I18)</f>
        <v>50016</v>
      </c>
      <c r="N18" s="61"/>
    </row>
    <row r="19" spans="1:14" x14ac:dyDescent="0.45">
      <c r="A19" s="1" t="s">
        <v>100</v>
      </c>
      <c r="C19" s="172">
        <v>0</v>
      </c>
      <c r="D19" s="172">
        <v>0</v>
      </c>
      <c r="E19" s="172"/>
      <c r="F19" s="172">
        <v>0</v>
      </c>
      <c r="G19" s="172">
        <v>0</v>
      </c>
      <c r="H19" s="172"/>
      <c r="I19" s="183">
        <f>+'6-7'!J56</f>
        <v>0</v>
      </c>
      <c r="J19" s="183"/>
      <c r="K19" s="172">
        <f>SUM(C19:G19,I19)</f>
        <v>0</v>
      </c>
      <c r="N19" s="61"/>
    </row>
    <row r="20" spans="1:14" x14ac:dyDescent="0.45">
      <c r="A20" s="1" t="s">
        <v>101</v>
      </c>
      <c r="C20" s="161">
        <f>SUM(C18:C19)</f>
        <v>0</v>
      </c>
      <c r="D20" s="161">
        <f>SUM(D18:D19)</f>
        <v>0</v>
      </c>
      <c r="E20" s="161"/>
      <c r="F20" s="161">
        <f>SUM(F18:F19)</f>
        <v>0</v>
      </c>
      <c r="G20" s="188">
        <f>SUM(G18:G19)</f>
        <v>50016</v>
      </c>
      <c r="H20" s="161"/>
      <c r="I20" s="188">
        <f>SUM(I18:I19)</f>
        <v>0</v>
      </c>
      <c r="J20" s="188"/>
      <c r="K20" s="188">
        <f>SUM(K18:K19)</f>
        <v>50016</v>
      </c>
      <c r="N20" s="61"/>
    </row>
    <row r="21" spans="1:14" ht="21.75" thickBot="1" x14ac:dyDescent="0.5">
      <c r="A21" s="1" t="s">
        <v>183</v>
      </c>
      <c r="C21" s="185">
        <f>+C17+C20</f>
        <v>191664</v>
      </c>
      <c r="D21" s="185">
        <f>+D17+D20</f>
        <v>17424</v>
      </c>
      <c r="E21" s="185"/>
      <c r="F21" s="185">
        <f>+F17+F20</f>
        <v>19200</v>
      </c>
      <c r="G21" s="185">
        <f>+G17+G20</f>
        <v>1859856</v>
      </c>
      <c r="H21" s="185"/>
      <c r="I21" s="185">
        <f>+I17+I20</f>
        <v>262389</v>
      </c>
      <c r="J21" s="185"/>
      <c r="K21" s="185">
        <f>+K17+K20</f>
        <v>2350533</v>
      </c>
      <c r="N21" s="11"/>
    </row>
    <row r="22" spans="1:14" ht="21.75" thickTop="1" x14ac:dyDescent="0.45">
      <c r="C22" s="10"/>
      <c r="D22" s="10"/>
      <c r="E22" s="10"/>
      <c r="F22" s="10"/>
      <c r="G22" s="10"/>
      <c r="H22" s="10"/>
      <c r="I22" s="56"/>
      <c r="J22" s="56"/>
      <c r="K22" s="10"/>
      <c r="N22" s="61"/>
    </row>
    <row r="23" spans="1:14" x14ac:dyDescent="0.45">
      <c r="C23" s="2"/>
      <c r="D23" s="62"/>
      <c r="E23" s="44"/>
      <c r="F23" s="44"/>
      <c r="H23" s="44"/>
      <c r="I23" s="63"/>
      <c r="J23" s="57" t="s">
        <v>102</v>
      </c>
    </row>
    <row r="24" spans="1:14" x14ac:dyDescent="0.45">
      <c r="D24" s="62"/>
      <c r="E24" s="44"/>
      <c r="F24" s="44"/>
      <c r="G24" s="63"/>
      <c r="H24" s="44"/>
      <c r="J24" s="57" t="s">
        <v>103</v>
      </c>
    </row>
    <row r="25" spans="1:14" ht="19.5" customHeight="1" x14ac:dyDescent="0.45">
      <c r="D25" s="62"/>
      <c r="E25" s="44"/>
      <c r="F25" s="44"/>
      <c r="G25" s="63"/>
      <c r="H25" s="44"/>
      <c r="J25" s="57"/>
    </row>
    <row r="26" spans="1:14" ht="19.5" customHeight="1" x14ac:dyDescent="0.45">
      <c r="D26" s="62"/>
      <c r="E26" s="44"/>
      <c r="F26" s="44"/>
      <c r="G26" s="63"/>
      <c r="H26" s="44"/>
    </row>
    <row r="27" spans="1:14" ht="20.25" customHeight="1" x14ac:dyDescent="0.45">
      <c r="A27" s="58" t="s">
        <v>11</v>
      </c>
      <c r="C27" s="8"/>
      <c r="D27" s="8"/>
      <c r="E27" s="8"/>
      <c r="F27" s="8"/>
      <c r="G27" s="8"/>
      <c r="H27" s="8"/>
      <c r="I27" s="8"/>
      <c r="J27" s="8"/>
      <c r="L27" s="60">
        <v>9</v>
      </c>
    </row>
    <row r="29" spans="1:14" ht="12.75" customHeight="1" x14ac:dyDescent="0.45"/>
    <row r="39" ht="1.5" customHeight="1" x14ac:dyDescent="0.45"/>
    <row r="44" ht="52.5" customHeight="1" x14ac:dyDescent="0.45"/>
    <row r="88" ht="6" customHeight="1" x14ac:dyDescent="0.45"/>
    <row r="137" ht="3.75" customHeight="1" x14ac:dyDescent="0.45"/>
    <row r="143" ht="45.75" customHeight="1" x14ac:dyDescent="0.45"/>
  </sheetData>
  <mergeCells count="5">
    <mergeCell ref="F7:G7"/>
    <mergeCell ref="A1:K1"/>
    <mergeCell ref="A2:K2"/>
    <mergeCell ref="A3:K3"/>
    <mergeCell ref="A5:K5"/>
  </mergeCells>
  <phoneticPr fontId="0" type="noConversion"/>
  <pageMargins left="0.90551181102362199" right="0.31496062992126" top="0.90551181102362199" bottom="0.59055118110236204" header="0.118110236220472" footer="0.118110236220472"/>
  <pageSetup paperSize="9" scale="9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8"/>
  <sheetViews>
    <sheetView zoomScaleNormal="100" zoomScaleSheetLayoutView="100" workbookViewId="0"/>
  </sheetViews>
  <sheetFormatPr defaultColWidth="17" defaultRowHeight="21.75" x14ac:dyDescent="0.5"/>
  <cols>
    <col min="1" max="3" width="2.85546875" style="64" customWidth="1"/>
    <col min="4" max="4" width="51.5703125" style="64" customWidth="1"/>
    <col min="5" max="5" width="2" style="64" customWidth="1"/>
    <col min="6" max="6" width="13" style="64" customWidth="1"/>
    <col min="7" max="7" width="0.85546875" style="64" customWidth="1"/>
    <col min="8" max="8" width="13" style="64" customWidth="1"/>
    <col min="9" max="9" width="0.85546875" style="64" customWidth="1"/>
    <col min="10" max="10" width="13" style="64" customWidth="1"/>
    <col min="11" max="11" width="0.85546875" style="64" customWidth="1"/>
    <col min="12" max="12" width="13" style="64" customWidth="1"/>
    <col min="13" max="79" width="17" style="191"/>
    <col min="80" max="16384" width="17" style="64"/>
  </cols>
  <sheetData>
    <row r="1" spans="1:79" ht="21.75" customHeight="1" x14ac:dyDescent="0.5">
      <c r="L1" s="64">
        <v>10</v>
      </c>
    </row>
    <row r="2" spans="1:79" ht="18.75" customHeight="1" x14ac:dyDescent="0.5">
      <c r="A2" s="207" t="str">
        <f>+'6-7'!A2:L2</f>
        <v>TSTE PUBLIC COMPANY LIMITED AND ITS SUBSIDIARY COMPANIES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79" ht="18.75" customHeight="1" x14ac:dyDescent="0.5">
      <c r="A3" s="207" t="s">
        <v>93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79" ht="18.75" customHeight="1" x14ac:dyDescent="0.5">
      <c r="A4" s="207" t="str">
        <f>'9'!A3:K3</f>
        <v>For the three-month period ended March 31, 2026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79" ht="21.75" customHeight="1" x14ac:dyDescent="0.5">
      <c r="C5" s="65"/>
      <c r="D5" s="65"/>
      <c r="E5" s="66"/>
      <c r="F5" s="66"/>
      <c r="G5" s="67"/>
      <c r="H5" s="66"/>
      <c r="I5" s="66"/>
      <c r="J5" s="66"/>
      <c r="K5" s="67"/>
      <c r="L5" s="68" t="s">
        <v>98</v>
      </c>
    </row>
    <row r="6" spans="1:79" ht="24.75" customHeight="1" x14ac:dyDescent="0.5">
      <c r="A6" s="69"/>
      <c r="B6" s="69"/>
      <c r="E6" s="67"/>
      <c r="F6" s="208" t="s">
        <v>37</v>
      </c>
      <c r="G6" s="208"/>
      <c r="H6" s="208"/>
      <c r="I6" s="146"/>
      <c r="J6" s="208" t="s">
        <v>38</v>
      </c>
      <c r="K6" s="208"/>
      <c r="L6" s="208"/>
    </row>
    <row r="7" spans="1:79" ht="22.5" customHeight="1" x14ac:dyDescent="0.5">
      <c r="A7" s="65"/>
      <c r="B7" s="65"/>
      <c r="C7" s="65"/>
      <c r="D7" s="65"/>
      <c r="E7" s="132"/>
      <c r="F7" s="70">
        <v>2026</v>
      </c>
      <c r="G7" s="70"/>
      <c r="H7" s="70">
        <v>2025</v>
      </c>
      <c r="I7" s="70"/>
      <c r="J7" s="70">
        <f>+F7</f>
        <v>2026</v>
      </c>
      <c r="K7" s="70"/>
      <c r="L7" s="70">
        <f>+H7</f>
        <v>2025</v>
      </c>
    </row>
    <row r="8" spans="1:79" s="1" customFormat="1" ht="20.100000000000001" customHeight="1" x14ac:dyDescent="0.5">
      <c r="A8" s="7"/>
      <c r="B8" s="7"/>
      <c r="C8" s="7"/>
      <c r="D8" s="7"/>
      <c r="E8" s="7"/>
      <c r="F8" s="139"/>
      <c r="G8" s="139"/>
      <c r="H8" s="139"/>
      <c r="I8" s="139"/>
      <c r="J8" s="139"/>
      <c r="K8" s="139"/>
      <c r="L8" s="139"/>
      <c r="M8" s="18"/>
      <c r="N8" s="18"/>
      <c r="O8" s="18"/>
      <c r="P8" s="18"/>
      <c r="Q8" s="18"/>
      <c r="R8" s="18"/>
      <c r="S8" s="18"/>
      <c r="T8" s="18"/>
      <c r="U8" s="18"/>
    </row>
    <row r="9" spans="1:79" ht="20.100000000000001" customHeight="1" x14ac:dyDescent="0.5">
      <c r="A9" s="71" t="s">
        <v>63</v>
      </c>
      <c r="B9" s="67"/>
      <c r="C9" s="67"/>
    </row>
    <row r="10" spans="1:79" ht="20.100000000000001" customHeight="1" x14ac:dyDescent="0.5">
      <c r="A10" s="67" t="s">
        <v>99</v>
      </c>
      <c r="C10" s="67"/>
      <c r="F10" s="72">
        <f>+'6-7'!F28</f>
        <v>60053</v>
      </c>
      <c r="G10" s="72"/>
      <c r="H10" s="72">
        <f>+'6-7'!H28</f>
        <v>44536</v>
      </c>
      <c r="I10" s="72"/>
      <c r="J10" s="72">
        <f>+'6-7'!J28</f>
        <v>50016</v>
      </c>
      <c r="K10" s="72"/>
      <c r="L10" s="72">
        <f>+'6-7'!L28</f>
        <v>40701</v>
      </c>
    </row>
    <row r="11" spans="1:79" ht="20.100000000000001" customHeight="1" x14ac:dyDescent="0.5">
      <c r="A11" s="64" t="s">
        <v>120</v>
      </c>
      <c r="C11" s="67"/>
      <c r="F11" s="73"/>
      <c r="G11" s="73"/>
      <c r="H11" s="73"/>
      <c r="I11" s="73"/>
      <c r="J11" s="72"/>
      <c r="K11" s="72"/>
      <c r="L11" s="72"/>
    </row>
    <row r="12" spans="1:79" ht="20.100000000000001" customHeight="1" x14ac:dyDescent="0.45">
      <c r="A12" s="67" t="s">
        <v>173</v>
      </c>
      <c r="F12" s="74">
        <v>-242</v>
      </c>
      <c r="G12" s="74"/>
      <c r="H12" s="75">
        <v>-835</v>
      </c>
      <c r="I12" s="73"/>
      <c r="J12" s="13">
        <v>0</v>
      </c>
      <c r="K12" s="72"/>
      <c r="L12" s="72">
        <v>0</v>
      </c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</row>
    <row r="13" spans="1:79" ht="20.100000000000001" customHeight="1" x14ac:dyDescent="0.45">
      <c r="A13" s="67" t="s">
        <v>168</v>
      </c>
      <c r="F13" s="72">
        <v>34</v>
      </c>
      <c r="G13" s="74"/>
      <c r="H13" s="77">
        <v>21</v>
      </c>
      <c r="I13" s="17"/>
      <c r="J13" s="13">
        <v>0</v>
      </c>
      <c r="K13" s="72"/>
      <c r="L13" s="72">
        <v>0</v>
      </c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</row>
    <row r="14" spans="1:79" ht="20.100000000000001" customHeight="1" x14ac:dyDescent="0.45">
      <c r="A14" s="67" t="s">
        <v>143</v>
      </c>
      <c r="F14" s="72">
        <v>542</v>
      </c>
      <c r="G14" s="74"/>
      <c r="H14" s="157">
        <v>748</v>
      </c>
      <c r="I14" s="72"/>
      <c r="J14" s="13">
        <v>0</v>
      </c>
      <c r="K14" s="78"/>
      <c r="L14" s="72">
        <v>0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</row>
    <row r="15" spans="1:79" ht="20.100000000000001" customHeight="1" x14ac:dyDescent="0.45">
      <c r="A15" s="67" t="s">
        <v>125</v>
      </c>
      <c r="F15" s="13">
        <v>0</v>
      </c>
      <c r="G15" s="79"/>
      <c r="H15" s="157">
        <v>0</v>
      </c>
      <c r="I15" s="80"/>
      <c r="J15" s="75">
        <v>-57707</v>
      </c>
      <c r="K15" s="81"/>
      <c r="L15" s="74">
        <v>-46626</v>
      </c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</row>
    <row r="16" spans="1:79" ht="20.100000000000001" customHeight="1" x14ac:dyDescent="0.45">
      <c r="A16" s="67" t="s">
        <v>64</v>
      </c>
      <c r="F16" s="72">
        <v>35819</v>
      </c>
      <c r="G16" s="74"/>
      <c r="H16" s="74">
        <v>33906</v>
      </c>
      <c r="I16" s="72"/>
      <c r="J16" s="13">
        <v>7215</v>
      </c>
      <c r="K16" s="78"/>
      <c r="L16" s="72">
        <v>7201</v>
      </c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</row>
    <row r="17" spans="1:79" ht="20.100000000000001" customHeight="1" x14ac:dyDescent="0.45">
      <c r="A17" s="67" t="s">
        <v>113</v>
      </c>
      <c r="F17" s="72">
        <v>1298</v>
      </c>
      <c r="G17" s="74"/>
      <c r="H17" s="74">
        <v>1307</v>
      </c>
      <c r="I17" s="72"/>
      <c r="J17" s="13">
        <v>105</v>
      </c>
      <c r="K17" s="78"/>
      <c r="L17" s="72">
        <v>46</v>
      </c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</row>
    <row r="18" spans="1:79" ht="20.100000000000001" customHeight="1" x14ac:dyDescent="0.45">
      <c r="A18" s="67" t="s">
        <v>147</v>
      </c>
      <c r="F18" s="72">
        <v>108</v>
      </c>
      <c r="G18" s="74"/>
      <c r="H18" s="72">
        <v>950</v>
      </c>
      <c r="I18" s="72"/>
      <c r="J18" s="75">
        <v>0</v>
      </c>
      <c r="K18" s="76"/>
      <c r="L18" s="74">
        <v>-122</v>
      </c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</row>
    <row r="19" spans="1:79" ht="20.100000000000001" customHeight="1" x14ac:dyDescent="0.45">
      <c r="A19" s="67" t="s">
        <v>151</v>
      </c>
      <c r="F19" s="72">
        <v>356</v>
      </c>
      <c r="G19" s="74"/>
      <c r="H19" s="75">
        <v>309</v>
      </c>
      <c r="I19" s="72"/>
      <c r="J19" s="75">
        <v>0</v>
      </c>
      <c r="K19" s="78"/>
      <c r="L19" s="72">
        <v>0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</row>
    <row r="20" spans="1:79" ht="20.100000000000001" customHeight="1" x14ac:dyDescent="0.45">
      <c r="A20" s="67" t="s">
        <v>169</v>
      </c>
      <c r="F20" s="72">
        <v>308</v>
      </c>
      <c r="G20" s="74"/>
      <c r="H20" s="75">
        <v>83</v>
      </c>
      <c r="I20" s="72"/>
      <c r="J20" s="75">
        <v>0</v>
      </c>
      <c r="K20" s="78"/>
      <c r="L20" s="72">
        <v>0</v>
      </c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</row>
    <row r="21" spans="1:79" ht="20.100000000000001" customHeight="1" x14ac:dyDescent="0.45">
      <c r="A21" s="67" t="s">
        <v>186</v>
      </c>
      <c r="F21" s="76">
        <v>-16021</v>
      </c>
      <c r="G21" s="74"/>
      <c r="H21" s="74">
        <v>1068</v>
      </c>
      <c r="I21" s="72"/>
      <c r="J21" s="13">
        <v>0</v>
      </c>
      <c r="K21" s="78"/>
      <c r="L21" s="72">
        <v>0</v>
      </c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</row>
    <row r="22" spans="1:79" ht="20.100000000000001" customHeight="1" x14ac:dyDescent="0.45">
      <c r="A22" s="67" t="s">
        <v>65</v>
      </c>
      <c r="F22" s="72">
        <v>1335</v>
      </c>
      <c r="G22" s="74"/>
      <c r="H22" s="74">
        <v>978</v>
      </c>
      <c r="I22" s="72"/>
      <c r="J22" s="13">
        <v>298</v>
      </c>
      <c r="K22" s="78"/>
      <c r="L22" s="72">
        <v>355</v>
      </c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</row>
    <row r="23" spans="1:79" ht="20.100000000000001" customHeight="1" x14ac:dyDescent="0.45">
      <c r="A23" s="67" t="s">
        <v>74</v>
      </c>
      <c r="F23" s="76">
        <v>-128</v>
      </c>
      <c r="G23" s="74"/>
      <c r="H23" s="74">
        <v>-107</v>
      </c>
      <c r="I23" s="72"/>
      <c r="J23" s="76">
        <v>-537</v>
      </c>
      <c r="K23" s="78"/>
      <c r="L23" s="75">
        <v>-893</v>
      </c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</row>
    <row r="24" spans="1:79" ht="20.100000000000001" customHeight="1" x14ac:dyDescent="0.45">
      <c r="A24" s="67" t="s">
        <v>117</v>
      </c>
      <c r="F24" s="72">
        <v>197</v>
      </c>
      <c r="G24" s="74"/>
      <c r="H24" s="79">
        <v>271</v>
      </c>
      <c r="I24" s="72"/>
      <c r="J24" s="188">
        <v>19</v>
      </c>
      <c r="K24" s="78"/>
      <c r="L24" s="72">
        <v>10</v>
      </c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</row>
    <row r="25" spans="1:79" ht="20.100000000000001" customHeight="1" x14ac:dyDescent="0.45">
      <c r="A25" s="67" t="s">
        <v>66</v>
      </c>
      <c r="F25" s="72">
        <v>8731</v>
      </c>
      <c r="G25" s="74"/>
      <c r="H25" s="74">
        <v>11296</v>
      </c>
      <c r="I25" s="72"/>
      <c r="J25" s="188">
        <v>6418</v>
      </c>
      <c r="K25" s="78"/>
      <c r="L25" s="72">
        <v>7258</v>
      </c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</row>
    <row r="26" spans="1:79" ht="20.100000000000001" customHeight="1" x14ac:dyDescent="0.45">
      <c r="A26" s="67" t="s">
        <v>190</v>
      </c>
      <c r="F26" s="72">
        <v>144</v>
      </c>
      <c r="G26" s="72"/>
      <c r="H26" s="72">
        <v>176</v>
      </c>
      <c r="I26" s="72"/>
      <c r="J26" s="72">
        <v>0</v>
      </c>
      <c r="K26" s="72"/>
      <c r="L26" s="72">
        <v>0</v>
      </c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</row>
    <row r="27" spans="1:79" ht="20.100000000000001" customHeight="1" x14ac:dyDescent="0.45">
      <c r="A27" s="67" t="s">
        <v>155</v>
      </c>
      <c r="F27" s="100">
        <v>15246</v>
      </c>
      <c r="G27" s="83"/>
      <c r="H27" s="83">
        <v>8117</v>
      </c>
      <c r="I27" s="84"/>
      <c r="J27" s="188">
        <v>-1880</v>
      </c>
      <c r="K27" s="85"/>
      <c r="L27" s="74">
        <v>-1401</v>
      </c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</row>
    <row r="28" spans="1:79" ht="20.100000000000001" customHeight="1" x14ac:dyDescent="0.45">
      <c r="A28" s="67" t="s">
        <v>114</v>
      </c>
      <c r="C28" s="67"/>
      <c r="F28" s="86">
        <f>SUM(F10:F27)</f>
        <v>107780</v>
      </c>
      <c r="G28" s="74"/>
      <c r="H28" s="86">
        <f>SUM(H10:H27)</f>
        <v>102824</v>
      </c>
      <c r="I28" s="72"/>
      <c r="J28" s="86">
        <f>SUM(J10:J27)</f>
        <v>3947</v>
      </c>
      <c r="K28" s="78"/>
      <c r="L28" s="86">
        <f>SUM(L10:L27)</f>
        <v>6529</v>
      </c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</row>
    <row r="29" spans="1:79" ht="20.100000000000001" customHeight="1" x14ac:dyDescent="0.45">
      <c r="A29" s="71" t="s">
        <v>67</v>
      </c>
      <c r="F29" s="72"/>
      <c r="G29" s="72"/>
      <c r="H29" s="72"/>
      <c r="I29" s="72"/>
      <c r="J29" s="72"/>
      <c r="K29" s="72"/>
      <c r="L29" s="72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</row>
    <row r="30" spans="1:79" ht="20.100000000000001" customHeight="1" x14ac:dyDescent="0.45">
      <c r="A30" s="67" t="s">
        <v>132</v>
      </c>
      <c r="F30" s="76">
        <v>-35413</v>
      </c>
      <c r="G30" s="12"/>
      <c r="H30" s="192">
        <v>-53335</v>
      </c>
      <c r="I30" s="192"/>
      <c r="J30" s="76">
        <v>2011</v>
      </c>
      <c r="K30" s="192"/>
      <c r="L30" s="75">
        <v>4352</v>
      </c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</row>
    <row r="31" spans="1:79" ht="20.100000000000001" customHeight="1" x14ac:dyDescent="0.45">
      <c r="A31" s="67" t="s">
        <v>68</v>
      </c>
      <c r="F31" s="83">
        <v>3583</v>
      </c>
      <c r="G31" s="12"/>
      <c r="H31" s="192">
        <v>125977</v>
      </c>
      <c r="I31" s="192"/>
      <c r="J31" s="188">
        <v>30</v>
      </c>
      <c r="K31" s="87"/>
      <c r="L31" s="188">
        <v>67</v>
      </c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</row>
    <row r="32" spans="1:79" ht="20.100000000000001" customHeight="1" x14ac:dyDescent="0.45">
      <c r="A32" s="67" t="s">
        <v>157</v>
      </c>
      <c r="F32" s="13">
        <v>0</v>
      </c>
      <c r="G32" s="12"/>
      <c r="H32" s="75">
        <v>2918</v>
      </c>
      <c r="I32" s="72"/>
      <c r="J32" s="75">
        <v>0</v>
      </c>
      <c r="K32" s="78"/>
      <c r="L32" s="72">
        <v>0</v>
      </c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</row>
    <row r="33" spans="1:79" ht="20.100000000000001" customHeight="1" x14ac:dyDescent="0.45">
      <c r="A33" s="67" t="s">
        <v>5</v>
      </c>
      <c r="F33" s="76">
        <v>-781</v>
      </c>
      <c r="G33" s="12"/>
      <c r="H33" s="95">
        <v>294</v>
      </c>
      <c r="I33" s="12"/>
      <c r="J33" s="188">
        <v>-62</v>
      </c>
      <c r="K33" s="192"/>
      <c r="L33" s="75">
        <v>110</v>
      </c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</row>
    <row r="34" spans="1:79" ht="20.100000000000001" customHeight="1" x14ac:dyDescent="0.45">
      <c r="A34" s="67" t="s">
        <v>8</v>
      </c>
      <c r="F34" s="76">
        <v>-541</v>
      </c>
      <c r="G34" s="12"/>
      <c r="H34" s="95">
        <v>274</v>
      </c>
      <c r="I34" s="12"/>
      <c r="J34" s="192">
        <v>-101</v>
      </c>
      <c r="K34" s="192"/>
      <c r="L34" s="188">
        <v>-196</v>
      </c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</row>
    <row r="35" spans="1:79" ht="20.100000000000001" customHeight="1" x14ac:dyDescent="0.45">
      <c r="A35" s="71" t="s">
        <v>69</v>
      </c>
      <c r="F35" s="72"/>
      <c r="G35" s="72"/>
      <c r="I35" s="72"/>
      <c r="J35" s="72"/>
      <c r="K35" s="72"/>
      <c r="L35" s="77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</row>
    <row r="36" spans="1:79" ht="20.100000000000001" customHeight="1" x14ac:dyDescent="0.45">
      <c r="A36" s="64" t="s">
        <v>133</v>
      </c>
      <c r="D36" s="67"/>
      <c r="F36" s="76">
        <v>-210881</v>
      </c>
      <c r="G36" s="193"/>
      <c r="H36" s="75">
        <v>-90200</v>
      </c>
      <c r="I36" s="10"/>
      <c r="J36" s="76">
        <v>-1302</v>
      </c>
      <c r="K36" s="12"/>
      <c r="L36" s="194">
        <v>2075</v>
      </c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</row>
    <row r="37" spans="1:79" ht="20.100000000000001" customHeight="1" x14ac:dyDescent="0.45">
      <c r="A37" s="1" t="s">
        <v>119</v>
      </c>
      <c r="D37" s="67"/>
      <c r="F37" s="76">
        <v>-7715</v>
      </c>
      <c r="G37" s="193"/>
      <c r="H37" s="75">
        <v>-1054</v>
      </c>
      <c r="I37" s="193"/>
      <c r="J37" s="188">
        <v>0</v>
      </c>
      <c r="K37" s="79"/>
      <c r="L37" s="77">
        <v>0</v>
      </c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</row>
    <row r="38" spans="1:79" ht="20.100000000000001" customHeight="1" x14ac:dyDescent="0.45">
      <c r="A38" s="67" t="s">
        <v>18</v>
      </c>
      <c r="D38" s="67"/>
      <c r="F38" s="76">
        <v>-10</v>
      </c>
      <c r="G38" s="193"/>
      <c r="H38" s="75">
        <v>24</v>
      </c>
      <c r="I38" s="193"/>
      <c r="J38" s="76">
        <v>-5</v>
      </c>
      <c r="K38" s="10"/>
      <c r="L38" s="194">
        <v>24</v>
      </c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</row>
    <row r="39" spans="1:79" ht="20.100000000000001" customHeight="1" x14ac:dyDescent="0.45">
      <c r="A39" s="64" t="s">
        <v>140</v>
      </c>
      <c r="D39" s="67"/>
      <c r="F39" s="76">
        <v>-165</v>
      </c>
      <c r="G39" s="12"/>
      <c r="H39" s="75">
        <v>-123</v>
      </c>
      <c r="I39" s="12"/>
      <c r="J39" s="101">
        <v>0</v>
      </c>
      <c r="K39" s="88"/>
      <c r="L39" s="75">
        <v>0</v>
      </c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</row>
    <row r="40" spans="1:79" ht="20.100000000000001" customHeight="1" x14ac:dyDescent="0.45">
      <c r="A40" s="67" t="s">
        <v>134</v>
      </c>
      <c r="D40" s="67"/>
      <c r="F40" s="135">
        <v>2</v>
      </c>
      <c r="G40" s="12"/>
      <c r="H40" s="136">
        <v>613</v>
      </c>
      <c r="I40" s="12"/>
      <c r="J40" s="183">
        <v>0</v>
      </c>
      <c r="K40" s="88"/>
      <c r="L40" s="136">
        <v>0</v>
      </c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</row>
    <row r="41" spans="1:79" ht="20.100000000000001" customHeight="1" x14ac:dyDescent="0.45">
      <c r="A41" s="67" t="s">
        <v>174</v>
      </c>
      <c r="F41" s="75">
        <f>SUM(F28,F30:F40)</f>
        <v>-144141</v>
      </c>
      <c r="G41" s="72"/>
      <c r="H41" s="75">
        <f>SUM(H28,H30:H40)</f>
        <v>88212</v>
      </c>
      <c r="I41" s="72"/>
      <c r="J41" s="75">
        <f>SUM(J28,J30:J40)</f>
        <v>4518</v>
      </c>
      <c r="K41" s="72"/>
      <c r="L41" s="75">
        <f>SUM(L28,L30:L40)</f>
        <v>12961</v>
      </c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</row>
    <row r="42" spans="1:79" ht="20.100000000000001" customHeight="1" x14ac:dyDescent="0.45">
      <c r="A42" s="67" t="s">
        <v>95</v>
      </c>
      <c r="F42" s="83">
        <v>5</v>
      </c>
      <c r="G42" s="72"/>
      <c r="H42" s="82">
        <v>166</v>
      </c>
      <c r="I42" s="12"/>
      <c r="J42" s="13">
        <v>327</v>
      </c>
      <c r="K42" s="157"/>
      <c r="L42" s="75">
        <v>1434</v>
      </c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</row>
    <row r="43" spans="1:79" ht="20.100000000000001" customHeight="1" x14ac:dyDescent="0.45">
      <c r="A43" s="67" t="s">
        <v>96</v>
      </c>
      <c r="F43" s="76">
        <v>-6009</v>
      </c>
      <c r="G43" s="72"/>
      <c r="H43" s="82">
        <v>-4344</v>
      </c>
      <c r="I43" s="88"/>
      <c r="J43" s="76">
        <v>-1470</v>
      </c>
      <c r="K43" s="88"/>
      <c r="L43" s="75">
        <v>-1483</v>
      </c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</row>
    <row r="44" spans="1:79" ht="20.100000000000001" customHeight="1" x14ac:dyDescent="0.45">
      <c r="A44" s="137" t="s">
        <v>130</v>
      </c>
      <c r="F44" s="89">
        <f>SUM(F41:F43)</f>
        <v>-150145</v>
      </c>
      <c r="G44" s="72"/>
      <c r="H44" s="89">
        <f>SUM(H41:H43)</f>
        <v>84034</v>
      </c>
      <c r="I44" s="72"/>
      <c r="J44" s="102">
        <f>SUM(J41:J43)</f>
        <v>3375</v>
      </c>
      <c r="K44" s="72"/>
      <c r="L44" s="117">
        <f>SUM(L41:L43)</f>
        <v>12912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</row>
    <row r="45" spans="1:79" ht="21" x14ac:dyDescent="0.45">
      <c r="A45" s="71"/>
      <c r="B45" s="67"/>
      <c r="F45" s="83"/>
      <c r="G45" s="72"/>
      <c r="H45" s="83"/>
      <c r="I45" s="72"/>
      <c r="J45" s="125"/>
      <c r="K45" s="72"/>
      <c r="L45" s="126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</row>
    <row r="46" spans="1:79" ht="21" x14ac:dyDescent="0.45">
      <c r="A46" s="71"/>
      <c r="B46" s="67"/>
      <c r="F46" s="83"/>
      <c r="G46" s="72"/>
      <c r="H46" s="83"/>
      <c r="I46" s="72"/>
      <c r="J46" s="90" t="s">
        <v>102</v>
      </c>
      <c r="K46" s="72"/>
      <c r="L46" s="126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</row>
    <row r="47" spans="1:79" ht="21" x14ac:dyDescent="0.45">
      <c r="A47" s="67"/>
      <c r="B47" s="67"/>
      <c r="F47" s="84"/>
      <c r="G47" s="72"/>
      <c r="H47" s="84"/>
      <c r="I47" s="72"/>
      <c r="J47" s="90" t="s">
        <v>115</v>
      </c>
      <c r="K47" s="72"/>
      <c r="L47" s="8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</row>
    <row r="48" spans="1:79" x14ac:dyDescent="0.5">
      <c r="A48" s="67" t="s">
        <v>11</v>
      </c>
    </row>
    <row r="49" spans="1:1" ht="21" customHeight="1" x14ac:dyDescent="0.5">
      <c r="A49" s="67"/>
    </row>
    <row r="87" ht="6" customHeight="1" x14ac:dyDescent="0.5"/>
    <row r="136" ht="3.75" customHeight="1" x14ac:dyDescent="0.5"/>
    <row r="148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35433070866141703" header="0.118110236220472" footer="0.118110236220472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8"/>
  <sheetViews>
    <sheetView zoomScaleNormal="100" zoomScaleSheetLayoutView="100" workbookViewId="0"/>
  </sheetViews>
  <sheetFormatPr defaultColWidth="17" defaultRowHeight="21.75" x14ac:dyDescent="0.5"/>
  <cols>
    <col min="1" max="1" width="2.85546875" style="64" customWidth="1"/>
    <col min="2" max="2" width="2.42578125" style="64" customWidth="1"/>
    <col min="3" max="3" width="2.85546875" style="64" customWidth="1"/>
    <col min="4" max="4" width="42.28515625" style="64" customWidth="1"/>
    <col min="5" max="5" width="8.7109375" style="64" customWidth="1"/>
    <col min="6" max="6" width="13" style="64" customWidth="1"/>
    <col min="7" max="7" width="0.85546875" style="64" customWidth="1"/>
    <col min="8" max="8" width="13" style="64" customWidth="1"/>
    <col min="9" max="9" width="0.85546875" style="64" customWidth="1"/>
    <col min="10" max="10" width="13" style="64" customWidth="1"/>
    <col min="11" max="11" width="0.85546875" style="64" customWidth="1"/>
    <col min="12" max="12" width="13" style="64" customWidth="1"/>
    <col min="13" max="66" width="17" style="191"/>
    <col min="67" max="16384" width="17" style="64"/>
  </cols>
  <sheetData>
    <row r="1" spans="1:66" ht="21.75" customHeight="1" x14ac:dyDescent="0.5">
      <c r="L1" s="64">
        <v>11</v>
      </c>
    </row>
    <row r="2" spans="1:66" ht="18.75" customHeight="1" x14ac:dyDescent="0.5">
      <c r="A2" s="207" t="str">
        <f>+'10'!A2:L2</f>
        <v>TSTE PUBLIC COMPANY LIMITED AND ITS SUBSIDIARY COMPANIES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66" ht="18.75" customHeight="1" x14ac:dyDescent="0.5">
      <c r="A3" s="207" t="s">
        <v>93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66" ht="18.75" customHeight="1" x14ac:dyDescent="0.5">
      <c r="A4" s="207" t="str">
        <f>'10'!A4:L4</f>
        <v>For the three-month period ended March 31, 2026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66" ht="21.75" customHeight="1" x14ac:dyDescent="0.5">
      <c r="C5" s="65"/>
      <c r="D5" s="65"/>
      <c r="E5" s="66"/>
      <c r="F5" s="66"/>
      <c r="G5" s="67"/>
      <c r="H5" s="66"/>
      <c r="I5" s="66"/>
      <c r="J5" s="66"/>
      <c r="K5" s="67"/>
      <c r="L5" s="68" t="s">
        <v>98</v>
      </c>
      <c r="BL5" s="64"/>
      <c r="BM5" s="64"/>
      <c r="BN5" s="64"/>
    </row>
    <row r="6" spans="1:66" ht="24.75" customHeight="1" x14ac:dyDescent="0.5">
      <c r="A6" s="69"/>
      <c r="B6" s="69"/>
      <c r="E6" s="67"/>
      <c r="F6" s="208" t="s">
        <v>37</v>
      </c>
      <c r="G6" s="208"/>
      <c r="H6" s="208"/>
      <c r="I6" s="146"/>
      <c r="J6" s="208" t="s">
        <v>38</v>
      </c>
      <c r="K6" s="208"/>
      <c r="L6" s="208"/>
      <c r="BL6" s="64"/>
      <c r="BM6" s="64"/>
      <c r="BN6" s="64"/>
    </row>
    <row r="7" spans="1:66" ht="22.5" customHeight="1" x14ac:dyDescent="0.5">
      <c r="A7" s="65"/>
      <c r="B7" s="65"/>
      <c r="C7" s="65"/>
      <c r="D7" s="65"/>
      <c r="E7" s="66"/>
      <c r="F7" s="70">
        <v>2026</v>
      </c>
      <c r="G7" s="70"/>
      <c r="H7" s="70">
        <v>2025</v>
      </c>
      <c r="I7" s="70"/>
      <c r="J7" s="70">
        <f>+F7</f>
        <v>2026</v>
      </c>
      <c r="K7" s="70"/>
      <c r="L7" s="70">
        <f>+H7</f>
        <v>2025</v>
      </c>
      <c r="BL7" s="64"/>
      <c r="BM7" s="64"/>
      <c r="BN7" s="64"/>
    </row>
    <row r="8" spans="1:66" s="1" customFormat="1" ht="20.100000000000001" customHeight="1" x14ac:dyDescent="0.5">
      <c r="A8" s="7"/>
      <c r="B8" s="7"/>
      <c r="C8" s="7"/>
      <c r="D8" s="7"/>
      <c r="E8" s="7"/>
      <c r="F8" s="139"/>
      <c r="G8" s="139"/>
      <c r="H8" s="139"/>
      <c r="I8" s="139"/>
      <c r="J8" s="139"/>
      <c r="K8" s="139"/>
      <c r="L8" s="139"/>
      <c r="M8" s="18"/>
      <c r="N8" s="18"/>
      <c r="O8" s="18"/>
      <c r="P8" s="18"/>
      <c r="Q8" s="18"/>
      <c r="R8" s="18"/>
      <c r="S8" s="18"/>
      <c r="T8" s="18"/>
    </row>
    <row r="9" spans="1:66" x14ac:dyDescent="0.5">
      <c r="A9" s="71" t="s">
        <v>70</v>
      </c>
      <c r="F9" s="75"/>
      <c r="G9" s="92"/>
    </row>
    <row r="10" spans="1:66" x14ac:dyDescent="0.5">
      <c r="A10" s="104" t="s">
        <v>145</v>
      </c>
      <c r="F10" s="13">
        <v>0</v>
      </c>
      <c r="G10" s="92"/>
      <c r="H10" s="72">
        <v>0</v>
      </c>
      <c r="I10" s="92"/>
      <c r="J10" s="72">
        <v>4000</v>
      </c>
      <c r="K10" s="92"/>
      <c r="L10" s="13">
        <v>0</v>
      </c>
      <c r="M10" s="1"/>
    </row>
    <row r="11" spans="1:66" x14ac:dyDescent="0.5">
      <c r="A11" s="1" t="s">
        <v>146</v>
      </c>
      <c r="F11" s="75">
        <v>0</v>
      </c>
      <c r="G11" s="79"/>
      <c r="H11" s="118">
        <v>-2000</v>
      </c>
      <c r="I11" s="119"/>
      <c r="J11" s="118">
        <v>-13000</v>
      </c>
      <c r="K11" s="119"/>
      <c r="L11" s="118">
        <v>-9500</v>
      </c>
      <c r="M11" s="1"/>
    </row>
    <row r="12" spans="1:66" x14ac:dyDescent="0.5">
      <c r="A12" s="67" t="s">
        <v>170</v>
      </c>
      <c r="F12" s="133">
        <v>-68</v>
      </c>
      <c r="G12" s="92"/>
      <c r="H12" s="118">
        <v>-468</v>
      </c>
      <c r="I12" s="79"/>
      <c r="J12" s="13">
        <v>0</v>
      </c>
      <c r="K12" s="79"/>
      <c r="L12" s="13">
        <v>0</v>
      </c>
      <c r="M12" s="67"/>
    </row>
    <row r="13" spans="1:66" x14ac:dyDescent="0.5">
      <c r="A13" s="106" t="s">
        <v>191</v>
      </c>
      <c r="F13" s="133">
        <v>-38</v>
      </c>
      <c r="G13" s="92"/>
      <c r="H13" s="13">
        <v>0</v>
      </c>
      <c r="I13" s="92"/>
      <c r="J13" s="133">
        <v>-38</v>
      </c>
      <c r="K13" s="92"/>
      <c r="L13" s="13">
        <v>0</v>
      </c>
      <c r="M13" s="1"/>
    </row>
    <row r="14" spans="1:66" x14ac:dyDescent="0.5">
      <c r="A14" s="67" t="s">
        <v>137</v>
      </c>
      <c r="F14" s="79">
        <v>-10583</v>
      </c>
      <c r="G14" s="79"/>
      <c r="H14" s="75">
        <v>-6625</v>
      </c>
      <c r="I14" s="92"/>
      <c r="J14" s="79">
        <v>-10470</v>
      </c>
      <c r="K14" s="92"/>
      <c r="L14" s="75">
        <v>-5587</v>
      </c>
      <c r="M14" s="1"/>
    </row>
    <row r="15" spans="1:66" x14ac:dyDescent="0.5">
      <c r="A15" s="67" t="s">
        <v>121</v>
      </c>
      <c r="F15" s="79">
        <v>-22223</v>
      </c>
      <c r="G15" s="79"/>
      <c r="H15" s="79">
        <v>-5751</v>
      </c>
      <c r="I15" s="79"/>
      <c r="J15" s="79">
        <v>-2497</v>
      </c>
      <c r="K15" s="79"/>
      <c r="L15" s="79">
        <v>-590</v>
      </c>
      <c r="M15" s="1"/>
    </row>
    <row r="16" spans="1:66" x14ac:dyDescent="0.5">
      <c r="A16" s="67" t="s">
        <v>141</v>
      </c>
      <c r="F16" s="79">
        <v>-1084</v>
      </c>
      <c r="G16" s="79"/>
      <c r="H16" s="75">
        <v>-1710</v>
      </c>
      <c r="I16" s="79"/>
      <c r="J16" s="79">
        <v>-935</v>
      </c>
      <c r="K16" s="79"/>
      <c r="L16" s="75">
        <v>-1576</v>
      </c>
      <c r="M16" s="1"/>
    </row>
    <row r="17" spans="1:13" x14ac:dyDescent="0.5">
      <c r="A17" s="67" t="s">
        <v>128</v>
      </c>
      <c r="F17" s="13">
        <v>0</v>
      </c>
      <c r="G17" s="79"/>
      <c r="H17" s="75">
        <v>770</v>
      </c>
      <c r="I17" s="79"/>
      <c r="J17" s="13">
        <v>0</v>
      </c>
      <c r="K17" s="13"/>
      <c r="L17" s="13">
        <v>598</v>
      </c>
      <c r="M17" s="1"/>
    </row>
    <row r="18" spans="1:13" x14ac:dyDescent="0.5">
      <c r="A18" s="71" t="s">
        <v>187</v>
      </c>
      <c r="F18" s="105">
        <f>SUM(F10:F17)</f>
        <v>-33996</v>
      </c>
      <c r="G18" s="92"/>
      <c r="H18" s="105">
        <f>SUM(H10:H17)</f>
        <v>-15784</v>
      </c>
      <c r="I18" s="92"/>
      <c r="J18" s="105">
        <f>SUM(J10:J17)</f>
        <v>-22940</v>
      </c>
      <c r="K18" s="92"/>
      <c r="L18" s="105">
        <f>SUM(L10:L17)</f>
        <v>-16655</v>
      </c>
    </row>
    <row r="19" spans="1:13" ht="20.100000000000001" customHeight="1" x14ac:dyDescent="0.5">
      <c r="F19" s="107"/>
      <c r="G19" s="107"/>
      <c r="H19" s="107"/>
      <c r="I19" s="107"/>
      <c r="J19" s="107"/>
      <c r="K19" s="107"/>
      <c r="L19" s="107"/>
    </row>
    <row r="20" spans="1:13" x14ac:dyDescent="0.5">
      <c r="A20" s="71" t="s">
        <v>71</v>
      </c>
      <c r="F20" s="92"/>
      <c r="G20" s="92"/>
      <c r="H20" s="92"/>
      <c r="I20" s="92"/>
      <c r="J20" s="92"/>
      <c r="K20" s="92"/>
      <c r="L20" s="92"/>
    </row>
    <row r="21" spans="1:13" x14ac:dyDescent="0.5">
      <c r="A21" s="67" t="s">
        <v>188</v>
      </c>
      <c r="F21" s="79">
        <v>116437</v>
      </c>
      <c r="G21" s="79"/>
      <c r="H21" s="79">
        <v>69103</v>
      </c>
      <c r="I21" s="79"/>
      <c r="J21" s="79">
        <v>20000</v>
      </c>
      <c r="K21" s="79"/>
      <c r="L21" s="79">
        <v>52352</v>
      </c>
      <c r="M21" s="1"/>
    </row>
    <row r="22" spans="1:13" x14ac:dyDescent="0.5">
      <c r="A22" s="67" t="s">
        <v>122</v>
      </c>
      <c r="F22" s="79">
        <v>-9430</v>
      </c>
      <c r="G22" s="79"/>
      <c r="H22" s="79">
        <v>-23147</v>
      </c>
      <c r="I22" s="79"/>
      <c r="J22" s="13">
        <v>0</v>
      </c>
      <c r="K22" s="79"/>
      <c r="L22" s="79">
        <v>-8085</v>
      </c>
      <c r="M22" s="1"/>
    </row>
    <row r="23" spans="1:13" x14ac:dyDescent="0.5">
      <c r="A23" s="1" t="s">
        <v>189</v>
      </c>
      <c r="F23" s="13">
        <v>0</v>
      </c>
      <c r="G23" s="79"/>
      <c r="H23" s="13">
        <v>0</v>
      </c>
      <c r="I23" s="79"/>
      <c r="J23" s="79">
        <v>14000</v>
      </c>
      <c r="K23" s="79"/>
      <c r="L23" s="13">
        <v>57000</v>
      </c>
      <c r="M23" s="1"/>
    </row>
    <row r="24" spans="1:13" x14ac:dyDescent="0.5">
      <c r="A24" s="1" t="s">
        <v>139</v>
      </c>
      <c r="F24" s="13">
        <v>0</v>
      </c>
      <c r="G24" s="79"/>
      <c r="H24" s="13">
        <v>0</v>
      </c>
      <c r="I24" s="79"/>
      <c r="J24" s="79">
        <v>-2000</v>
      </c>
      <c r="K24" s="79"/>
      <c r="L24" s="79">
        <v>-54000</v>
      </c>
      <c r="M24" s="1"/>
    </row>
    <row r="25" spans="1:13" x14ac:dyDescent="0.5">
      <c r="A25" s="1" t="s">
        <v>148</v>
      </c>
      <c r="F25" s="13">
        <v>0</v>
      </c>
      <c r="G25" s="79"/>
      <c r="H25" s="13">
        <v>0</v>
      </c>
      <c r="I25" s="79"/>
      <c r="J25" s="13">
        <v>0</v>
      </c>
      <c r="K25" s="79"/>
      <c r="L25" s="79">
        <v>-4000</v>
      </c>
      <c r="M25" s="1"/>
    </row>
    <row r="26" spans="1:13" x14ac:dyDescent="0.5">
      <c r="A26" s="1" t="s">
        <v>136</v>
      </c>
      <c r="F26" s="13">
        <v>14181</v>
      </c>
      <c r="G26" s="79"/>
      <c r="H26" s="13">
        <v>0</v>
      </c>
      <c r="I26" s="79"/>
      <c r="J26" s="13">
        <v>14181</v>
      </c>
      <c r="K26" s="79"/>
      <c r="L26" s="13">
        <v>0</v>
      </c>
      <c r="M26" s="1"/>
    </row>
    <row r="27" spans="1:13" x14ac:dyDescent="0.5">
      <c r="A27" s="64" t="s">
        <v>149</v>
      </c>
      <c r="F27" s="79">
        <v>-51200</v>
      </c>
      <c r="G27" s="79"/>
      <c r="H27" s="79">
        <v>-114575</v>
      </c>
      <c r="I27" s="79"/>
      <c r="J27" s="79">
        <v>-41250</v>
      </c>
      <c r="K27" s="79"/>
      <c r="L27" s="79">
        <v>-36250</v>
      </c>
      <c r="M27" s="1"/>
    </row>
    <row r="28" spans="1:13" x14ac:dyDescent="0.5">
      <c r="A28" s="64" t="s">
        <v>116</v>
      </c>
      <c r="F28" s="79">
        <v>-2531</v>
      </c>
      <c r="G28" s="79"/>
      <c r="H28" s="79">
        <v>-2510</v>
      </c>
      <c r="I28" s="79"/>
      <c r="J28" s="79">
        <v>-146</v>
      </c>
      <c r="K28" s="79"/>
      <c r="L28" s="79">
        <v>-46</v>
      </c>
      <c r="M28" s="1"/>
    </row>
    <row r="29" spans="1:13" x14ac:dyDescent="0.5">
      <c r="A29" s="106" t="s">
        <v>150</v>
      </c>
      <c r="F29" s="79">
        <v>-9870</v>
      </c>
      <c r="G29" s="79"/>
      <c r="H29" s="79">
        <v>-13841</v>
      </c>
      <c r="I29" s="79"/>
      <c r="J29" s="103">
        <v>-7262</v>
      </c>
      <c r="K29" s="79"/>
      <c r="L29" s="79">
        <v>-9097</v>
      </c>
      <c r="M29" s="1"/>
    </row>
    <row r="30" spans="1:13" x14ac:dyDescent="0.5">
      <c r="A30" s="106" t="s">
        <v>192</v>
      </c>
      <c r="F30" s="79">
        <v>-144</v>
      </c>
      <c r="G30" s="79"/>
      <c r="H30" s="79">
        <v>-176</v>
      </c>
      <c r="I30" s="79"/>
      <c r="J30" s="13">
        <v>0</v>
      </c>
      <c r="K30" s="79"/>
      <c r="L30" s="13">
        <v>0</v>
      </c>
      <c r="M30" s="1"/>
    </row>
    <row r="31" spans="1:13" x14ac:dyDescent="0.5">
      <c r="A31" s="106" t="s">
        <v>184</v>
      </c>
      <c r="F31" s="79">
        <v>1000</v>
      </c>
      <c r="G31" s="79"/>
      <c r="H31" s="13">
        <v>0</v>
      </c>
      <c r="I31" s="13"/>
      <c r="J31" s="13">
        <v>0</v>
      </c>
      <c r="K31" s="103"/>
      <c r="L31" s="13">
        <v>0</v>
      </c>
      <c r="M31" s="1"/>
    </row>
    <row r="32" spans="1:13" x14ac:dyDescent="0.5">
      <c r="A32" s="71" t="s">
        <v>129</v>
      </c>
      <c r="F32" s="105">
        <f>SUM(F21:F31)</f>
        <v>58443</v>
      </c>
      <c r="G32" s="92"/>
      <c r="H32" s="105">
        <f>SUM(H21:H31)</f>
        <v>-85146</v>
      </c>
      <c r="I32" s="92"/>
      <c r="J32" s="105">
        <f>SUM(J21:J29)</f>
        <v>-2477</v>
      </c>
      <c r="K32" s="92"/>
      <c r="L32" s="105">
        <f>SUM(L21:L31)</f>
        <v>-2126</v>
      </c>
    </row>
    <row r="33" spans="1:12" ht="20.100000000000001" customHeight="1" x14ac:dyDescent="0.5">
      <c r="F33" s="107"/>
      <c r="G33" s="107"/>
      <c r="H33" s="107"/>
      <c r="I33" s="107"/>
      <c r="J33" s="107"/>
      <c r="K33" s="107"/>
      <c r="L33" s="107"/>
    </row>
    <row r="34" spans="1:12" x14ac:dyDescent="0.5">
      <c r="A34" s="71" t="s">
        <v>171</v>
      </c>
      <c r="F34" s="91">
        <f>'10'!F44+'11'!F18+'11'!F32</f>
        <v>-125698</v>
      </c>
      <c r="G34" s="92"/>
      <c r="H34" s="91">
        <f>'10'!H44+'11'!H18+'11'!H32</f>
        <v>-16896</v>
      </c>
      <c r="I34" s="91"/>
      <c r="J34" s="79">
        <f>+J32+J18+'10'!J44</f>
        <v>-22042</v>
      </c>
      <c r="K34" s="80"/>
      <c r="L34" s="79">
        <f>+L32+L18+'10'!L44</f>
        <v>-5869</v>
      </c>
    </row>
    <row r="35" spans="1:12" x14ac:dyDescent="0.5">
      <c r="A35" s="67" t="s">
        <v>154</v>
      </c>
      <c r="F35" s="91">
        <v>-2</v>
      </c>
      <c r="G35" s="92"/>
      <c r="H35" s="91">
        <v>-2</v>
      </c>
      <c r="I35" s="91"/>
      <c r="J35" s="13">
        <v>0</v>
      </c>
      <c r="K35" s="103"/>
      <c r="L35" s="13">
        <v>0</v>
      </c>
    </row>
    <row r="36" spans="1:12" x14ac:dyDescent="0.5">
      <c r="A36" s="67" t="s">
        <v>107</v>
      </c>
      <c r="E36" s="108"/>
      <c r="F36" s="93">
        <f>'3-5'!H12</f>
        <v>284878</v>
      </c>
      <c r="G36" s="81"/>
      <c r="H36" s="93">
        <v>146237</v>
      </c>
      <c r="I36" s="81"/>
      <c r="J36" s="80">
        <f>+'3-5'!L12</f>
        <v>24860</v>
      </c>
      <c r="K36" s="80"/>
      <c r="L36" s="80">
        <v>8963</v>
      </c>
    </row>
    <row r="37" spans="1:12" ht="22.5" thickBot="1" x14ac:dyDescent="0.55000000000000004">
      <c r="A37" s="71" t="s">
        <v>108</v>
      </c>
      <c r="F37" s="94">
        <f>F34+F36+F35</f>
        <v>159178</v>
      </c>
      <c r="G37" s="81"/>
      <c r="H37" s="94">
        <f>H34+H36+H35</f>
        <v>129339</v>
      </c>
      <c r="I37" s="81"/>
      <c r="J37" s="94">
        <f>J34+J36+J35</f>
        <v>2818</v>
      </c>
      <c r="K37" s="81"/>
      <c r="L37" s="94">
        <f>L34+L36+L35</f>
        <v>3094</v>
      </c>
    </row>
    <row r="38" spans="1:12" ht="20.100000000000001" customHeight="1" thickTop="1" x14ac:dyDescent="0.5">
      <c r="F38" s="107"/>
      <c r="G38" s="107"/>
      <c r="H38" s="107"/>
      <c r="I38" s="107"/>
      <c r="J38" s="195"/>
      <c r="K38" s="195"/>
      <c r="L38" s="195"/>
    </row>
    <row r="39" spans="1:12" ht="21" customHeight="1" x14ac:dyDescent="0.5">
      <c r="F39" s="107"/>
      <c r="G39" s="107"/>
      <c r="H39" s="107"/>
      <c r="I39" s="107"/>
      <c r="J39" s="196" t="s">
        <v>102</v>
      </c>
      <c r="K39" s="195"/>
      <c r="L39" s="195"/>
    </row>
    <row r="40" spans="1:12" ht="21" customHeight="1" x14ac:dyDescent="0.5">
      <c r="F40" s="107"/>
      <c r="G40" s="107"/>
      <c r="H40" s="107"/>
      <c r="I40" s="107"/>
      <c r="J40" s="196" t="s">
        <v>103</v>
      </c>
      <c r="K40" s="195"/>
      <c r="L40" s="195"/>
    </row>
    <row r="41" spans="1:12" ht="18" customHeight="1" x14ac:dyDescent="0.5">
      <c r="F41" s="107"/>
      <c r="G41" s="107"/>
      <c r="H41" s="107"/>
      <c r="I41" s="107"/>
      <c r="J41" s="196"/>
      <c r="K41" s="195"/>
      <c r="L41" s="195"/>
    </row>
    <row r="42" spans="1:12" ht="18" customHeight="1" x14ac:dyDescent="0.5">
      <c r="F42" s="107"/>
      <c r="G42" s="107"/>
      <c r="H42" s="107"/>
      <c r="I42" s="107"/>
      <c r="J42" s="196"/>
      <c r="K42" s="195"/>
      <c r="L42" s="195"/>
    </row>
    <row r="43" spans="1:12" ht="18" customHeight="1" x14ac:dyDescent="0.5">
      <c r="F43" s="107"/>
      <c r="G43" s="107"/>
      <c r="H43" s="107"/>
      <c r="I43" s="107"/>
      <c r="J43" s="196"/>
      <c r="K43" s="195"/>
      <c r="L43" s="195"/>
    </row>
    <row r="44" spans="1:12" ht="18" customHeight="1" x14ac:dyDescent="0.5">
      <c r="F44" s="107"/>
      <c r="G44" s="107"/>
      <c r="H44" s="107"/>
      <c r="I44" s="107"/>
      <c r="J44" s="196"/>
      <c r="K44" s="195"/>
      <c r="L44" s="195"/>
    </row>
    <row r="45" spans="1:12" ht="18" customHeight="1" x14ac:dyDescent="0.5">
      <c r="F45" s="107"/>
      <c r="G45" s="107"/>
      <c r="H45" s="107"/>
      <c r="I45" s="107"/>
      <c r="J45" s="196"/>
      <c r="K45" s="195"/>
      <c r="L45" s="195"/>
    </row>
    <row r="46" spans="1:12" ht="21" customHeight="1" x14ac:dyDescent="0.5">
      <c r="A46" s="64" t="s">
        <v>11</v>
      </c>
      <c r="F46" s="107"/>
      <c r="G46" s="107"/>
      <c r="H46" s="107"/>
      <c r="I46" s="107"/>
      <c r="J46" s="196"/>
      <c r="K46" s="195"/>
      <c r="L46" s="195"/>
    </row>
    <row r="49" ht="52.5" customHeight="1" x14ac:dyDescent="0.5"/>
    <row r="90" ht="6" customHeight="1" x14ac:dyDescent="0.5"/>
    <row r="139" ht="3.75" customHeight="1" x14ac:dyDescent="0.5"/>
    <row r="148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35433070866141703" header="0.118110236220472" footer="0.11811023622047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</vt:lpstr>
      <vt:lpstr>9</vt:lpstr>
      <vt:lpstr>10</vt:lpstr>
      <vt:lpstr>11</vt:lpstr>
      <vt:lpstr>'10'!Print_Area</vt:lpstr>
      <vt:lpstr>'11'!Print_Area</vt:lpstr>
      <vt:lpstr>'3-5'!Print_Area</vt:lpstr>
      <vt:lpstr>'6-7'!Print_Area</vt:lpstr>
      <vt:lpstr>'8'!Print_Area</vt:lpstr>
      <vt:lpstr>'9'!Print_Area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2026-05-15T08:24:09Z</cp:lastPrinted>
  <dcterms:created xsi:type="dcterms:W3CDTF">1998-11-05T08:50:11Z</dcterms:created>
  <dcterms:modified xsi:type="dcterms:W3CDTF">2026-05-15T08:25:22Z</dcterms:modified>
</cp:coreProperties>
</file>