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hangri-La Hotel\2026\Q1'2026\SET\"/>
    </mc:Choice>
  </mc:AlternateContent>
  <xr:revisionPtr revIDLastSave="0" documentId="13_ncr:1_{B0173D8E-7B20-4BA8-9B42-F6483A0CBA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9" r:id="rId1"/>
    <sheet name=" PL " sheetId="1" r:id="rId2"/>
    <sheet name="PL Q2'25" sheetId="11" state="hidden" r:id="rId3"/>
    <sheet name="Consolidated" sheetId="2" r:id="rId4"/>
    <sheet name="The Company" sheetId="3" r:id="rId5"/>
    <sheet name="CF  " sheetId="10" r:id="rId6"/>
  </sheets>
  <definedNames>
    <definedName name="_xlnm.Print_Area" localSheetId="1">' PL '!$A$1:$K$66</definedName>
    <definedName name="_xlnm.Print_Area" localSheetId="0">BS!$A$1:$K$71</definedName>
    <definedName name="_xlnm.Print_Area" localSheetId="5">'CF  '!$A$1:$I$60</definedName>
    <definedName name="_xlnm.Print_Area" localSheetId="3">Consolidated!$A$1:$U$28</definedName>
    <definedName name="_xlnm.Print_Area" localSheetId="2">'PL Q2''25'!$A$1:$K$133</definedName>
    <definedName name="_xlnm.Print_Area" localSheetId="4">'The Company'!$A$1:$L$18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7" i="10" l="1"/>
  <c r="G57" i="10"/>
  <c r="E62" i="9"/>
  <c r="G62" i="9" l="1"/>
  <c r="G60" i="9"/>
  <c r="G59" i="9"/>
  <c r="G58" i="9"/>
  <c r="G56" i="9"/>
  <c r="G55" i="9"/>
  <c r="K59" i="9"/>
  <c r="K58" i="9"/>
  <c r="K56" i="9"/>
  <c r="K55" i="9"/>
  <c r="K45" i="9"/>
  <c r="I45" i="9"/>
  <c r="G45" i="9"/>
  <c r="K16" i="9"/>
  <c r="I16" i="9"/>
  <c r="G16" i="9"/>
  <c r="S16" i="2" l="1"/>
  <c r="K17" i="2"/>
  <c r="K20" i="1"/>
  <c r="I20" i="1"/>
  <c r="G20" i="1"/>
  <c r="K13" i="1"/>
  <c r="K21" i="1" s="1"/>
  <c r="K24" i="1" s="1"/>
  <c r="I13" i="1"/>
  <c r="G13" i="1"/>
  <c r="G21" i="1" s="1"/>
  <c r="G24" i="1" s="1"/>
  <c r="K10" i="3"/>
  <c r="O15" i="2"/>
  <c r="Q15" i="2" s="1"/>
  <c r="U15" i="2" s="1"/>
  <c r="I21" i="1" l="1"/>
  <c r="I24" i="1" s="1"/>
  <c r="G107" i="11"/>
  <c r="E107" i="11"/>
  <c r="K106" i="11"/>
  <c r="K107" i="11" s="1"/>
  <c r="I106" i="11"/>
  <c r="I107" i="11" s="1"/>
  <c r="G106" i="11"/>
  <c r="E106" i="11"/>
  <c r="K100" i="11"/>
  <c r="I100" i="11"/>
  <c r="G100" i="11"/>
  <c r="E100" i="11"/>
  <c r="K88" i="11"/>
  <c r="K89" i="11" s="1"/>
  <c r="K92" i="11" s="1"/>
  <c r="K94" i="11" s="1"/>
  <c r="I88" i="11"/>
  <c r="I89" i="11" s="1"/>
  <c r="I92" i="11" s="1"/>
  <c r="I94" i="11" s="1"/>
  <c r="G88" i="11"/>
  <c r="G89" i="11" s="1"/>
  <c r="G92" i="11" s="1"/>
  <c r="G94" i="11" s="1"/>
  <c r="E86" i="11"/>
  <c r="E85" i="11"/>
  <c r="E88" i="11" s="1"/>
  <c r="E89" i="11" s="1"/>
  <c r="E92" i="11" s="1"/>
  <c r="E94" i="11" s="1"/>
  <c r="E84" i="11"/>
  <c r="K80" i="11"/>
  <c r="I80" i="11"/>
  <c r="G80" i="11"/>
  <c r="E80" i="11"/>
  <c r="G39" i="11"/>
  <c r="E39" i="11"/>
  <c r="K33" i="11"/>
  <c r="K40" i="11" s="1"/>
  <c r="I33" i="11"/>
  <c r="I40" i="11" s="1"/>
  <c r="G33" i="11"/>
  <c r="G40" i="11" s="1"/>
  <c r="E33" i="11"/>
  <c r="E40" i="11" s="1"/>
  <c r="K27" i="11"/>
  <c r="K53" i="11" s="1"/>
  <c r="K64" i="11" s="1"/>
  <c r="K25" i="11"/>
  <c r="I25" i="11"/>
  <c r="I27" i="11" s="1"/>
  <c r="G25" i="11"/>
  <c r="G27" i="11" s="1"/>
  <c r="E25" i="11"/>
  <c r="E27" i="11" s="1"/>
  <c r="K21" i="11"/>
  <c r="I21" i="11"/>
  <c r="G21" i="11"/>
  <c r="E21" i="11"/>
  <c r="K13" i="11"/>
  <c r="I13" i="11"/>
  <c r="G13" i="11"/>
  <c r="E13" i="11"/>
  <c r="E42" i="11" l="1"/>
  <c r="E60" i="11" s="1"/>
  <c r="E58" i="11" s="1"/>
  <c r="E55" i="11"/>
  <c r="E53" i="11" s="1"/>
  <c r="E64" i="11" s="1"/>
  <c r="G55" i="11"/>
  <c r="G53" i="11" s="1"/>
  <c r="G64" i="11" s="1"/>
  <c r="G42" i="11"/>
  <c r="G60" i="11" s="1"/>
  <c r="G58" i="11" s="1"/>
  <c r="I53" i="11"/>
  <c r="I64" i="11" s="1"/>
  <c r="I42" i="11"/>
  <c r="I58" i="11" s="1"/>
  <c r="E109" i="11"/>
  <c r="E127" i="11" s="1"/>
  <c r="E125" i="11" s="1"/>
  <c r="E122" i="11"/>
  <c r="E120" i="11" s="1"/>
  <c r="E131" i="11" s="1"/>
  <c r="G109" i="11"/>
  <c r="G127" i="11" s="1"/>
  <c r="G122" i="11"/>
  <c r="G120" i="11" s="1"/>
  <c r="G131" i="11" s="1"/>
  <c r="I109" i="11"/>
  <c r="I125" i="11" s="1"/>
  <c r="I120" i="11"/>
  <c r="I131" i="11" s="1"/>
  <c r="K120" i="11"/>
  <c r="K131" i="11" s="1"/>
  <c r="K109" i="11"/>
  <c r="K125" i="11" s="1"/>
  <c r="K42" i="11"/>
  <c r="K58" i="11" s="1"/>
  <c r="I52" i="10" l="1"/>
  <c r="E52" i="10"/>
  <c r="G50" i="9"/>
  <c r="G27" i="9"/>
  <c r="K39" i="1" l="1"/>
  <c r="K32" i="1"/>
  <c r="K40" i="1" s="1"/>
  <c r="K26" i="1"/>
  <c r="G39" i="1"/>
  <c r="G32" i="1"/>
  <c r="G26" i="1"/>
  <c r="K42" i="1" l="1"/>
  <c r="G40" i="1"/>
  <c r="G42" i="1"/>
  <c r="G60" i="1" s="1"/>
  <c r="G58" i="1" s="1"/>
  <c r="G55" i="1"/>
  <c r="G53" i="1" s="1"/>
  <c r="M23" i="2"/>
  <c r="C12" i="3"/>
  <c r="E12" i="3"/>
  <c r="G12" i="3"/>
  <c r="G64" i="1" l="1"/>
  <c r="I16" i="2"/>
  <c r="C16" i="3"/>
  <c r="I55" i="9" s="1"/>
  <c r="E16" i="3"/>
  <c r="I56" i="9" s="1"/>
  <c r="G16" i="3"/>
  <c r="I58" i="9" s="1"/>
  <c r="G28" i="9" l="1"/>
  <c r="K14" i="3" l="1"/>
  <c r="G52" i="10"/>
  <c r="C52" i="10"/>
  <c r="I11" i="3" l="1"/>
  <c r="I12" i="3" s="1"/>
  <c r="E20" i="1" l="1"/>
  <c r="E16" i="9" l="1"/>
  <c r="E27" i="9"/>
  <c r="I27" i="9"/>
  <c r="K27" i="9"/>
  <c r="E45" i="9"/>
  <c r="E50" i="9"/>
  <c r="G51" i="9"/>
  <c r="I50" i="9"/>
  <c r="K50" i="9"/>
  <c r="G61" i="9"/>
  <c r="G63" i="9" s="1"/>
  <c r="K61" i="9"/>
  <c r="K63" i="9" s="1"/>
  <c r="K28" i="9" l="1"/>
  <c r="K51" i="9"/>
  <c r="K64" i="9" s="1"/>
  <c r="E51" i="9"/>
  <c r="I28" i="9"/>
  <c r="I51" i="9"/>
  <c r="G64" i="9"/>
  <c r="G65" i="9" s="1"/>
  <c r="E28" i="9"/>
  <c r="K65" i="9" l="1"/>
  <c r="I9" i="10"/>
  <c r="I21" i="10" s="1"/>
  <c r="E9" i="10"/>
  <c r="E21" i="10" s="1"/>
  <c r="K11" i="3"/>
  <c r="K12" i="3" s="1"/>
  <c r="M18" i="2"/>
  <c r="M19" i="2" s="1"/>
  <c r="G18" i="2"/>
  <c r="G19" i="2" s="1"/>
  <c r="E18" i="2"/>
  <c r="E19" i="2" s="1"/>
  <c r="C18" i="2"/>
  <c r="C19" i="2" s="1"/>
  <c r="O17" i="2"/>
  <c r="Q17" i="2" s="1"/>
  <c r="U17" i="2" s="1"/>
  <c r="S18" i="2"/>
  <c r="S19" i="2" s="1"/>
  <c r="O16" i="2"/>
  <c r="Q16" i="2" s="1"/>
  <c r="U16" i="2" s="1"/>
  <c r="E33" i="10" l="1"/>
  <c r="E36" i="10" s="1"/>
  <c r="I33" i="10"/>
  <c r="I36" i="10" s="1"/>
  <c r="I18" i="2"/>
  <c r="I19" i="2" s="1"/>
  <c r="K18" i="2"/>
  <c r="K19" i="2" s="1"/>
  <c r="I54" i="10" l="1"/>
  <c r="I58" i="10" s="1"/>
  <c r="E54" i="10"/>
  <c r="E58" i="10" s="1"/>
  <c r="O18" i="2"/>
  <c r="O19" i="2" s="1"/>
  <c r="Q18" i="2" l="1"/>
  <c r="Q19" i="2" s="1"/>
  <c r="U18" i="2" l="1"/>
  <c r="U19" i="2" s="1"/>
  <c r="I39" i="1" l="1"/>
  <c r="S22" i="2"/>
  <c r="K23" i="2"/>
  <c r="K24" i="2" s="1"/>
  <c r="K25" i="2" s="1"/>
  <c r="G24" i="2"/>
  <c r="E24" i="2"/>
  <c r="C24" i="2"/>
  <c r="O22" i="2"/>
  <c r="O21" i="2"/>
  <c r="C25" i="2" l="1"/>
  <c r="E55" i="9" s="1"/>
  <c r="E25" i="2"/>
  <c r="E56" i="9" s="1"/>
  <c r="G25" i="2"/>
  <c r="E58" i="9" s="1"/>
  <c r="Q21" i="2"/>
  <c r="E39" i="1"/>
  <c r="I32" i="1"/>
  <c r="I40" i="1" s="1"/>
  <c r="E32" i="1"/>
  <c r="E13" i="1"/>
  <c r="U21" i="2" l="1"/>
  <c r="E40" i="1"/>
  <c r="E21" i="1"/>
  <c r="G9" i="10" l="1"/>
  <c r="G21" i="10" s="1"/>
  <c r="E24" i="1"/>
  <c r="G33" i="10" l="1"/>
  <c r="G36" i="10" s="1"/>
  <c r="C9" i="10"/>
  <c r="C21" i="10" s="1"/>
  <c r="E26" i="1"/>
  <c r="E55" i="1" s="1"/>
  <c r="E53" i="1" s="1"/>
  <c r="I22" i="2" s="1"/>
  <c r="I26" i="1"/>
  <c r="K53" i="1"/>
  <c r="K64" i="1" s="1"/>
  <c r="K58" i="1"/>
  <c r="G54" i="10" l="1"/>
  <c r="G58" i="10" s="1"/>
  <c r="G59" i="10" s="1"/>
  <c r="C33" i="10"/>
  <c r="C36" i="10" s="1"/>
  <c r="I53" i="1"/>
  <c r="I64" i="1" s="1"/>
  <c r="I42" i="1"/>
  <c r="I15" i="3" s="1"/>
  <c r="E42" i="1"/>
  <c r="E60" i="1" s="1"/>
  <c r="C54" i="10" l="1"/>
  <c r="C58" i="10" s="1"/>
  <c r="C59" i="10" s="1"/>
  <c r="I58" i="1"/>
  <c r="E64" i="1"/>
  <c r="K15" i="3" l="1"/>
  <c r="K16" i="3" s="1"/>
  <c r="I16" i="3"/>
  <c r="I59" i="9" s="1"/>
  <c r="I61" i="9" s="1"/>
  <c r="I63" i="9" s="1"/>
  <c r="I24" i="2"/>
  <c r="I25" i="2" s="1"/>
  <c r="Q22" i="2"/>
  <c r="U22" i="2" s="1"/>
  <c r="E59" i="9" l="1"/>
  <c r="I64" i="9"/>
  <c r="I65" i="9" s="1"/>
  <c r="K17" i="3"/>
  <c r="S24" i="2" l="1"/>
  <c r="M24" i="2" l="1"/>
  <c r="M25" i="2" s="1"/>
  <c r="O23" i="2"/>
  <c r="Q23" i="2" s="1"/>
  <c r="U23" i="2" s="1"/>
  <c r="S25" i="2"/>
  <c r="E58" i="1"/>
  <c r="O24" i="2" l="1"/>
  <c r="O25" i="2" s="1"/>
  <c r="E60" i="9" s="1"/>
  <c r="E61" i="9" s="1"/>
  <c r="E63" i="9" s="1"/>
  <c r="Q24" i="2" l="1"/>
  <c r="Q25" i="2" s="1"/>
  <c r="E64" i="9"/>
  <c r="E65" i="9" s="1"/>
  <c r="U24" i="2" l="1"/>
  <c r="U25" i="2" s="1"/>
  <c r="U26" i="2" s="1"/>
</calcChain>
</file>

<file path=xl/sharedStrings.xml><?xml version="1.0" encoding="utf-8"?>
<sst xmlns="http://schemas.openxmlformats.org/spreadsheetml/2006/main" count="392" uniqueCount="194">
  <si>
    <t>บริษัท แชงกรี-ลา โฮเต็ล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</si>
  <si>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</si>
  <si>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</si>
  <si>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</si>
  <si>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</si>
  <si>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</si>
  <si>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</si>
  <si>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</si>
  <si>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</si>
  <si>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</si>
  <si>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</si>
  <si>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 - เงินฝากประจำ</t>
  </si>
  <si>
    <t>3, 4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</si>
  <si>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</si>
  <si>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</si>
  <si>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</si>
  <si>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</si>
  <si>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</si>
  <si>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</si>
  <si>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</si>
  <si>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เงินให้กู้ยืมระยะยาวแก่และดอกเบี้ยค้างรับ</t>
  </si>
  <si>
    <t xml:space="preserve">   จากกิจการที่เกี่ยวข้องกัน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</si>
  <si>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</si>
  <si>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</si>
  <si>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</si>
  <si>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</si>
  <si>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</si>
  <si>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</si>
  <si>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</si>
  <si>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</si>
  <si>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</si>
  <si>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</si>
  <si>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</si>
  <si>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</si>
  <si>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</si>
  <si>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</si>
  <si>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</si>
  <si>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</si>
  <si>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</si>
  <si>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</si>
  <si>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</si>
  <si>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ออกจำหน่ายและชำระเต็มมูลค่าแล้ว</t>
  </si>
  <si>
    <t xml:space="preserve">      หุ้นสามัญ 130,000,000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</si>
  <si>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</si>
  <si>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</si>
  <si>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</si>
  <si>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</si>
  <si>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</si>
  <si>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</si>
  <si>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</si>
  <si>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</si>
  <si>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</si>
  <si>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</si>
  <si>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</si>
  <si>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</si>
  <si>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</si>
  <si>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</si>
  <si>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</si>
  <si>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รายได้จากการประกอบกิจการโรงแรม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</si>
  <si>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</si>
  <si>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</si>
  <si>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</si>
  <si>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</si>
  <si>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ต้นทุนการประกอบกิจการโรงแรม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</si>
  <si>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</si>
  <si>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</si>
  <si>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</si>
  <si>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ขาดทุนจากอัตราแลกเปลี่ยน</t>
  </si>
  <si>
    <t>รวมค่าใช้จ่าย</t>
  </si>
  <si>
    <t>ส่วนแบ่งขาดทุนจากเงินลงทุนในบริษัทร่วม</t>
  </si>
  <si>
    <t>รายได้ทางการเงิน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</si>
  <si>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</si>
  <si>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</si>
  <si>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</si>
  <si>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</si>
  <si>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</si>
  <si>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</si>
  <si>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</si>
  <si>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</si>
  <si>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</si>
  <si>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</si>
  <si>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</si>
  <si>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</si>
  <si>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</si>
  <si>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</si>
  <si>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</si>
  <si>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</si>
  <si>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ส่วนแบ่งขาดทุนจากเงินลงทุนในบริษัทร่วม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</si>
  <si>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</si>
  <si>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</si>
  <si>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</si>
  <si>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</si>
  <si>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</si>
  <si>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</si>
  <si>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</si>
  <si>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</si>
  <si>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</si>
  <si>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</si>
  <si>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</si>
  <si>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</si>
  <si>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</si>
  <si>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เงินสดรับจากรายได้ดอกเบี้ย</t>
  </si>
  <si>
    <t>ผลกระทบจากการเปลี่ยนแปลงในอัตราแลกเปลี่ยนต่อเงินสด</t>
  </si>
  <si>
    <t xml:space="preserve">   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</si>
  <si>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</si>
  <si>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</si>
  <si>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</t>
  </si>
  <si>
    <t>ส่วนของผู้มี</t>
  </si>
  <si>
    <t>ผลต่างจาก</t>
  </si>
  <si>
    <t>ส่วนได้เสียที่</t>
  </si>
  <si>
    <t>การแปลงค่า</t>
  </si>
  <si>
    <t>สำรองสำหรับ</t>
  </si>
  <si>
    <t>รวม</t>
  </si>
  <si>
    <t>ไม่มีอำนาจ</t>
  </si>
  <si>
    <t>ส่วนเกินมูลค่า</t>
  </si>
  <si>
    <t>งบการเงินที่เป็น</t>
  </si>
  <si>
    <t xml:space="preserve">มูลค่ายุติธรรม - </t>
  </si>
  <si>
    <t>องค์ประกอบอื่น</t>
  </si>
  <si>
    <t>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</si>
  <si>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</si>
  <si>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</si>
  <si>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</si>
  <si>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</si>
  <si>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</si>
  <si>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</si>
  <si>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สุทธิจากภาษีเงินได้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</si>
  <si>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</si>
  <si>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</si>
  <si>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</si>
  <si>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</si>
  <si>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ขาดทุนจากการด้อยค่าของสินทรัพย์ทางการเงิน</t>
  </si>
  <si>
    <t xml:space="preserve">   หนี้สูญ</t>
  </si>
  <si>
    <t xml:space="preserve">   เงินรับล่วงหน้าจากลูกค้า</t>
  </si>
  <si>
    <t xml:space="preserve">   รับคืนภาษีเงินได้</t>
  </si>
  <si>
    <t>กำไรก่อนภาษีเงินได้</t>
  </si>
  <si>
    <t>กำไรสำหรับงวด</t>
  </si>
  <si>
    <t>การแบ่งปันกำไร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</si>
  <si>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</si>
  <si>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</si>
  <si>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กำไรจากการดำเนินงานก่อนการเปลี่ยนแปลงในสินทรัพย์</t>
  </si>
  <si>
    <t>เงินสดจากกิจกรรมดำเนินงาน</t>
  </si>
  <si>
    <t>เงินสดสุทธิจากกิจกรรมดำเนินงาน</t>
  </si>
  <si>
    <t>เงินสดจ่ายเพื่อซื้อที่ดิน อาคารและอุปกรณ์</t>
  </si>
  <si>
    <t xml:space="preserve">กำไรสำหรับงวด </t>
  </si>
  <si>
    <t>3, 6</t>
  </si>
  <si>
    <t>รวมส่วนของ</t>
  </si>
  <si>
    <t>งบฐานะการเงิน</t>
  </si>
  <si>
    <t>งบฐานะการเงิน (ต่อ)</t>
  </si>
  <si>
    <t>กำไรจากกิจกรรมดำเนินงาน</t>
  </si>
  <si>
    <t>ค่าใช้จ่ายภาษีเงินได้</t>
  </si>
  <si>
    <t>กำไร (ขาดทุน) 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</si>
  <si>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</si>
  <si>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>รายการปรับกระทบยอดกำไรก่อนภาษีเงินได้เป็นเงินสดรับ (จ่าย)</t>
  </si>
  <si>
    <t>สินทรัพย์ไม่มีตัวตนเพิ่มขึ้น</t>
  </si>
  <si>
    <t xml:space="preserve"> - สุทธิจากภาษีเงินได้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</si>
  <si>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</si>
  <si>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</si>
  <si>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</si>
  <si>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</si>
  <si>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</si>
  <si>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สำหรับงวดสามเดือนสิ้นสุดวันที่ 30 มิถุนายน 2568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</si>
  <si>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</si>
  <si>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</si>
  <si>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</si>
  <si>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 xml:space="preserve">   ผ่านกำไรขาดทุนเบ็ดเสร็จอื่น</t>
  </si>
  <si>
    <t xml:space="preserve">การแบ่งปันกำไร (ขาดทุน)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</si>
  <si>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</si>
  <si>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</si>
  <si>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สำหรับงวดหกเดือนสิ้นสุดวันที่ 30 มิถุนายน 2568</t>
  </si>
  <si>
    <t>ขาดทุนจากการเปลี่ยนแปลงมูลค่าของเงินลงทุน</t>
  </si>
  <si>
    <t>3, 7</t>
  </si>
  <si>
    <t>ผลต่างจากการแปลงค่างบการเงินเพิ่มขึ้น</t>
  </si>
  <si>
    <t>เงินสดและรายการเทียบเท่าเงินสดเพิ่มขึ้น (ลดลง) สุทธิ</t>
  </si>
  <si>
    <t xml:space="preserve">   (โอนกลับ) ขาดทุนด้านเครดิตที่คาดว่าจะเกิดขึ้นจากลูกหนี้การค้า </t>
  </si>
  <si>
    <t xml:space="preserve">3, 7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</si>
  <si>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</si>
  <si>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</si>
  <si>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เงินสดรับจากการจำหน่ายอุปกรณ์</t>
  </si>
  <si>
    <t xml:space="preserve">   ประมาณการหนี้สินไม่หมุนเวียนสำหรับผลประโยชน์พนักงาน</t>
  </si>
  <si>
    <t>ยอดคงเหลือ ณ วันที่ 31 มีนาคม 2568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</si>
  <si>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</si>
  <si>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</si>
  <si>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</si>
  <si>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</si>
  <si>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</si>
  <si>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</si>
  <si>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 xml:space="preserve">                           -</t>
  </si>
  <si>
    <t xml:space="preserve">   โอนกลับการปรับลดสินค้าคงเหลือเป็นมูลค่าสุทธิที่จะได้รับ</t>
  </si>
  <si>
    <t>เงินลงทุนในสินทรัพย์ทางการเงินระยะสั้น - เงินฝากประจำเพิ่มขึ้น</t>
  </si>
  <si>
    <t xml:space="preserve">   กำไรจากอัตราแลกเปลี่ยนที่ยังไม่เกิดขึ้นจริง</t>
  </si>
  <si>
    <t>เงินสดสุทธิใช้ไปในกิจกรรมลงทุน</t>
  </si>
  <si>
    <t xml:space="preserve">    ผ่านกำไรขาดทุนเบ็ดเสร็จอื่น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</si>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</sst>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-* #,##0.00_-;\-* #,##0.00_-;_-* &quot;-&quot;??_-;_-@_-"/>
    <numFmt numFmtId="168" formatCode="[$-1070000]d/mm/yyyy;@"/>
    <numFmt numFmtId="169" formatCode="0.0%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0.00_)"/>
    <numFmt numFmtId="174" formatCode="0.0000"/>
    <numFmt numFmtId="175" formatCode="dd\-mmm\-yy_)"/>
    <numFmt numFmtId="176" formatCode="#,##0.00\ &quot;F&quot;;\-#,##0.00\ &quot;F&quot;"/>
    <numFmt numFmtId="177" formatCode="_-[$€-2]* #,##0.00_-;\-[$€-2]* #,##0.00_-;_-[$€-2]* &quot;-&quot;??_-"/>
    <numFmt numFmtId="178" formatCode="0.0000%"/>
    <numFmt numFmtId="179" formatCode="_(* #,##0.0_);_(* \(#,##0.0\);_(* &quot;-&quot;??_);_(@_)"/>
    <numFmt numFmtId="180" formatCode="_(* #,##0.000_);_(* \(#,##0.000\);_(* &quot;-&quot;??_);_(@_)"/>
    <numFmt numFmtId="181" formatCode="0.0"/>
    <numFmt numFmtId="182" formatCode="#,##0.00\ ;\(#,##0.00\)"/>
    <numFmt numFmtId="183" formatCode="General_)"/>
    <numFmt numFmtId="184" formatCode="#."/>
    <numFmt numFmtId="185" formatCode="&quot;$&quot;* #,##0\ ;&quot;$&quot;* \(#,##0\)"/>
    <numFmt numFmtId="186" formatCode="_(&quot;$&quot;* #,##0.000000_);_(&quot;$&quot;* \(#,##0.000000\);_(&quot;$&quot;* &quot;-&quot;??_);_(@_)"/>
    <numFmt numFmtId="187" formatCode="&quot;￡&quot;#,##0.00;[Red]&quot;￡&quot;\-#,##0.00"/>
    <numFmt numFmtId="188" formatCode="\(0\)\ "/>
    <numFmt numFmtId="189" formatCode="_-\$* #,##0_ ;_-\$* \-#,##0\ ;_-\$* &quot;-&quot;_ ;_-@_ "/>
    <numFmt numFmtId="190" formatCode="_(* #,##0.0_);_(* \(#,##0.0\);_(* &quot;0.0&quot;_);_(@_)"/>
    <numFmt numFmtId="191" formatCode="&quot;$&quot;* #,##0.0\ ;&quot;$&quot;* \(#,##0.0\)"/>
    <numFmt numFmtId="192" formatCode="&quot;$&quot;* #,##0.00\ ;&quot;$&quot;* \(#,##0.00\)"/>
    <numFmt numFmtId="193" formatCode="0%_);[Red]\(0%\)"/>
    <numFmt numFmtId="194" formatCode="0.0\ %;\(0.0\)%"/>
    <numFmt numFmtId="195" formatCode="00.0%"/>
    <numFmt numFmtId="196" formatCode="0_)"/>
    <numFmt numFmtId="197" formatCode="&quot;$&quot;#,##0.0_);\(&quot;$&quot;#,##0.0\)"/>
    <numFmt numFmtId="198" formatCode="#,##0\ "/>
    <numFmt numFmtId="199" formatCode="#,##0\ ;\(#,##0\);\-\ "/>
    <numFmt numFmtId="200" formatCode="&quot;\&quot;#,##0;[Red]&quot;\&quot;\-#,##0"/>
    <numFmt numFmtId="201" formatCode="_ &quot;\&quot;* #,##0_);_ &quot;\&quot;* \(#,##0\);_ &quot;\&quot;* &quot;-&quot;_)"/>
    <numFmt numFmtId="202" formatCode="0;&quot;▲ &quot;0"/>
    <numFmt numFmtId="203" formatCode="_(&quot;$&quot;* #,##0.00000_);_(&quot;$&quot;* \(#,##0.00000\);_(&quot;$&quot;* &quot;-&quot;??_);_(@_)"/>
    <numFmt numFmtId="204" formatCode="_(* #,##0.0_);_(* \(#,##0.0\);_(* #,##0_);_(@_)"/>
    <numFmt numFmtId="205" formatCode="_(&quot;L&quot;* #,##0_);_(&quot;L&quot;* \(#,##0\);_(&quot;L&quot;* &quot;-&quot;_);_(@_)"/>
    <numFmt numFmtId="206" formatCode="_(&quot;$&quot;* #,##0.0_);_(&quot;$&quot;* \(#,##0.0\);_(&quot;$&quot;* &quot;-&quot;??_);_(@_)"/>
    <numFmt numFmtId="207" formatCode="_(&quot;$&quot;* #,##0_);_(&quot;$&quot;* \(#,##0\);_(&quot;$&quot;* &quot;-&quot;??_);_(@_)"/>
    <numFmt numFmtId="208" formatCode="_(&quot;$&quot;* #,##0.000_);_(&quot;$&quot;* \(#,##0.000\);_(&quot;$&quot;* &quot;-&quot;??_);_(@_)"/>
    <numFmt numFmtId="209" formatCode="_ * #,##0.00_ ;_ * \-#,##0.00_ ;_ * &quot;-&quot;??_ ;_ @_ "/>
    <numFmt numFmtId="210" formatCode="_-* #,##0.0_-;\-* #,##0.0_-;_-* &quot;-&quot;?_-;_-@_-"/>
    <numFmt numFmtId="211" formatCode="_(* #,##0_);_(* \(#,##0\);_(* &quot;incl.&quot;_);_(@_)"/>
    <numFmt numFmtId="212" formatCode="_(* #,##0_);_(* \(#,##0\);_(* &quot;N/A&quot;_);_(@_)"/>
    <numFmt numFmtId="213" formatCode="_(* #,##0_);_(* \(#,##0\);_(* &quot;TBD&quot;_);_(@_)"/>
    <numFmt numFmtId="214" formatCode="_(* #,##0_);_(* \(#,##0\);_(* &quot;(TBD)&quot;;_(@_)"/>
    <numFmt numFmtId="215" formatCode="000"/>
    <numFmt numFmtId="216" formatCode="\$#,##0.00;[Red]\-\$#,##0.00"/>
    <numFmt numFmtId="217" formatCode="_(&quot;$&quot;* #,##0_);_(&quot;$&quot;* \(#,##0\);_(@_)"/>
    <numFmt numFmtId="218" formatCode="_(&quot;$&quot;* #,##0_);_(&quot;$&quot;* \(#,##0\);_(&quot;$&quot;* &quot;incl.&quot;_);_(@_)"/>
    <numFmt numFmtId="219" formatCode="_(&quot;$&quot;* #,##0_);_(&quot;$&quot;* \(#,##0\);_(&quot;$&quot;* &quot;N/A&quot;_);_(@_)"/>
    <numFmt numFmtId="220" formatCode="_(&quot;$&quot;* #,##0_);_(&quot;$&quot;* \(#,##0\);_(&quot;$&quot;* &quot;TBD&quot;_);_(@_)"/>
    <numFmt numFmtId="221" formatCode="_(&quot;$&quot;* #,##0_);_(&quot;$&quot;* \(#,##0\);_(&quot;$&quot;* &quot;(TBD)&quot;;_(@_)"/>
    <numFmt numFmtId="222" formatCode="\$\ #,##0;\-\$\ #,##0"/>
    <numFmt numFmtId="223" formatCode="_-* #,##0\ _D_M_-;\-* #,##0\ _D_M_-;_-* &quot;-&quot;\ _D_M_-;_-@_-"/>
    <numFmt numFmtId="224" formatCode="_-* #,##0.00\ _D_M_-;\-* #,##0.00\ _D_M_-;_-* &quot;-&quot;??\ _D_M_-;_-@_-"/>
    <numFmt numFmtId="225" formatCode="_(&quot;$&quot;* #,##0.0_);_(&quot;$&quot;* \(#,##0.0\);_(&quot;$&quot;* &quot;0.0&quot;_);_(@_)"/>
    <numFmt numFmtId="226" formatCode="0.00000"/>
    <numFmt numFmtId="227" formatCode="#,##0.0_);\(#,##0.0\)"/>
    <numFmt numFmtId="228" formatCode="0_ "/>
    <numFmt numFmtId="229" formatCode="000\-000"/>
    <numFmt numFmtId="230" formatCode="_ &quot;￡&quot;* #,##0_ ;_ &quot;￡&quot;* \-#,##0_ ;_ &quot;￡&quot;* &quot;-&quot;_ ;_ @_ "/>
    <numFmt numFmtId="231" formatCode="_ &quot;￡&quot;* #,##0.00_ ;_ &quot;￡&quot;* \-#,##0.00_ ;_ &quot;￡&quot;* &quot;-&quot;??_ ;_ @_ "/>
    <numFmt numFmtId="232" formatCode="_(&quot;$&quot;* #,##0.0000000_);_(&quot;$&quot;* \(#,##0.0000000\);_(&quot;$&quot;* &quot;-&quot;??_);_(@_)"/>
    <numFmt numFmtId="233" formatCode="_(&quot;$&quot;* #,##0.00000000_);_(&quot;$&quot;* \(#,##0.00000000\);_(&quot;$&quot;* &quot;-&quot;??_);_(@_)"/>
    <numFmt numFmtId="234" formatCode="###,###,###,###,###,###"/>
    <numFmt numFmtId="235" formatCode="."/>
    <numFmt numFmtId="236" formatCode="#,##0.0\ ;\(#,##0.0\)"/>
    <numFmt numFmtId="237" formatCode="0\ %;\(0\)%"/>
    <numFmt numFmtId="238" formatCode="\A&quot;$&quot;#,##0_);\(&quot;$&quot;#,##0\)"/>
    <numFmt numFmtId="239" formatCode="#,##0.0000_);[Red]\(#,##0.0000\)"/>
    <numFmt numFmtId="240" formatCode="_-* #,##0\ &quot;DM&quot;_-;\-* #,##0\ &quot;DM&quot;_-;_-* &quot;-&quot;\ &quot;DM&quot;_-;_-@_-"/>
    <numFmt numFmtId="241" formatCode="_-* #,##0.00\ &quot;DM&quot;_-;\-* #,##0.00\ &quot;DM&quot;_-;_-* &quot;-&quot;??\ &quot;DM&quot;_-;_-@_-"/>
    <numFmt numFmtId="242" formatCode="_ * #,##0_ ;_ * \-#,##0_ ;_ * &quot;-&quot;_ ;_ @_ "/>
    <numFmt numFmtId="243" formatCode="_ &quot;\&quot;* #,##0_ ;_ &quot;\&quot;* \-#,##0_ ;_ &quot;\&quot;* &quot;-&quot;_ ;_ @_ "/>
    <numFmt numFmtId="244" formatCode="_ &quot;\&quot;* #,##0.00_ ;_ &quot;\&quot;* \-#,##0.00_ ;_ &quot;\&quot;* &quot;-&quot;??_ ;_ @_ "/>
    <numFmt numFmtId="245" formatCode="_-&quot;$&quot;* #,##0.00_-;\-&quot;$&quot;* #,##0.00_-;_-&quot;$&quot;* &quot;-&quot;??_-;_-@_-"/>
    <numFmt numFmtId="246" formatCode="&quot;$&quot;#,##0.00;[Red]\-&quot;$&quot;#,##0.00"/>
    <numFmt numFmtId="247" formatCode="&quot;\&quot;#,##0.00;[Red]&quot;\&quot;\-#,##0.00"/>
    <numFmt numFmtId="248" formatCode="#,##0_ ;[Red]\-#,##0\ "/>
    <numFmt numFmtId="249" formatCode="_-* #,##0.00\ _F_-;\-* #,##0.00\ _F_-;_-* &quot;-&quot;??\ _F_-;_-@_-"/>
    <numFmt numFmtId="250" formatCode="0.00\ [$EUR]"/>
    <numFmt numFmtId="251" formatCode="0.00000000000"/>
    <numFmt numFmtId="252" formatCode="\t&quot;฿&quot;#,##0.00_);\(\t&quot;฿&quot;#,##0.00\)"/>
    <numFmt numFmtId="253" formatCode="#,##0.00;[Red]\(#,##0.00\)"/>
    <numFmt numFmtId="254" formatCode="_-* #,##0_-;&quot;\&quot;&quot;\&quot;&quot;\&quot;\-* #,##0_-;_-* &quot;-&quot;_-;_-@_-"/>
    <numFmt numFmtId="255" formatCode=";;;"/>
    <numFmt numFmtId="256" formatCode="mmmm\ d\,\ yyyy"/>
    <numFmt numFmtId="257" formatCode="_(* #,##0.00000_);_(* \(#,##0.00000\);_(* &quot;-&quot;??_);_(@_)"/>
    <numFmt numFmtId="258" formatCode="mmm\-yyyy"/>
    <numFmt numFmtId="259" formatCode="d/mm/yy;@"/>
    <numFmt numFmtId="260" formatCode="_-* #,##0.00_-;&quot;\&quot;&quot;\&quot;&quot;\&quot;\-* #,##0.00_-;_-* &quot;-&quot;??_-;_-@_-"/>
    <numFmt numFmtId="261" formatCode="\t&quot;฿&quot;#,##0_);\(\t&quot;฿&quot;#,##0\)"/>
    <numFmt numFmtId="262" formatCode="&quot;฿&quot;#,##0.00;[Red]\-&quot;฿&quot;#,##0.00"/>
  </numFmts>
  <fonts count="212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sz val="14"/>
      <name val="CordiaUPC"/>
      <family val="1"/>
    </font>
    <font>
      <b/>
      <i/>
      <sz val="16"/>
      <name val="Angsana New"/>
      <family val="1"/>
    </font>
    <font>
      <sz val="11"/>
      <color theme="1"/>
      <name val="Calibri"/>
      <family val="2"/>
      <scheme val="minor"/>
    </font>
    <font>
      <sz val="12"/>
      <name val="Tms Rmn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2"/>
      <name val="Eucrosi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2"/>
      <name val="Times New Roman"/>
      <family val="1"/>
    </font>
    <font>
      <sz val="8.5"/>
      <name val="LinePrinter"/>
      <family val="2"/>
    </font>
    <font>
      <sz val="14"/>
      <name val="Cordia New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1"/>
      <name val="?l?r ?o?S?V?b?N"/>
      <family val="1"/>
    </font>
    <font>
      <sz val="10"/>
      <name val="?l?r ?o?S?V?b?N"/>
      <family val="3"/>
    </font>
    <font>
      <sz val="1"/>
      <color indexed="18"/>
      <name val="Courier"/>
      <family val="3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MS Sans Serif"/>
      <family val="2"/>
      <charset val="222"/>
    </font>
    <font>
      <sz val="10"/>
      <color indexed="20"/>
      <name val="Arial"/>
      <family val="2"/>
    </font>
    <font>
      <sz val="10"/>
      <color indexed="20"/>
      <name val="Calibri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</font>
    <font>
      <b/>
      <sz val="10"/>
      <color indexed="52"/>
      <name val="Calibri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b/>
      <sz val="9"/>
      <name val="Arial"/>
      <family val="2"/>
    </font>
    <font>
      <sz val="14"/>
      <name val="AngsanaUPC"/>
      <family val="1"/>
      <charset val="222"/>
    </font>
    <font>
      <sz val="10"/>
      <color indexed="8"/>
      <name val="Arial Unicode MS"/>
      <family val="2"/>
    </font>
    <font>
      <sz val="14"/>
      <name val="Palatino"/>
      <family val="1"/>
    </font>
    <font>
      <sz val="14"/>
      <name val="Palatino"/>
    </font>
    <font>
      <sz val="16"/>
      <name val="Palatino"/>
      <family val="1"/>
    </font>
    <font>
      <sz val="16"/>
      <name val="Palatino"/>
    </font>
    <font>
      <sz val="32"/>
      <name val="Helvetica-Black"/>
    </font>
    <font>
      <sz val="6"/>
      <name val="Arial"/>
      <family val="2"/>
    </font>
    <font>
      <sz val="10"/>
      <name val="MS Sans Serif"/>
      <family val="2"/>
      <charset val="222"/>
    </font>
    <font>
      <sz val="12"/>
      <name val="Arial Narrow"/>
      <family val="2"/>
    </font>
    <font>
      <sz val="10"/>
      <color indexed="19"/>
      <name val="Arial"/>
      <family val="2"/>
    </font>
    <font>
      <sz val="9"/>
      <name val="Times New Roman"/>
      <family val="1"/>
    </font>
    <font>
      <i/>
      <sz val="10"/>
      <color indexed="11"/>
      <name val="Arial"/>
      <family val="2"/>
    </font>
    <font>
      <i/>
      <sz val="10"/>
      <color indexed="23"/>
      <name val="Arial"/>
      <family val="2"/>
    </font>
    <font>
      <i/>
      <sz val="10"/>
      <color indexed="23"/>
      <name val="Calibri"/>
      <family val="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9"/>
      <color indexed="23"/>
      <name val="Helvetica-Black"/>
    </font>
    <font>
      <sz val="7"/>
      <name val="Palatino"/>
      <family val="1"/>
    </font>
    <font>
      <sz val="7"/>
      <name val="Palatino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17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</font>
    <font>
      <b/>
      <sz val="15"/>
      <color indexed="56"/>
      <name val="Calibri"/>
      <family val="2"/>
    </font>
    <font>
      <sz val="10"/>
      <name val="Helvetica-Black"/>
    </font>
    <font>
      <sz val="18"/>
      <name val="Helvetica-Black"/>
    </font>
    <font>
      <b/>
      <sz val="13"/>
      <color indexed="56"/>
      <name val="Calibri"/>
      <family val="2"/>
    </font>
    <font>
      <sz val="10"/>
      <name val="Palatino"/>
    </font>
    <font>
      <sz val="18"/>
      <name val="Palatino"/>
      <family val="1"/>
    </font>
    <font>
      <sz val="18"/>
      <name val="Palatino"/>
    </font>
    <font>
      <i/>
      <sz val="14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</font>
    <font>
      <b/>
      <sz val="11"/>
      <color indexed="56"/>
      <name val="Arial"/>
      <family val="2"/>
    </font>
    <font>
      <b/>
      <i/>
      <sz val="11"/>
      <name val="Helv"/>
    </font>
    <font>
      <b/>
      <sz val="12"/>
      <name val="Helv"/>
    </font>
    <font>
      <u/>
      <sz val="10"/>
      <color indexed="12"/>
      <name val="Arial"/>
      <family val="2"/>
    </font>
    <font>
      <u/>
      <sz val="14"/>
      <color indexed="12"/>
      <name val="CordiaUPC"/>
      <family val="2"/>
      <charset val="222"/>
    </font>
    <font>
      <u/>
      <sz val="10"/>
      <color indexed="12"/>
      <name val="Arial Unicode MS"/>
      <family val="2"/>
    </font>
    <font>
      <u/>
      <sz val="14"/>
      <color indexed="12"/>
      <name val="AngsanaUPC"/>
      <family val="1"/>
      <charset val="222"/>
    </font>
    <font>
      <sz val="12"/>
      <color indexed="12"/>
      <name val="Times New Roman"/>
      <family val="1"/>
    </font>
    <font>
      <sz val="10"/>
      <color indexed="62"/>
      <name val="Calibri"/>
      <family val="2"/>
    </font>
    <font>
      <sz val="11"/>
      <color indexed="62"/>
      <name val="Calibri"/>
      <family val="2"/>
    </font>
    <font>
      <sz val="12"/>
      <name val="Arial"/>
      <family val="2"/>
    </font>
    <font>
      <sz val="10"/>
      <color indexed="52"/>
      <name val="Arial"/>
      <family val="2"/>
    </font>
    <font>
      <sz val="10"/>
      <color indexed="52"/>
      <name val="Calibri"/>
      <family val="2"/>
    </font>
    <font>
      <sz val="11"/>
      <color indexed="52"/>
      <name val="Calibri"/>
      <family val="2"/>
    </font>
    <font>
      <b/>
      <sz val="11"/>
      <name val="Helv"/>
      <family val="2"/>
    </font>
    <font>
      <sz val="10"/>
      <color indexed="60"/>
      <name val="Arial"/>
      <family val="2"/>
    </font>
    <font>
      <sz val="10"/>
      <color indexed="60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i/>
      <sz val="16"/>
      <name val="Helv"/>
      <family val="2"/>
    </font>
    <font>
      <sz val="10"/>
      <name val="ApFont"/>
    </font>
    <font>
      <sz val="12"/>
      <name val="Helv"/>
      <family val="2"/>
    </font>
    <font>
      <sz val="10"/>
      <name val="Tahoma"/>
      <family val="2"/>
    </font>
    <font>
      <sz val="10"/>
      <name val="Palatino"/>
      <family val="1"/>
    </font>
    <font>
      <sz val="11"/>
      <name val="‚l‚r –¾’©"/>
      <charset val="128"/>
    </font>
    <font>
      <sz val="11"/>
      <name val="明朝"/>
      <family val="1"/>
      <charset val="128"/>
    </font>
    <font>
      <b/>
      <sz val="10"/>
      <color indexed="63"/>
      <name val="Arial"/>
      <family val="2"/>
    </font>
    <font>
      <b/>
      <sz val="10"/>
      <color indexed="63"/>
      <name val="Calibri"/>
      <family val="2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name val="MS Sans Serif"/>
      <family val="2"/>
      <charset val="22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</font>
    <font>
      <sz val="24"/>
      <name val="Helv"/>
    </font>
    <font>
      <b/>
      <sz val="10"/>
      <name val="Palatino"/>
      <family val="1"/>
    </font>
    <font>
      <b/>
      <sz val="10"/>
      <name val="Palatino"/>
    </font>
    <font>
      <sz val="12"/>
      <name val="Palatino"/>
      <family val="1"/>
    </font>
    <font>
      <sz val="12"/>
      <name val="Palatino"/>
    </font>
    <font>
      <sz val="11"/>
      <name val="Helvetica-Black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u/>
      <sz val="10"/>
      <name val="Prestige Elite"/>
      <family val="1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u/>
      <sz val="14"/>
      <color indexed="12"/>
      <name val="CordiaUPC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u/>
      <sz val="9.35"/>
      <color indexed="12"/>
      <name val="?l?r ?o?S?V?b?N"/>
      <family val="3"/>
    </font>
    <font>
      <sz val="10"/>
      <name val="Book Antiqua"/>
      <family val="1"/>
    </font>
    <font>
      <sz val="10"/>
      <name val="Verdana"/>
      <family val="2"/>
    </font>
    <font>
      <sz val="10"/>
      <name val="???"/>
      <family val="3"/>
    </font>
    <font>
      <sz val="10"/>
      <name val="ＭＳ Ｐゴシック"/>
      <family val="3"/>
      <charset val="128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9"/>
      <color indexed="12"/>
      <name val="Arial"/>
      <family val="2"/>
    </font>
    <font>
      <sz val="10"/>
      <color indexed="8"/>
      <name val="Tahoma"/>
      <family val="2"/>
    </font>
    <font>
      <u/>
      <sz val="18.2"/>
      <color indexed="12"/>
      <name val="Cordia New"/>
      <family val="2"/>
    </font>
    <font>
      <sz val="12"/>
      <name val="Tms Rmn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sz val="18"/>
      <name val="Arial"/>
      <family val="2"/>
    </font>
    <font>
      <sz val="10"/>
      <name val="Arial"/>
      <family val="2"/>
      <charset val="222"/>
    </font>
    <font>
      <b/>
      <sz val="10"/>
      <color indexed="10"/>
      <name val="Arial"/>
      <family val="2"/>
      <charset val="222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0"/>
      <name val="Helv"/>
    </font>
    <font>
      <sz val="11"/>
      <name val="Arial Narrow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color indexed="8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8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6" fillId="0" borderId="0"/>
    <xf numFmtId="39" fontId="28" fillId="0" borderId="0"/>
    <xf numFmtId="0" fontId="7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40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0" fontId="36" fillId="0" borderId="0"/>
    <xf numFmtId="0" fontId="36" fillId="0" borderId="0"/>
    <xf numFmtId="0" fontId="1" fillId="0" borderId="0"/>
    <xf numFmtId="168" fontId="36" fillId="0" borderId="0"/>
    <xf numFmtId="0" fontId="36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37" fillId="0" borderId="0"/>
    <xf numFmtId="185" fontId="39" fillId="0" borderId="0" applyFont="0" applyFill="0" applyBorder="0" applyAlignment="0" applyProtection="0"/>
    <xf numFmtId="186" fontId="21" fillId="0" borderId="0" applyFont="0" applyFill="0" applyBorder="0" applyAlignment="0" applyProtection="0"/>
    <xf numFmtId="174" fontId="40" fillId="0" borderId="0" applyFont="0" applyFill="0" applyBorder="0" applyAlignment="0" applyProtection="0"/>
    <xf numFmtId="187" fontId="41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0" fontId="32" fillId="0" borderId="0" applyFont="0" applyFill="0" applyBorder="0" applyAlignment="0" applyProtection="0"/>
    <xf numFmtId="174" fontId="40" fillId="0" borderId="0" applyFont="0" applyFill="0" applyBorder="0" applyAlignment="0" applyProtection="0"/>
    <xf numFmtId="185" fontId="39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90" fontId="32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>
      <alignment horizontal="right"/>
    </xf>
    <xf numFmtId="193" fontId="45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69" fontId="44" fillId="0" borderId="0" applyFont="0" applyFill="0" applyBorder="0" applyAlignment="0" applyProtection="0">
      <alignment horizontal="right"/>
    </xf>
    <xf numFmtId="10" fontId="44" fillId="0" borderId="0" applyFont="0" applyFill="0" applyBorder="0" applyAlignment="0" applyProtection="0">
      <alignment horizontal="right"/>
    </xf>
    <xf numFmtId="0" fontId="46" fillId="0" borderId="0"/>
    <xf numFmtId="37" fontId="47" fillId="0" borderId="0"/>
    <xf numFmtId="37" fontId="47" fillId="0" borderId="0"/>
    <xf numFmtId="0" fontId="46" fillId="0" borderId="0"/>
    <xf numFmtId="0" fontId="38" fillId="0" borderId="0"/>
    <xf numFmtId="0" fontId="38" fillId="0" borderId="0"/>
    <xf numFmtId="0" fontId="46" fillId="0" borderId="0"/>
    <xf numFmtId="196" fontId="48" fillId="0" borderId="0"/>
    <xf numFmtId="183" fontId="49" fillId="0" borderId="0"/>
    <xf numFmtId="0" fontId="46" fillId="0" borderId="0"/>
    <xf numFmtId="183" fontId="49" fillId="0" borderId="0"/>
    <xf numFmtId="37" fontId="48" fillId="0" borderId="0"/>
    <xf numFmtId="37" fontId="48" fillId="0" borderId="0"/>
    <xf numFmtId="196" fontId="48" fillId="0" borderId="0"/>
    <xf numFmtId="0" fontId="50" fillId="0" borderId="0"/>
    <xf numFmtId="0" fontId="38" fillId="0" borderId="0"/>
    <xf numFmtId="0" fontId="46" fillId="0" borderId="0"/>
    <xf numFmtId="0" fontId="38" fillId="0" borderId="0"/>
    <xf numFmtId="0" fontId="38" fillId="0" borderId="0"/>
    <xf numFmtId="0" fontId="46" fillId="0" borderId="0"/>
    <xf numFmtId="196" fontId="4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48" fillId="0" borderId="0"/>
    <xf numFmtId="196" fontId="47" fillId="0" borderId="0"/>
    <xf numFmtId="196" fontId="48" fillId="0" borderId="0"/>
    <xf numFmtId="37" fontId="48" fillId="0" borderId="0"/>
    <xf numFmtId="37" fontId="47" fillId="0" borderId="0"/>
    <xf numFmtId="0" fontId="38" fillId="0" borderId="0"/>
    <xf numFmtId="196" fontId="48" fillId="0" borderId="0"/>
    <xf numFmtId="183" fontId="47" fillId="0" borderId="0"/>
    <xf numFmtId="0" fontId="46" fillId="0" borderId="0"/>
    <xf numFmtId="0" fontId="38" fillId="0" borderId="0"/>
    <xf numFmtId="0" fontId="46" fillId="0" borderId="0"/>
    <xf numFmtId="0" fontId="38" fillId="0" borderId="0"/>
    <xf numFmtId="0" fontId="46" fillId="0" borderId="0"/>
    <xf numFmtId="196" fontId="47" fillId="0" borderId="0"/>
    <xf numFmtId="0" fontId="46" fillId="0" borderId="0"/>
    <xf numFmtId="0" fontId="38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0" fontId="38" fillId="0" borderId="0"/>
    <xf numFmtId="0" fontId="38" fillId="0" borderId="0"/>
    <xf numFmtId="0" fontId="46" fillId="0" borderId="0"/>
    <xf numFmtId="0" fontId="3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2" fillId="0" borderId="0"/>
    <xf numFmtId="0" fontId="46" fillId="0" borderId="0"/>
    <xf numFmtId="0" fontId="38" fillId="0" borderId="0"/>
    <xf numFmtId="183" fontId="51" fillId="0" borderId="0"/>
    <xf numFmtId="0" fontId="38" fillId="0" borderId="0"/>
    <xf numFmtId="0" fontId="46" fillId="0" borderId="0"/>
    <xf numFmtId="0" fontId="32" fillId="0" borderId="0"/>
    <xf numFmtId="0" fontId="32" fillId="0" borderId="0"/>
    <xf numFmtId="183" fontId="47" fillId="0" borderId="0"/>
    <xf numFmtId="183" fontId="48" fillId="0" borderId="0"/>
    <xf numFmtId="183" fontId="52" fillId="0" borderId="0"/>
    <xf numFmtId="183" fontId="49" fillId="0" borderId="0"/>
    <xf numFmtId="183" fontId="49" fillId="0" borderId="0"/>
    <xf numFmtId="0" fontId="38" fillId="0" borderId="0"/>
    <xf numFmtId="196" fontId="48" fillId="0" borderId="0"/>
    <xf numFmtId="0" fontId="38" fillId="0" borderId="0"/>
    <xf numFmtId="196" fontId="51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53" fillId="0" borderId="0"/>
    <xf numFmtId="0" fontId="38" fillId="0" borderId="0"/>
    <xf numFmtId="183" fontId="51" fillId="0" borderId="0"/>
    <xf numFmtId="0" fontId="38" fillId="0" borderId="0"/>
    <xf numFmtId="0" fontId="38" fillId="0" borderId="0"/>
    <xf numFmtId="0" fontId="38" fillId="0" borderId="0"/>
    <xf numFmtId="37" fontId="48" fillId="0" borderId="0"/>
    <xf numFmtId="183" fontId="49" fillId="0" borderId="0"/>
    <xf numFmtId="183" fontId="47" fillId="0" borderId="0"/>
    <xf numFmtId="0" fontId="38" fillId="0" borderId="0"/>
    <xf numFmtId="0" fontId="38" fillId="0" borderId="0"/>
    <xf numFmtId="0" fontId="32" fillId="0" borderId="0"/>
    <xf numFmtId="196" fontId="47" fillId="0" borderId="0"/>
    <xf numFmtId="0" fontId="32" fillId="0" borderId="0"/>
    <xf numFmtId="0" fontId="46" fillId="0" borderId="0"/>
    <xf numFmtId="0" fontId="46" fillId="0" borderId="0"/>
    <xf numFmtId="0" fontId="46" fillId="0" borderId="0"/>
    <xf numFmtId="0" fontId="38" fillId="0" borderId="0"/>
    <xf numFmtId="37" fontId="48" fillId="0" borderId="0"/>
    <xf numFmtId="183" fontId="51" fillId="0" borderId="0"/>
    <xf numFmtId="0" fontId="38" fillId="0" borderId="0"/>
    <xf numFmtId="0" fontId="46" fillId="0" borderId="0"/>
    <xf numFmtId="196" fontId="47" fillId="0" borderId="0"/>
    <xf numFmtId="0" fontId="38" fillId="0" borderId="0"/>
    <xf numFmtId="0" fontId="46" fillId="0" borderId="0"/>
    <xf numFmtId="183" fontId="47" fillId="0" borderId="0"/>
    <xf numFmtId="37" fontId="54" fillId="0" borderId="0"/>
    <xf numFmtId="183" fontId="54" fillId="0" borderId="0"/>
    <xf numFmtId="0" fontId="46" fillId="0" borderId="0"/>
    <xf numFmtId="0" fontId="38" fillId="0" borderId="0"/>
    <xf numFmtId="0" fontId="46" fillId="0" borderId="0"/>
    <xf numFmtId="0" fontId="3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7" fontId="51" fillId="0" borderId="0"/>
    <xf numFmtId="196" fontId="47" fillId="0" borderId="0"/>
    <xf numFmtId="0" fontId="46" fillId="0" borderId="0"/>
    <xf numFmtId="196" fontId="48" fillId="0" borderId="0"/>
    <xf numFmtId="196" fontId="47" fillId="0" borderId="0"/>
    <xf numFmtId="196" fontId="47" fillId="0" borderId="0"/>
    <xf numFmtId="196" fontId="47" fillId="0" borderId="0"/>
    <xf numFmtId="0" fontId="32" fillId="0" borderId="0"/>
    <xf numFmtId="196" fontId="48" fillId="0" borderId="0"/>
    <xf numFmtId="196" fontId="52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0" fontId="46" fillId="0" borderId="0"/>
    <xf numFmtId="0" fontId="46" fillId="0" borderId="0"/>
    <xf numFmtId="0" fontId="46" fillId="0" borderId="0"/>
    <xf numFmtId="0" fontId="38" fillId="0" borderId="0"/>
    <xf numFmtId="0" fontId="46" fillId="0" borderId="0"/>
    <xf numFmtId="0" fontId="46" fillId="0" borderId="0"/>
    <xf numFmtId="5" fontId="52" fillId="0" borderId="0"/>
    <xf numFmtId="196" fontId="48" fillId="0" borderId="0"/>
    <xf numFmtId="183" fontId="52" fillId="0" borderId="0"/>
    <xf numFmtId="0" fontId="46" fillId="0" borderId="0"/>
    <xf numFmtId="0" fontId="53" fillId="0" borderId="0"/>
    <xf numFmtId="0" fontId="46" fillId="0" borderId="0"/>
    <xf numFmtId="0" fontId="32" fillId="0" borderId="0"/>
    <xf numFmtId="196" fontId="48" fillId="0" borderId="0"/>
    <xf numFmtId="37" fontId="48" fillId="0" borderId="0"/>
    <xf numFmtId="0" fontId="38" fillId="0" borderId="0"/>
    <xf numFmtId="37" fontId="48" fillId="0" borderId="0"/>
    <xf numFmtId="37" fontId="48" fillId="0" borderId="0"/>
    <xf numFmtId="0" fontId="38" fillId="0" borderId="0"/>
    <xf numFmtId="37" fontId="48" fillId="0" borderId="0"/>
    <xf numFmtId="37" fontId="48" fillId="0" borderId="0"/>
    <xf numFmtId="0" fontId="38" fillId="0" borderId="0"/>
    <xf numFmtId="0" fontId="32" fillId="0" borderId="0"/>
    <xf numFmtId="183" fontId="54" fillId="0" borderId="0"/>
    <xf numFmtId="37" fontId="52" fillId="0" borderId="0"/>
    <xf numFmtId="37" fontId="48" fillId="0" borderId="0"/>
    <xf numFmtId="183" fontId="48" fillId="0" borderId="0"/>
    <xf numFmtId="37" fontId="47" fillId="0" borderId="0"/>
    <xf numFmtId="196" fontId="47" fillId="0" borderId="0"/>
    <xf numFmtId="37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6" fontId="47" fillId="0" borderId="0"/>
    <xf numFmtId="37" fontId="48" fillId="0" borderId="0"/>
    <xf numFmtId="37" fontId="48" fillId="0" borderId="0"/>
    <xf numFmtId="169" fontId="48" fillId="0" borderId="0"/>
    <xf numFmtId="37" fontId="48" fillId="0" borderId="0"/>
    <xf numFmtId="196" fontId="47" fillId="0" borderId="0"/>
    <xf numFmtId="0" fontId="38" fillId="0" borderId="0"/>
    <xf numFmtId="0" fontId="46" fillId="0" borderId="0"/>
    <xf numFmtId="0" fontId="46" fillId="0" borderId="0"/>
    <xf numFmtId="0" fontId="46" fillId="0" borderId="0"/>
    <xf numFmtId="0" fontId="38" fillId="0" borderId="0"/>
    <xf numFmtId="0" fontId="32" fillId="0" borderId="0"/>
    <xf numFmtId="196" fontId="47" fillId="0" borderId="0"/>
    <xf numFmtId="196" fontId="48" fillId="0" borderId="0"/>
    <xf numFmtId="37" fontId="48" fillId="0" borderId="0"/>
    <xf numFmtId="0" fontId="53" fillId="0" borderId="0"/>
    <xf numFmtId="0" fontId="38" fillId="0" borderId="0"/>
    <xf numFmtId="183" fontId="54" fillId="0" borderId="0"/>
    <xf numFmtId="0" fontId="38" fillId="0" borderId="0"/>
    <xf numFmtId="196" fontId="48" fillId="0" borderId="0"/>
    <xf numFmtId="0" fontId="38" fillId="0" borderId="0"/>
    <xf numFmtId="0" fontId="46" fillId="0" borderId="0"/>
    <xf numFmtId="5" fontId="47" fillId="0" borderId="0"/>
    <xf numFmtId="0" fontId="38" fillId="0" borderId="0"/>
    <xf numFmtId="197" fontId="48" fillId="0" borderId="0"/>
    <xf numFmtId="196" fontId="48" fillId="0" borderId="0"/>
    <xf numFmtId="196" fontId="48" fillId="0" borderId="0"/>
    <xf numFmtId="196" fontId="48" fillId="0" borderId="0"/>
    <xf numFmtId="0" fontId="47" fillId="0" borderId="0"/>
    <xf numFmtId="196" fontId="48" fillId="0" borderId="0"/>
    <xf numFmtId="0" fontId="38" fillId="0" borderId="0"/>
    <xf numFmtId="169" fontId="48" fillId="0" borderId="0"/>
    <xf numFmtId="0" fontId="38" fillId="0" borderId="0"/>
    <xf numFmtId="0" fontId="38" fillId="0" borderId="0"/>
    <xf numFmtId="0" fontId="53" fillId="0" borderId="0"/>
    <xf numFmtId="183" fontId="48" fillId="0" borderId="0"/>
    <xf numFmtId="183" fontId="48" fillId="0" borderId="0"/>
    <xf numFmtId="0" fontId="38" fillId="0" borderId="0"/>
    <xf numFmtId="0" fontId="46" fillId="0" borderId="0"/>
    <xf numFmtId="37" fontId="47" fillId="0" borderId="0"/>
    <xf numFmtId="0" fontId="46" fillId="0" borderId="0"/>
    <xf numFmtId="0" fontId="38" fillId="0" borderId="0"/>
    <xf numFmtId="0" fontId="38" fillId="0" borderId="0"/>
    <xf numFmtId="183" fontId="48" fillId="0" borderId="0"/>
    <xf numFmtId="183" fontId="54" fillId="0" borderId="0"/>
    <xf numFmtId="0" fontId="46" fillId="0" borderId="0"/>
    <xf numFmtId="196" fontId="47" fillId="0" borderId="0"/>
    <xf numFmtId="196" fontId="47" fillId="0" borderId="0"/>
    <xf numFmtId="0" fontId="38" fillId="0" borderId="0"/>
    <xf numFmtId="37" fontId="51" fillId="0" borderId="0"/>
    <xf numFmtId="183" fontId="47" fillId="0" borderId="0"/>
    <xf numFmtId="0" fontId="38" fillId="0" borderId="0"/>
    <xf numFmtId="0" fontId="53" fillId="0" borderId="0"/>
    <xf numFmtId="183" fontId="47" fillId="0" borderId="0"/>
    <xf numFmtId="0" fontId="46" fillId="0" borderId="0"/>
    <xf numFmtId="183" fontId="52" fillId="0" borderId="0"/>
    <xf numFmtId="0" fontId="38" fillId="0" borderId="0"/>
    <xf numFmtId="0" fontId="46" fillId="0" borderId="0"/>
    <xf numFmtId="0" fontId="46" fillId="0" borderId="0"/>
    <xf numFmtId="0" fontId="46" fillId="0" borderId="0"/>
    <xf numFmtId="0" fontId="38" fillId="0" borderId="0"/>
    <xf numFmtId="196" fontId="47" fillId="0" borderId="0"/>
    <xf numFmtId="37" fontId="54" fillId="0" borderId="0"/>
    <xf numFmtId="0" fontId="32" fillId="0" borderId="0"/>
    <xf numFmtId="183" fontId="47" fillId="0" borderId="0"/>
    <xf numFmtId="0" fontId="52" fillId="0" borderId="0"/>
    <xf numFmtId="0" fontId="52" fillId="0" borderId="0"/>
    <xf numFmtId="37" fontId="54" fillId="0" borderId="0"/>
    <xf numFmtId="183" fontId="47" fillId="0" borderId="0"/>
    <xf numFmtId="0" fontId="46" fillId="0" borderId="0"/>
    <xf numFmtId="0" fontId="46" fillId="0" borderId="0"/>
    <xf numFmtId="0" fontId="46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55" fillId="0" borderId="0"/>
    <xf numFmtId="0" fontId="46" fillId="0" borderId="0"/>
    <xf numFmtId="196" fontId="48" fillId="0" borderId="0"/>
    <xf numFmtId="183" fontId="52" fillId="0" borderId="0"/>
    <xf numFmtId="183" fontId="52" fillId="0" borderId="0"/>
    <xf numFmtId="0" fontId="46" fillId="0" borderId="0"/>
    <xf numFmtId="0" fontId="46" fillId="0" borderId="0"/>
    <xf numFmtId="0" fontId="46" fillId="0" borderId="0"/>
    <xf numFmtId="37" fontId="47" fillId="0" borderId="0"/>
    <xf numFmtId="196" fontId="48" fillId="0" borderId="0"/>
    <xf numFmtId="0" fontId="46" fillId="0" borderId="0"/>
    <xf numFmtId="0" fontId="38" fillId="0" borderId="0"/>
    <xf numFmtId="0" fontId="46" fillId="0" borderId="0"/>
    <xf numFmtId="37" fontId="48" fillId="0" borderId="0"/>
    <xf numFmtId="0" fontId="46" fillId="0" borderId="0"/>
    <xf numFmtId="196" fontId="47" fillId="0" borderId="0"/>
    <xf numFmtId="196" fontId="47" fillId="0" borderId="0"/>
    <xf numFmtId="0" fontId="46" fillId="0" borderId="0"/>
    <xf numFmtId="0" fontId="46" fillId="0" borderId="0"/>
    <xf numFmtId="0" fontId="46" fillId="0" borderId="0"/>
    <xf numFmtId="0" fontId="38" fillId="0" borderId="0"/>
    <xf numFmtId="196" fontId="47" fillId="0" borderId="0"/>
    <xf numFmtId="183" fontId="54" fillId="0" borderId="0"/>
    <xf numFmtId="0" fontId="38" fillId="0" borderId="0"/>
    <xf numFmtId="0" fontId="46" fillId="0" borderId="0"/>
    <xf numFmtId="0" fontId="46" fillId="0" borderId="0"/>
    <xf numFmtId="0" fontId="3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167" fontId="53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3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38" fontId="46" fillId="0" borderId="0" applyFont="0" applyFill="0" applyBorder="0" applyAlignment="0" applyProtection="0"/>
    <xf numFmtId="0" fontId="38" fillId="0" borderId="0"/>
    <xf numFmtId="0" fontId="47" fillId="0" borderId="0"/>
    <xf numFmtId="0" fontId="47" fillId="0" borderId="0"/>
    <xf numFmtId="198" fontId="3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2" fillId="0" borderId="0"/>
    <xf numFmtId="199" fontId="57" fillId="0" borderId="0" applyFill="0" applyBorder="0" applyProtection="0">
      <alignment vertical="center"/>
    </xf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184" fontId="58" fillId="0" borderId="0">
      <protection locked="0"/>
    </xf>
    <xf numFmtId="0" fontId="32" fillId="0" borderId="0" applyFont="0" applyFill="0" applyBorder="0" applyAlignment="0" applyProtection="0"/>
    <xf numFmtId="200" fontId="56" fillId="0" borderId="0" applyFont="0" applyFill="0" applyBorder="0" applyAlignment="0" applyProtection="0"/>
    <xf numFmtId="184" fontId="58" fillId="0" borderId="0">
      <protection locked="0"/>
    </xf>
    <xf numFmtId="184" fontId="58" fillId="0" borderId="0">
      <protection locked="0"/>
    </xf>
    <xf numFmtId="184" fontId="58" fillId="0" borderId="0">
      <protection locked="0"/>
    </xf>
    <xf numFmtId="43" fontId="38" fillId="0" borderId="0" applyFont="0" applyFill="0" applyBorder="0" applyAlignment="0" applyProtection="0"/>
    <xf numFmtId="9" fontId="59" fillId="0" borderId="0" applyFont="0" applyFill="0" applyBorder="0" applyAlignment="0" applyProtection="0">
      <alignment horizontal="right"/>
    </xf>
    <xf numFmtId="169" fontId="59" fillId="0" borderId="0" applyFont="0" applyFill="0" applyBorder="0" applyAlignment="0" applyProtection="0">
      <alignment horizontal="right"/>
    </xf>
    <xf numFmtId="0" fontId="60" fillId="0" borderId="0"/>
    <xf numFmtId="40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201" fontId="41" fillId="0" borderId="0" applyFont="0" applyFill="0" applyBorder="0" applyAlignment="0" applyProtection="0"/>
    <xf numFmtId="0" fontId="38" fillId="0" borderId="0"/>
    <xf numFmtId="0" fontId="21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2" fillId="0" borderId="0">
      <alignment horizontal="right"/>
    </xf>
    <xf numFmtId="0" fontId="177" fillId="0" borderId="0">
      <alignment horizontal="center"/>
    </xf>
    <xf numFmtId="0" fontId="177" fillId="0" borderId="0">
      <alignment horizontal="right"/>
    </xf>
    <xf numFmtId="250" fontId="32" fillId="0" borderId="0">
      <alignment horizontal="right"/>
    </xf>
    <xf numFmtId="202" fontId="41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14" fontId="177" fillId="0" borderId="0">
      <alignment horizontal="right"/>
    </xf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62" fillId="24" borderId="0"/>
    <xf numFmtId="0" fontId="7" fillId="24" borderId="0" applyNumberFormat="0" applyBorder="0" applyAlignment="0" applyProtection="0"/>
    <xf numFmtId="0" fontId="7" fillId="24" borderId="0"/>
    <xf numFmtId="0" fontId="62" fillId="24" borderId="0"/>
    <xf numFmtId="0" fontId="62" fillId="2" borderId="0" applyNumberFormat="0" applyBorder="0" applyAlignment="0" applyProtection="0"/>
    <xf numFmtId="0" fontId="7" fillId="2" borderId="0" applyNumberFormat="0" applyBorder="0" applyAlignment="0" applyProtection="0"/>
    <xf numFmtId="0" fontId="62" fillId="24" borderId="0"/>
    <xf numFmtId="0" fontId="7" fillId="24" borderId="0" applyNumberFormat="0" applyBorder="0" applyAlignment="0" applyProtection="0"/>
    <xf numFmtId="0" fontId="63" fillId="24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2" fillId="25" borderId="0"/>
    <xf numFmtId="0" fontId="7" fillId="25" borderId="0" applyNumberFormat="0" applyBorder="0" applyAlignment="0" applyProtection="0"/>
    <xf numFmtId="0" fontId="7" fillId="25" borderId="0"/>
    <xf numFmtId="0" fontId="62" fillId="25" borderId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0" fontId="62" fillId="25" borderId="0"/>
    <xf numFmtId="0" fontId="7" fillId="25" borderId="0" applyNumberFormat="0" applyBorder="0" applyAlignment="0" applyProtection="0"/>
    <xf numFmtId="0" fontId="63" fillId="25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2" fillId="26" borderId="0"/>
    <xf numFmtId="0" fontId="7" fillId="26" borderId="0" applyNumberFormat="0" applyBorder="0" applyAlignment="0" applyProtection="0"/>
    <xf numFmtId="0" fontId="7" fillId="26" borderId="0"/>
    <xf numFmtId="0" fontId="62" fillId="26" borderId="0"/>
    <xf numFmtId="0" fontId="62" fillId="4" borderId="0" applyNumberFormat="0" applyBorder="0" applyAlignment="0" applyProtection="0"/>
    <xf numFmtId="0" fontId="7" fillId="4" borderId="0" applyNumberFormat="0" applyBorder="0" applyAlignment="0" applyProtection="0"/>
    <xf numFmtId="0" fontId="62" fillId="26" borderId="0"/>
    <xf numFmtId="0" fontId="7" fillId="26" borderId="0" applyNumberFormat="0" applyBorder="0" applyAlignment="0" applyProtection="0"/>
    <xf numFmtId="0" fontId="63" fillId="26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2" fillId="27" borderId="0"/>
    <xf numFmtId="0" fontId="7" fillId="27" borderId="0" applyNumberFormat="0" applyBorder="0" applyAlignment="0" applyProtection="0"/>
    <xf numFmtId="0" fontId="7" fillId="27" borderId="0"/>
    <xf numFmtId="0" fontId="62" fillId="27" borderId="0"/>
    <xf numFmtId="0" fontId="62" fillId="5" borderId="0" applyNumberFormat="0" applyBorder="0" applyAlignment="0" applyProtection="0"/>
    <xf numFmtId="0" fontId="7" fillId="5" borderId="0" applyNumberFormat="0" applyBorder="0" applyAlignment="0" applyProtection="0"/>
    <xf numFmtId="0" fontId="62" fillId="27" borderId="0"/>
    <xf numFmtId="0" fontId="7" fillId="27" borderId="0" applyNumberFormat="0" applyBorder="0" applyAlignment="0" applyProtection="0"/>
    <xf numFmtId="0" fontId="63" fillId="27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62" fillId="28" borderId="0"/>
    <xf numFmtId="0" fontId="7" fillId="28" borderId="0" applyNumberFormat="0" applyBorder="0" applyAlignment="0" applyProtection="0"/>
    <xf numFmtId="0" fontId="7" fillId="28" borderId="0"/>
    <xf numFmtId="0" fontId="62" fillId="28" borderId="0"/>
    <xf numFmtId="0" fontId="62" fillId="6" borderId="0" applyNumberFormat="0" applyBorder="0" applyAlignment="0" applyProtection="0"/>
    <xf numFmtId="0" fontId="7" fillId="6" borderId="0" applyNumberFormat="0" applyBorder="0" applyAlignment="0" applyProtection="0"/>
    <xf numFmtId="0" fontId="62" fillId="28" borderId="0"/>
    <xf numFmtId="0" fontId="7" fillId="28" borderId="0" applyNumberFormat="0" applyBorder="0" applyAlignment="0" applyProtection="0"/>
    <xf numFmtId="0" fontId="63" fillId="2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62" fillId="29" borderId="0"/>
    <xf numFmtId="0" fontId="7" fillId="29" borderId="0" applyNumberFormat="0" applyBorder="0" applyAlignment="0" applyProtection="0"/>
    <xf numFmtId="0" fontId="7" fillId="29" borderId="0"/>
    <xf numFmtId="0" fontId="62" fillId="29" borderId="0"/>
    <xf numFmtId="0" fontId="62" fillId="7" borderId="0" applyNumberFormat="0" applyBorder="0" applyAlignment="0" applyProtection="0"/>
    <xf numFmtId="0" fontId="7" fillId="7" borderId="0" applyNumberFormat="0" applyBorder="0" applyAlignment="0" applyProtection="0"/>
    <xf numFmtId="0" fontId="62" fillId="29" borderId="0"/>
    <xf numFmtId="0" fontId="7" fillId="29" borderId="0" applyNumberFormat="0" applyBorder="0" applyAlignment="0" applyProtection="0"/>
    <xf numFmtId="0" fontId="63" fillId="29" borderId="0" applyNumberFormat="0" applyBorder="0" applyAlignment="0" applyProtection="0"/>
    <xf numFmtId="0" fontId="7" fillId="7" borderId="0" applyNumberFormat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37" fillId="0" borderId="0" applyFont="0" applyFill="0" applyBorder="0" applyAlignment="0" applyProtection="0"/>
    <xf numFmtId="251" fontId="37" fillId="0" borderId="0" applyFont="0" applyFill="0" applyBorder="0" applyAlignment="0" applyProtection="0"/>
    <xf numFmtId="251" fontId="37" fillId="0" borderId="0" applyFont="0" applyFill="0" applyBorder="0" applyAlignment="0" applyProtection="0"/>
    <xf numFmtId="251" fontId="37" fillId="0" borderId="0" applyFont="0" applyFill="0" applyBorder="0" applyAlignment="0" applyProtection="0"/>
    <xf numFmtId="251" fontId="37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0" fontId="47" fillId="0" borderId="0"/>
    <xf numFmtId="184" fontId="58" fillId="0" borderId="0">
      <protection locked="0"/>
    </xf>
    <xf numFmtId="42" fontId="32" fillId="0" borderId="0" applyFont="0" applyFill="0" applyBorder="0" applyAlignment="0" applyProtection="0"/>
    <xf numFmtId="184" fontId="58" fillId="0" borderId="0">
      <protection locked="0"/>
    </xf>
    <xf numFmtId="44" fontId="38" fillId="0" borderId="0" applyFont="0" applyFill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62" fillId="30" borderId="0"/>
    <xf numFmtId="0" fontId="7" fillId="30" borderId="0" applyNumberFormat="0" applyBorder="0" applyAlignment="0" applyProtection="0"/>
    <xf numFmtId="0" fontId="7" fillId="30" borderId="0"/>
    <xf numFmtId="0" fontId="62" fillId="30" borderId="0"/>
    <xf numFmtId="0" fontId="62" fillId="8" borderId="0" applyNumberFormat="0" applyBorder="0" applyAlignment="0" applyProtection="0"/>
    <xf numFmtId="0" fontId="7" fillId="8" borderId="0" applyNumberFormat="0" applyBorder="0" applyAlignment="0" applyProtection="0"/>
    <xf numFmtId="0" fontId="62" fillId="30" borderId="0"/>
    <xf numFmtId="0" fontId="7" fillId="30" borderId="0" applyNumberFormat="0" applyBorder="0" applyAlignment="0" applyProtection="0"/>
    <xf numFmtId="0" fontId="63" fillId="30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2" fillId="31" borderId="0"/>
    <xf numFmtId="0" fontId="7" fillId="31" borderId="0" applyNumberFormat="0" applyBorder="0" applyAlignment="0" applyProtection="0"/>
    <xf numFmtId="0" fontId="7" fillId="31" borderId="0"/>
    <xf numFmtId="0" fontId="62" fillId="31" borderId="0"/>
    <xf numFmtId="0" fontId="62" fillId="9" borderId="0" applyNumberFormat="0" applyBorder="0" applyAlignment="0" applyProtection="0"/>
    <xf numFmtId="0" fontId="7" fillId="9" borderId="0" applyNumberFormat="0" applyBorder="0" applyAlignment="0" applyProtection="0"/>
    <xf numFmtId="0" fontId="62" fillId="31" borderId="0"/>
    <xf numFmtId="0" fontId="7" fillId="31" borderId="0" applyNumberFormat="0" applyBorder="0" applyAlignment="0" applyProtection="0"/>
    <xf numFmtId="0" fontId="63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62" fillId="32" borderId="0"/>
    <xf numFmtId="0" fontId="7" fillId="32" borderId="0" applyNumberFormat="0" applyBorder="0" applyAlignment="0" applyProtection="0"/>
    <xf numFmtId="0" fontId="7" fillId="32" borderId="0"/>
    <xf numFmtId="0" fontId="62" fillId="32" borderId="0"/>
    <xf numFmtId="0" fontId="62" fillId="10" borderId="0" applyNumberFormat="0" applyBorder="0" applyAlignment="0" applyProtection="0"/>
    <xf numFmtId="0" fontId="7" fillId="10" borderId="0" applyNumberFormat="0" applyBorder="0" applyAlignment="0" applyProtection="0"/>
    <xf numFmtId="0" fontId="62" fillId="32" borderId="0"/>
    <xf numFmtId="0" fontId="7" fillId="32" borderId="0" applyNumberFormat="0" applyBorder="0" applyAlignment="0" applyProtection="0"/>
    <xf numFmtId="0" fontId="63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2" fillId="27" borderId="0"/>
    <xf numFmtId="0" fontId="7" fillId="27" borderId="0" applyNumberFormat="0" applyBorder="0" applyAlignment="0" applyProtection="0"/>
    <xf numFmtId="0" fontId="7" fillId="27" borderId="0"/>
    <xf numFmtId="0" fontId="62" fillId="27" borderId="0"/>
    <xf numFmtId="0" fontId="62" fillId="5" borderId="0" applyNumberFormat="0" applyBorder="0" applyAlignment="0" applyProtection="0"/>
    <xf numFmtId="0" fontId="7" fillId="5" borderId="0" applyNumberFormat="0" applyBorder="0" applyAlignment="0" applyProtection="0"/>
    <xf numFmtId="0" fontId="62" fillId="27" borderId="0"/>
    <xf numFmtId="0" fontId="7" fillId="27" borderId="0" applyNumberFormat="0" applyBorder="0" applyAlignment="0" applyProtection="0"/>
    <xf numFmtId="0" fontId="63" fillId="27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62" fillId="30" borderId="0"/>
    <xf numFmtId="0" fontId="7" fillId="30" borderId="0" applyNumberFormat="0" applyBorder="0" applyAlignment="0" applyProtection="0"/>
    <xf numFmtId="0" fontId="7" fillId="30" borderId="0"/>
    <xf numFmtId="0" fontId="62" fillId="30" borderId="0"/>
    <xf numFmtId="0" fontId="62" fillId="8" borderId="0" applyNumberFormat="0" applyBorder="0" applyAlignment="0" applyProtection="0"/>
    <xf numFmtId="0" fontId="7" fillId="8" borderId="0" applyNumberFormat="0" applyBorder="0" applyAlignment="0" applyProtection="0"/>
    <xf numFmtId="0" fontId="62" fillId="30" borderId="0"/>
    <xf numFmtId="0" fontId="7" fillId="30" borderId="0" applyNumberFormat="0" applyBorder="0" applyAlignment="0" applyProtection="0"/>
    <xf numFmtId="0" fontId="63" fillId="30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62" fillId="33" borderId="0"/>
    <xf numFmtId="0" fontId="7" fillId="33" borderId="0" applyNumberFormat="0" applyBorder="0" applyAlignment="0" applyProtection="0"/>
    <xf numFmtId="0" fontId="7" fillId="33" borderId="0"/>
    <xf numFmtId="0" fontId="62" fillId="33" borderId="0"/>
    <xf numFmtId="0" fontId="62" fillId="11" borderId="0" applyNumberFormat="0" applyBorder="0" applyAlignment="0" applyProtection="0"/>
    <xf numFmtId="0" fontId="7" fillId="11" borderId="0" applyNumberFormat="0" applyBorder="0" applyAlignment="0" applyProtection="0"/>
    <xf numFmtId="0" fontId="62" fillId="33" borderId="0"/>
    <xf numFmtId="0" fontId="7" fillId="33" borderId="0" applyNumberFormat="0" applyBorder="0" applyAlignment="0" applyProtection="0"/>
    <xf numFmtId="0" fontId="63" fillId="33" borderId="0" applyNumberFormat="0" applyBorder="0" applyAlignment="0" applyProtection="0"/>
    <xf numFmtId="0" fontId="7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5" fillId="34" borderId="0"/>
    <xf numFmtId="0" fontId="64" fillId="34" borderId="0" applyNumberFormat="0" applyBorder="0" applyAlignment="0" applyProtection="0"/>
    <xf numFmtId="0" fontId="64" fillId="34" borderId="0"/>
    <xf numFmtId="0" fontId="65" fillId="34" borderId="0"/>
    <xf numFmtId="0" fontId="65" fillId="12" borderId="0" applyNumberFormat="0" applyBorder="0" applyAlignment="0" applyProtection="0"/>
    <xf numFmtId="0" fontId="64" fillId="12" borderId="0" applyNumberFormat="0" applyBorder="0" applyAlignment="0" applyProtection="0"/>
    <xf numFmtId="0" fontId="65" fillId="34" borderId="0"/>
    <xf numFmtId="0" fontId="64" fillId="34" borderId="0" applyNumberFormat="0" applyBorder="0" applyAlignment="0" applyProtection="0"/>
    <xf numFmtId="0" fontId="66" fillId="34" borderId="0" applyNumberFormat="0" applyBorder="0" applyAlignment="0" applyProtection="0"/>
    <xf numFmtId="0" fontId="64" fillId="12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5" fillId="31" borderId="0"/>
    <xf numFmtId="0" fontId="64" fillId="31" borderId="0" applyNumberFormat="0" applyBorder="0" applyAlignment="0" applyProtection="0"/>
    <xf numFmtId="0" fontId="64" fillId="31" borderId="0"/>
    <xf numFmtId="0" fontId="65" fillId="31" borderId="0"/>
    <xf numFmtId="0" fontId="65" fillId="9" borderId="0" applyNumberFormat="0" applyBorder="0" applyAlignment="0" applyProtection="0"/>
    <xf numFmtId="0" fontId="64" fillId="9" borderId="0" applyNumberFormat="0" applyBorder="0" applyAlignment="0" applyProtection="0"/>
    <xf numFmtId="0" fontId="65" fillId="31" borderId="0"/>
    <xf numFmtId="0" fontId="64" fillId="31" borderId="0" applyNumberFormat="0" applyBorder="0" applyAlignment="0" applyProtection="0"/>
    <xf numFmtId="0" fontId="66" fillId="31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5" fillId="32" borderId="0"/>
    <xf numFmtId="0" fontId="64" fillId="32" borderId="0" applyNumberFormat="0" applyBorder="0" applyAlignment="0" applyProtection="0"/>
    <xf numFmtId="0" fontId="64" fillId="32" borderId="0"/>
    <xf numFmtId="0" fontId="65" fillId="32" borderId="0"/>
    <xf numFmtId="0" fontId="65" fillId="10" borderId="0" applyNumberFormat="0" applyBorder="0" applyAlignment="0" applyProtection="0"/>
    <xf numFmtId="0" fontId="64" fillId="10" borderId="0" applyNumberFormat="0" applyBorder="0" applyAlignment="0" applyProtection="0"/>
    <xf numFmtId="0" fontId="65" fillId="32" borderId="0"/>
    <xf numFmtId="0" fontId="64" fillId="32" borderId="0" applyNumberFormat="0" applyBorder="0" applyAlignment="0" applyProtection="0"/>
    <xf numFmtId="0" fontId="66" fillId="32" borderId="0" applyNumberFormat="0" applyBorder="0" applyAlignment="0" applyProtection="0"/>
    <xf numFmtId="0" fontId="64" fillId="10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5" fillId="35" borderId="0"/>
    <xf numFmtId="0" fontId="64" fillId="35" borderId="0" applyNumberFormat="0" applyBorder="0" applyAlignment="0" applyProtection="0"/>
    <xf numFmtId="0" fontId="64" fillId="35" borderId="0"/>
    <xf numFmtId="0" fontId="65" fillId="35" borderId="0"/>
    <xf numFmtId="0" fontId="65" fillId="13" borderId="0" applyNumberFormat="0" applyBorder="0" applyAlignment="0" applyProtection="0"/>
    <xf numFmtId="0" fontId="64" fillId="13" borderId="0" applyNumberFormat="0" applyBorder="0" applyAlignment="0" applyProtection="0"/>
    <xf numFmtId="0" fontId="65" fillId="35" borderId="0"/>
    <xf numFmtId="0" fontId="64" fillId="35" borderId="0" applyNumberFormat="0" applyBorder="0" applyAlignment="0" applyProtection="0"/>
    <xf numFmtId="0" fontId="66" fillId="35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5" fillId="36" borderId="0"/>
    <xf numFmtId="0" fontId="64" fillId="36" borderId="0" applyNumberFormat="0" applyBorder="0" applyAlignment="0" applyProtection="0"/>
    <xf numFmtId="0" fontId="64" fillId="36" borderId="0"/>
    <xf numFmtId="0" fontId="65" fillId="36" borderId="0"/>
    <xf numFmtId="0" fontId="65" fillId="14" borderId="0" applyNumberFormat="0" applyBorder="0" applyAlignment="0" applyProtection="0"/>
    <xf numFmtId="0" fontId="64" fillId="14" borderId="0" applyNumberFormat="0" applyBorder="0" applyAlignment="0" applyProtection="0"/>
    <xf numFmtId="0" fontId="65" fillId="36" borderId="0"/>
    <xf numFmtId="0" fontId="64" fillId="36" borderId="0" applyNumberFormat="0" applyBorder="0" applyAlignment="0" applyProtection="0"/>
    <xf numFmtId="0" fontId="66" fillId="36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5" fillId="37" borderId="0"/>
    <xf numFmtId="0" fontId="64" fillId="37" borderId="0" applyNumberFormat="0" applyBorder="0" applyAlignment="0" applyProtection="0"/>
    <xf numFmtId="0" fontId="64" fillId="37" borderId="0"/>
    <xf numFmtId="0" fontId="65" fillId="37" borderId="0"/>
    <xf numFmtId="0" fontId="65" fillId="15" borderId="0" applyNumberFormat="0" applyBorder="0" applyAlignment="0" applyProtection="0"/>
    <xf numFmtId="0" fontId="64" fillId="15" borderId="0" applyNumberFormat="0" applyBorder="0" applyAlignment="0" applyProtection="0"/>
    <xf numFmtId="0" fontId="65" fillId="37" borderId="0"/>
    <xf numFmtId="0" fontId="64" fillId="37" borderId="0" applyNumberFormat="0" applyBorder="0" applyAlignment="0" applyProtection="0"/>
    <xf numFmtId="0" fontId="66" fillId="37" borderId="0" applyNumberFormat="0" applyBorder="0" applyAlignment="0" applyProtection="0"/>
    <xf numFmtId="0" fontId="64" fillId="15" borderId="0" applyNumberFormat="0" applyBorder="0" applyAlignment="0" applyProtection="0"/>
    <xf numFmtId="9" fontId="81" fillId="0" borderId="0"/>
    <xf numFmtId="9" fontId="81" fillId="0" borderId="0"/>
    <xf numFmtId="9" fontId="81" fillId="0" borderId="0"/>
    <xf numFmtId="9" fontId="81" fillId="0" borderId="0"/>
    <xf numFmtId="9" fontId="81" fillId="0" borderId="0"/>
    <xf numFmtId="9" fontId="81" fillId="0" borderId="0"/>
    <xf numFmtId="9" fontId="81" fillId="0" borderId="0"/>
    <xf numFmtId="9" fontId="81" fillId="0" borderId="0"/>
    <xf numFmtId="9" fontId="81" fillId="0" borderId="0"/>
    <xf numFmtId="9" fontId="81" fillId="0" borderId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37" fillId="0" borderId="0" applyFont="0" applyFill="0" applyBorder="0" applyAlignment="0" applyProtection="0"/>
    <xf numFmtId="251" fontId="37" fillId="0" borderId="0" applyFont="0" applyFill="0" applyBorder="0" applyAlignment="0" applyProtection="0"/>
    <xf numFmtId="251" fontId="37" fillId="0" borderId="0" applyFont="0" applyFill="0" applyBorder="0" applyAlignment="0" applyProtection="0"/>
    <xf numFmtId="251" fontId="37" fillId="0" borderId="0" applyFont="0" applyFill="0" applyBorder="0" applyAlignment="0" applyProtection="0"/>
    <xf numFmtId="251" fontId="37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251" fontId="81" fillId="0" borderId="0" applyFont="0" applyFill="0" applyBorder="0" applyAlignment="0" applyProtection="0"/>
    <xf numFmtId="0" fontId="67" fillId="0" borderId="11" applyBorder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5" fillId="38" borderId="0"/>
    <xf numFmtId="0" fontId="64" fillId="38" borderId="0" applyNumberFormat="0" applyBorder="0" applyAlignment="0" applyProtection="0"/>
    <xf numFmtId="0" fontId="64" fillId="38" borderId="0"/>
    <xf numFmtId="0" fontId="65" fillId="38" borderId="0"/>
    <xf numFmtId="0" fontId="65" fillId="16" borderId="0" applyNumberFormat="0" applyBorder="0" applyAlignment="0" applyProtection="0"/>
    <xf numFmtId="0" fontId="64" fillId="16" borderId="0" applyNumberFormat="0" applyBorder="0" applyAlignment="0" applyProtection="0"/>
    <xf numFmtId="0" fontId="65" fillId="38" borderId="0"/>
    <xf numFmtId="0" fontId="64" fillId="38" borderId="0" applyNumberFormat="0" applyBorder="0" applyAlignment="0" applyProtection="0"/>
    <xf numFmtId="0" fontId="66" fillId="38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5" fillId="39" borderId="0"/>
    <xf numFmtId="0" fontId="64" fillId="39" borderId="0" applyNumberFormat="0" applyBorder="0" applyAlignment="0" applyProtection="0"/>
    <xf numFmtId="0" fontId="64" fillId="39" borderId="0"/>
    <xf numFmtId="0" fontId="65" fillId="39" borderId="0"/>
    <xf numFmtId="0" fontId="65" fillId="17" borderId="0" applyNumberFormat="0" applyBorder="0" applyAlignment="0" applyProtection="0"/>
    <xf numFmtId="0" fontId="64" fillId="17" borderId="0" applyNumberFormat="0" applyBorder="0" applyAlignment="0" applyProtection="0"/>
    <xf numFmtId="0" fontId="65" fillId="39" borderId="0"/>
    <xf numFmtId="0" fontId="64" fillId="39" borderId="0" applyNumberFormat="0" applyBorder="0" applyAlignment="0" applyProtection="0"/>
    <xf numFmtId="0" fontId="66" fillId="39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65" fillId="40" borderId="0"/>
    <xf numFmtId="0" fontId="64" fillId="40" borderId="0" applyNumberFormat="0" applyBorder="0" applyAlignment="0" applyProtection="0"/>
    <xf numFmtId="0" fontId="64" fillId="40" borderId="0"/>
    <xf numFmtId="0" fontId="65" fillId="40" borderId="0"/>
    <xf numFmtId="0" fontId="65" fillId="18" borderId="0" applyNumberFormat="0" applyBorder="0" applyAlignment="0" applyProtection="0"/>
    <xf numFmtId="0" fontId="64" fillId="18" borderId="0" applyNumberFormat="0" applyBorder="0" applyAlignment="0" applyProtection="0"/>
    <xf numFmtId="0" fontId="65" fillId="40" borderId="0"/>
    <xf numFmtId="0" fontId="64" fillId="40" borderId="0" applyNumberFormat="0" applyBorder="0" applyAlignment="0" applyProtection="0"/>
    <xf numFmtId="0" fontId="66" fillId="40" borderId="0" applyNumberFormat="0" applyBorder="0" applyAlignment="0" applyProtection="0"/>
    <xf numFmtId="0" fontId="64" fillId="18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5" fillId="35" borderId="0"/>
    <xf numFmtId="0" fontId="64" fillId="35" borderId="0" applyNumberFormat="0" applyBorder="0" applyAlignment="0" applyProtection="0"/>
    <xf numFmtId="0" fontId="64" fillId="35" borderId="0"/>
    <xf numFmtId="0" fontId="65" fillId="35" borderId="0"/>
    <xf numFmtId="0" fontId="65" fillId="13" borderId="0" applyNumberFormat="0" applyBorder="0" applyAlignment="0" applyProtection="0"/>
    <xf numFmtId="0" fontId="64" fillId="13" borderId="0" applyNumberFormat="0" applyBorder="0" applyAlignment="0" applyProtection="0"/>
    <xf numFmtId="0" fontId="65" fillId="35" borderId="0"/>
    <xf numFmtId="0" fontId="64" fillId="35" borderId="0" applyNumberFormat="0" applyBorder="0" applyAlignment="0" applyProtection="0"/>
    <xf numFmtId="0" fontId="66" fillId="13" borderId="0" applyNumberFormat="0" applyBorder="0" applyAlignment="0" applyProtection="0"/>
    <xf numFmtId="0" fontId="66" fillId="35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5" fillId="36" borderId="0"/>
    <xf numFmtId="0" fontId="64" fillId="36" borderId="0" applyNumberFormat="0" applyBorder="0" applyAlignment="0" applyProtection="0"/>
    <xf numFmtId="0" fontId="64" fillId="36" borderId="0"/>
    <xf numFmtId="0" fontId="65" fillId="36" borderId="0"/>
    <xf numFmtId="0" fontId="65" fillId="14" borderId="0" applyNumberFormat="0" applyBorder="0" applyAlignment="0" applyProtection="0"/>
    <xf numFmtId="0" fontId="64" fillId="14" borderId="0" applyNumberFormat="0" applyBorder="0" applyAlignment="0" applyProtection="0"/>
    <xf numFmtId="0" fontId="65" fillId="36" borderId="0"/>
    <xf numFmtId="0" fontId="64" fillId="36" borderId="0" applyNumberFormat="0" applyBorder="0" applyAlignment="0" applyProtection="0"/>
    <xf numFmtId="0" fontId="66" fillId="14" borderId="0" applyNumberFormat="0" applyBorder="0" applyAlignment="0" applyProtection="0"/>
    <xf numFmtId="0" fontId="66" fillId="36" borderId="0" applyNumberFormat="0" applyBorder="0" applyAlignment="0" applyProtection="0"/>
    <xf numFmtId="0" fontId="64" fillId="14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5" fillId="41" borderId="0"/>
    <xf numFmtId="0" fontId="64" fillId="41" borderId="0" applyNumberFormat="0" applyBorder="0" applyAlignment="0" applyProtection="0"/>
    <xf numFmtId="0" fontId="64" fillId="41" borderId="0"/>
    <xf numFmtId="0" fontId="65" fillId="41" borderId="0"/>
    <xf numFmtId="0" fontId="65" fillId="19" borderId="0" applyNumberFormat="0" applyBorder="0" applyAlignment="0" applyProtection="0"/>
    <xf numFmtId="0" fontId="64" fillId="19" borderId="0" applyNumberFormat="0" applyBorder="0" applyAlignment="0" applyProtection="0"/>
    <xf numFmtId="0" fontId="65" fillId="41" borderId="0"/>
    <xf numFmtId="0" fontId="64" fillId="41" borderId="0" applyNumberFormat="0" applyBorder="0" applyAlignment="0" applyProtection="0"/>
    <xf numFmtId="0" fontId="66" fillId="41" borderId="0" applyNumberFormat="0" applyBorder="0" applyAlignment="0" applyProtection="0"/>
    <xf numFmtId="0" fontId="64" fillId="19" borderId="0" applyNumberFormat="0" applyBorder="0" applyAlignment="0" applyProtection="0"/>
    <xf numFmtId="204" fontId="68" fillId="0" borderId="0" applyFont="0" applyFill="0" applyBorder="0" applyAlignment="0" applyProtection="0"/>
    <xf numFmtId="0" fontId="54" fillId="0" borderId="0">
      <alignment horizontal="center" wrapText="1"/>
      <protection locked="0"/>
    </xf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70" fillId="25" borderId="0"/>
    <xf numFmtId="0" fontId="69" fillId="25" borderId="0" applyNumberFormat="0" applyBorder="0" applyAlignment="0" applyProtection="0"/>
    <xf numFmtId="0" fontId="69" fillId="25" borderId="0"/>
    <xf numFmtId="0" fontId="70" fillId="25" borderId="0"/>
    <xf numFmtId="0" fontId="70" fillId="3" borderId="0" applyNumberFormat="0" applyBorder="0" applyAlignment="0" applyProtection="0"/>
    <xf numFmtId="0" fontId="69" fillId="3" borderId="0" applyNumberFormat="0" applyBorder="0" applyAlignment="0" applyProtection="0"/>
    <xf numFmtId="0" fontId="70" fillId="25" borderId="0"/>
    <xf numFmtId="0" fontId="69" fillId="25" borderId="0" applyNumberFormat="0" applyBorder="0" applyAlignment="0" applyProtection="0"/>
    <xf numFmtId="0" fontId="71" fillId="3" borderId="0" applyNumberFormat="0" applyBorder="0" applyAlignment="0" applyProtection="0"/>
    <xf numFmtId="0" fontId="71" fillId="25" borderId="0" applyNumberFormat="0" applyBorder="0" applyAlignment="0" applyProtection="0"/>
    <xf numFmtId="0" fontId="69" fillId="3" borderId="0" applyNumberFormat="0" applyBorder="0" applyAlignment="0" applyProtection="0"/>
    <xf numFmtId="0" fontId="196" fillId="0" borderId="0" applyNumberFormat="0" applyFill="0" applyBorder="0" applyAlignment="0" applyProtection="0"/>
    <xf numFmtId="0" fontId="69" fillId="0" borderId="0" applyNumberFormat="0" applyFill="0" applyBorder="0" applyProtection="0">
      <alignment horizontal="left"/>
    </xf>
    <xf numFmtId="205" fontId="32" fillId="0" borderId="0" applyFill="0" applyBorder="0" applyAlignment="0"/>
    <xf numFmtId="206" fontId="32" fillId="0" borderId="0" applyFill="0" applyBorder="0" applyAlignment="0"/>
    <xf numFmtId="207" fontId="32" fillId="0" borderId="0" applyFill="0" applyBorder="0" applyAlignment="0"/>
    <xf numFmtId="179" fontId="32" fillId="0" borderId="0" applyFill="0" applyBorder="0" applyAlignment="0"/>
    <xf numFmtId="208" fontId="32" fillId="0" borderId="0" applyFill="0" applyBorder="0" applyAlignment="0"/>
    <xf numFmtId="209" fontId="32" fillId="0" borderId="0" applyFill="0" applyBorder="0" applyAlignment="0"/>
    <xf numFmtId="210" fontId="32" fillId="0" borderId="0" applyFill="0" applyBorder="0" applyAlignment="0"/>
    <xf numFmtId="186" fontId="21" fillId="0" borderId="0" applyFill="0" applyBorder="0" applyAlignment="0"/>
    <xf numFmtId="0" fontId="72" fillId="20" borderId="1" applyNumberFormat="0" applyAlignment="0" applyProtection="0"/>
    <xf numFmtId="0" fontId="72" fillId="20" borderId="1" applyNumberFormat="0" applyAlignment="0" applyProtection="0"/>
    <xf numFmtId="0" fontId="73" fillId="42" borderId="1"/>
    <xf numFmtId="0" fontId="72" fillId="42" borderId="1" applyNumberFormat="0" applyAlignment="0" applyProtection="0"/>
    <xf numFmtId="0" fontId="73" fillId="42" borderId="1"/>
    <xf numFmtId="0" fontId="72" fillId="42" borderId="1"/>
    <xf numFmtId="0" fontId="73" fillId="42" borderId="1"/>
    <xf numFmtId="0" fontId="72" fillId="20" borderId="1" applyNumberFormat="0" applyAlignment="0" applyProtection="0"/>
    <xf numFmtId="0" fontId="72" fillId="20" borderId="1" applyNumberFormat="0" applyAlignment="0" applyProtection="0"/>
    <xf numFmtId="0" fontId="73" fillId="42" borderId="1"/>
    <xf numFmtId="0" fontId="72" fillId="42" borderId="1" applyNumberFormat="0" applyAlignment="0" applyProtection="0"/>
    <xf numFmtId="0" fontId="72" fillId="20" borderId="1" applyNumberFormat="0" applyAlignment="0" applyProtection="0"/>
    <xf numFmtId="0" fontId="74" fillId="42" borderId="1" applyNumberFormat="0" applyAlignment="0" applyProtection="0"/>
    <xf numFmtId="0" fontId="72" fillId="20" borderId="1" applyNumberFormat="0" applyAlignment="0" applyProtection="0"/>
    <xf numFmtId="0" fontId="75" fillId="0" borderId="0"/>
    <xf numFmtId="0" fontId="76" fillId="21" borderId="2" applyNumberFormat="0" applyAlignment="0" applyProtection="0"/>
    <xf numFmtId="0" fontId="76" fillId="21" borderId="2" applyNumberFormat="0" applyAlignment="0" applyProtection="0"/>
    <xf numFmtId="0" fontId="77" fillId="43" borderId="2"/>
    <xf numFmtId="0" fontId="76" fillId="43" borderId="2" applyNumberFormat="0" applyAlignment="0" applyProtection="0"/>
    <xf numFmtId="0" fontId="77" fillId="43" borderId="2"/>
    <xf numFmtId="0" fontId="76" fillId="43" borderId="2"/>
    <xf numFmtId="0" fontId="77" fillId="43" borderId="2"/>
    <xf numFmtId="0" fontId="76" fillId="21" borderId="2" applyNumberFormat="0" applyAlignment="0" applyProtection="0"/>
    <xf numFmtId="0" fontId="76" fillId="21" borderId="2" applyNumberFormat="0" applyAlignment="0" applyProtection="0"/>
    <xf numFmtId="0" fontId="77" fillId="43" borderId="2"/>
    <xf numFmtId="0" fontId="76" fillId="43" borderId="2" applyNumberFormat="0" applyAlignment="0" applyProtection="0"/>
    <xf numFmtId="0" fontId="76" fillId="21" borderId="2" applyNumberFormat="0" applyAlignment="0" applyProtection="0"/>
    <xf numFmtId="0" fontId="78" fillId="43" borderId="2" applyNumberFormat="0" applyAlignment="0" applyProtection="0"/>
    <xf numFmtId="0" fontId="76" fillId="21" borderId="2" applyNumberFormat="0" applyAlignment="0" applyProtection="0"/>
    <xf numFmtId="0" fontId="79" fillId="0" borderId="0" applyNumberFormat="0" applyFill="0" applyBorder="0" applyProtection="0">
      <alignment horizontal="right"/>
    </xf>
    <xf numFmtId="43" fontId="37" fillId="0" borderId="0" applyFont="0" applyFill="0" applyBorder="0" applyAlignment="0" applyProtection="0"/>
    <xf numFmtId="178" fontId="32" fillId="0" borderId="0"/>
    <xf numFmtId="178" fontId="32" fillId="0" borderId="0"/>
    <xf numFmtId="178" fontId="32" fillId="0" borderId="0"/>
    <xf numFmtId="178" fontId="32" fillId="0" borderId="0"/>
    <xf numFmtId="178" fontId="32" fillId="0" borderId="0"/>
    <xf numFmtId="178" fontId="32" fillId="0" borderId="0"/>
    <xf numFmtId="178" fontId="32" fillId="0" borderId="0"/>
    <xf numFmtId="178" fontId="32" fillId="0" borderId="0"/>
    <xf numFmtId="41" fontId="80" fillId="0" borderId="0" applyFont="0" applyFill="0" applyBorder="0" applyAlignment="0" applyProtection="0">
      <alignment horizontal="centerContinuous"/>
    </xf>
    <xf numFmtId="171" fontId="32" fillId="0" borderId="0"/>
    <xf numFmtId="211" fontId="80" fillId="0" borderId="0" applyFont="0" applyFill="0" applyBorder="0" applyAlignment="0" applyProtection="0">
      <alignment horizontal="centerContinuous"/>
    </xf>
    <xf numFmtId="212" fontId="80" fillId="0" borderId="0" applyFont="0" applyFill="0" applyBorder="0" applyAlignment="0" applyProtection="0">
      <alignment horizontal="centerContinuous"/>
    </xf>
    <xf numFmtId="213" fontId="80" fillId="0" borderId="0" applyFont="0" applyFill="0" applyBorder="0" applyAlignment="0" applyProtection="0">
      <alignment horizontal="centerContinuous"/>
    </xf>
    <xf numFmtId="214" fontId="80" fillId="0" borderId="0" applyFont="0" applyFill="0" applyBorder="0" applyAlignment="0" applyProtection="0">
      <alignment horizontal="centerContinuous"/>
    </xf>
    <xf numFmtId="21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7" fillId="0" borderId="0" applyFont="0" applyFill="0" applyBorder="0" applyAlignment="0" applyProtection="0"/>
    <xf numFmtId="252" fontId="40" fillId="0" borderId="0" applyFont="0" applyFill="0" applyBorder="0" applyAlignment="0" applyProtection="0"/>
    <xf numFmtId="248" fontId="40" fillId="0" borderId="0" applyFont="0" applyFill="0" applyBorder="0" applyAlignment="0" applyProtection="0"/>
    <xf numFmtId="167" fontId="194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40" fillId="0" borderId="0" applyFont="0" applyFill="0" applyBorder="0" applyAlignment="0" applyProtection="0"/>
    <xf numFmtId="253" fontId="198" fillId="0" borderId="0" applyFont="0" applyFill="0" applyBorder="0" applyAlignment="0" applyProtection="0"/>
    <xf numFmtId="253" fontId="198" fillId="0" borderId="0" applyFont="0" applyFill="0" applyBorder="0" applyAlignment="0" applyProtection="0"/>
    <xf numFmtId="253" fontId="1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/>
    <xf numFmtId="167" fontId="32" fillId="0" borderId="0"/>
    <xf numFmtId="167" fontId="32" fillId="0" borderId="0"/>
    <xf numFmtId="167" fontId="32" fillId="0" borderId="0"/>
    <xf numFmtId="167" fontId="7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/>
    <xf numFmtId="167" fontId="7" fillId="0" borderId="0" applyFont="0" applyFill="0" applyBorder="0" applyAlignment="0" applyProtection="0"/>
    <xf numFmtId="167" fontId="7" fillId="0" borderId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NumberFormat="0" applyFill="0" applyBorder="0" applyAlignment="0" applyProtection="0"/>
    <xf numFmtId="173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62" fillId="0" borderId="0"/>
    <xf numFmtId="43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/>
    <xf numFmtId="43" fontId="81" fillId="0" borderId="0" applyFont="0" applyFill="0" applyBorder="0" applyAlignment="0" applyProtection="0"/>
    <xf numFmtId="167" fontId="62" fillId="0" borderId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81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/>
    <xf numFmtId="167" fontId="82" fillId="0" borderId="0"/>
    <xf numFmtId="167" fontId="82" fillId="0" borderId="0"/>
    <xf numFmtId="167" fontId="32" fillId="0" borderId="0"/>
    <xf numFmtId="167" fontId="82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62" fillId="0" borderId="0"/>
    <xf numFmtId="261" fontId="40" fillId="0" borderId="0" applyFont="0" applyFill="0" applyBorder="0" applyAlignment="0" applyProtection="0"/>
    <xf numFmtId="167" fontId="5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7" fillId="0" borderId="0"/>
    <xf numFmtId="43" fontId="81" fillId="0" borderId="0" applyFont="0" applyFill="0" applyBorder="0" applyAlignment="0" applyProtection="0"/>
    <xf numFmtId="167" fontId="7" fillId="0" borderId="0"/>
    <xf numFmtId="167" fontId="82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7" fillId="0" borderId="0"/>
    <xf numFmtId="176" fontId="8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6" fontId="81" fillId="0" borderId="0"/>
    <xf numFmtId="176" fontId="81" fillId="0" borderId="0"/>
    <xf numFmtId="0" fontId="51" fillId="0" borderId="0"/>
    <xf numFmtId="0" fontId="51" fillId="0" borderId="0"/>
    <xf numFmtId="176" fontId="37" fillId="0" borderId="0"/>
    <xf numFmtId="37" fontId="32" fillId="0" borderId="0" applyFont="0" applyFill="0" applyBorder="0" applyAlignment="0" applyProtection="0">
      <alignment horizontal="right"/>
    </xf>
    <xf numFmtId="3" fontId="32" fillId="0" borderId="0" applyFont="0" applyFill="0" applyBorder="0" applyAlignment="0" applyProtection="0"/>
    <xf numFmtId="0" fontId="83" fillId="0" borderId="0">
      <alignment horizontal="left"/>
    </xf>
    <xf numFmtId="0" fontId="84" fillId="0" borderId="0">
      <alignment horizontal="left"/>
    </xf>
    <xf numFmtId="0" fontId="85" fillId="0" borderId="0"/>
    <xf numFmtId="0" fontId="86" fillId="0" borderId="0"/>
    <xf numFmtId="0" fontId="87" fillId="0" borderId="0">
      <alignment horizontal="left"/>
    </xf>
    <xf numFmtId="216" fontId="51" fillId="0" borderId="0">
      <alignment horizontal="center"/>
    </xf>
    <xf numFmtId="217" fontId="80" fillId="0" borderId="0" applyFont="0" applyFill="0" applyBorder="0" applyAlignment="0" applyProtection="0">
      <alignment horizontal="centerContinuous"/>
    </xf>
    <xf numFmtId="42" fontId="80" fillId="0" borderId="0" applyFont="0" applyFill="0" applyBorder="0" applyAlignment="0" applyProtection="0">
      <alignment horizontal="centerContinuous"/>
    </xf>
    <xf numFmtId="218" fontId="80" fillId="0" borderId="0" applyFont="0" applyFill="0" applyBorder="0" applyAlignment="0" applyProtection="0">
      <alignment horizontal="centerContinuous"/>
    </xf>
    <xf numFmtId="219" fontId="80" fillId="0" borderId="0" applyFont="0" applyFill="0" applyBorder="0" applyAlignment="0" applyProtection="0">
      <alignment horizontal="centerContinuous"/>
    </xf>
    <xf numFmtId="220" fontId="80" fillId="0" borderId="0" applyFont="0" applyFill="0" applyBorder="0" applyAlignment="0" applyProtection="0">
      <alignment horizontal="centerContinuous"/>
    </xf>
    <xf numFmtId="221" fontId="80" fillId="0" borderId="0" applyFont="0" applyFill="0" applyBorder="0" applyAlignment="0" applyProtection="0">
      <alignment horizontal="centerContinuous"/>
    </xf>
    <xf numFmtId="170" fontId="32" fillId="0" borderId="0"/>
    <xf numFmtId="186" fontId="21" fillId="0" borderId="0" applyFont="0" applyFill="0" applyBorder="0" applyAlignment="0" applyProtection="0"/>
    <xf numFmtId="42" fontId="32" fillId="0" borderId="0"/>
    <xf numFmtId="172" fontId="32" fillId="0" borderId="0"/>
    <xf numFmtId="0" fontId="88" fillId="0" borderId="0" applyFont="0" applyFill="0" applyBorder="0" applyAlignment="0" applyProtection="0"/>
    <xf numFmtId="175" fontId="37" fillId="0" borderId="0"/>
    <xf numFmtId="255" fontId="40" fillId="0" borderId="0"/>
    <xf numFmtId="255" fontId="40" fillId="0" borderId="0"/>
    <xf numFmtId="175" fontId="81" fillId="0" borderId="0"/>
    <xf numFmtId="255" fontId="40" fillId="0" borderId="0"/>
    <xf numFmtId="255" fontId="40" fillId="0" borderId="0"/>
    <xf numFmtId="255" fontId="40" fillId="0" borderId="0"/>
    <xf numFmtId="255" fontId="40" fillId="0" borderId="0"/>
    <xf numFmtId="175" fontId="81" fillId="0" borderId="0"/>
    <xf numFmtId="175" fontId="81" fillId="0" borderId="0"/>
    <xf numFmtId="255" fontId="40" fillId="0" borderId="0"/>
    <xf numFmtId="255" fontId="40" fillId="0" borderId="0"/>
    <xf numFmtId="255" fontId="40" fillId="0" borderId="0"/>
    <xf numFmtId="255" fontId="40" fillId="0" borderId="0"/>
    <xf numFmtId="255" fontId="40" fillId="0" borderId="0"/>
    <xf numFmtId="175" fontId="37" fillId="0" borderId="0"/>
    <xf numFmtId="222" fontId="32" fillId="42" borderId="0" applyFont="0" applyBorder="0"/>
    <xf numFmtId="0" fontId="38" fillId="0" borderId="0" applyFont="0" applyFill="0" applyBorder="0" applyAlignment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0" fontId="133" fillId="0" borderId="0" applyProtection="0"/>
    <xf numFmtId="256" fontId="32" fillId="0" borderId="0" applyFill="0" applyBorder="0" applyAlignment="0" applyProtection="0"/>
    <xf numFmtId="14" fontId="7" fillId="0" borderId="0" applyFill="0" applyBorder="0" applyAlignment="0"/>
    <xf numFmtId="15" fontId="89" fillId="0" borderId="0"/>
    <xf numFmtId="223" fontId="32" fillId="0" borderId="0" applyNumberFormat="0" applyFill="0" applyBorder="0" applyAlignment="0" applyProtection="0"/>
    <xf numFmtId="224" fontId="32" fillId="0" borderId="0" applyNumberFormat="0" applyFill="0" applyBorder="0" applyAlignment="0" applyProtection="0"/>
    <xf numFmtId="164" fontId="40" fillId="0" borderId="0"/>
    <xf numFmtId="169" fontId="37" fillId="0" borderId="0"/>
    <xf numFmtId="257" fontId="40" fillId="0" borderId="0"/>
    <xf numFmtId="257" fontId="40" fillId="0" borderId="0"/>
    <xf numFmtId="169" fontId="81" fillId="0" borderId="0"/>
    <xf numFmtId="257" fontId="40" fillId="0" borderId="0"/>
    <xf numFmtId="257" fontId="40" fillId="0" borderId="0"/>
    <xf numFmtId="257" fontId="40" fillId="0" borderId="0"/>
    <xf numFmtId="257" fontId="40" fillId="0" borderId="0"/>
    <xf numFmtId="169" fontId="81" fillId="0" borderId="0"/>
    <xf numFmtId="169" fontId="81" fillId="0" borderId="0"/>
    <xf numFmtId="257" fontId="40" fillId="0" borderId="0"/>
    <xf numFmtId="257" fontId="40" fillId="0" borderId="0"/>
    <xf numFmtId="257" fontId="40" fillId="0" borderId="0"/>
    <xf numFmtId="257" fontId="40" fillId="0" borderId="0"/>
    <xf numFmtId="257" fontId="40" fillId="0" borderId="0"/>
    <xf numFmtId="169" fontId="37" fillId="0" borderId="0"/>
    <xf numFmtId="225" fontId="32" fillId="0" borderId="0" applyFont="0" applyFill="0" applyBorder="0" applyAlignment="0" applyProtection="0"/>
    <xf numFmtId="0" fontId="31" fillId="0" borderId="0"/>
    <xf numFmtId="0" fontId="90" fillId="0" borderId="0"/>
    <xf numFmtId="0" fontId="91" fillId="0" borderId="0" applyNumberFormat="0" applyFill="0" applyBorder="0" applyProtection="0">
      <alignment horizontal="left"/>
    </xf>
    <xf numFmtId="215" fontId="32" fillId="0" borderId="0" applyFill="0" applyBorder="0" applyAlignment="0"/>
    <xf numFmtId="186" fontId="21" fillId="0" borderId="0" applyFill="0" applyBorder="0" applyAlignment="0"/>
    <xf numFmtId="215" fontId="32" fillId="0" borderId="0" applyFill="0" applyBorder="0" applyAlignment="0"/>
    <xf numFmtId="226" fontId="21" fillId="0" borderId="0" applyFill="0" applyBorder="0" applyAlignment="0"/>
    <xf numFmtId="186" fontId="21" fillId="0" borderId="0" applyFill="0" applyBorder="0" applyAlignment="0"/>
    <xf numFmtId="0" fontId="92" fillId="0" borderId="0">
      <alignment horizontal="left"/>
    </xf>
    <xf numFmtId="0" fontId="93" fillId="0" borderId="0" applyNumberFormat="0" applyFill="0" applyBorder="0" applyProtection="0">
      <alignment horizontal="right"/>
    </xf>
    <xf numFmtId="177" fontId="40" fillId="0" borderId="0" applyFont="0" applyFill="0" applyBorder="0" applyAlignment="0" applyProtection="0"/>
    <xf numFmtId="177" fontId="40" fillId="0" borderId="0"/>
    <xf numFmtId="177" fontId="40" fillId="0" borderId="0" applyFont="0" applyFill="0" applyBorder="0" applyAlignment="0" applyProtection="0"/>
    <xf numFmtId="177" fontId="81" fillId="0" borderId="0" applyFont="0" applyFill="0" applyBorder="0" applyAlignment="0" applyProtection="0"/>
    <xf numFmtId="177" fontId="81" fillId="0" borderId="0" applyFont="0" applyFill="0" applyBorder="0" applyAlignment="0" applyProtection="0"/>
    <xf numFmtId="177" fontId="81" fillId="0" borderId="0" applyFont="0" applyFill="0" applyBorder="0" applyAlignment="0" applyProtection="0"/>
    <xf numFmtId="177" fontId="40" fillId="0" borderId="0"/>
    <xf numFmtId="177" fontId="81" fillId="0" borderId="0" applyFont="0" applyFill="0" applyBorder="0" applyAlignment="0" applyProtection="0"/>
    <xf numFmtId="177" fontId="81" fillId="0" borderId="0" applyFont="0" applyFill="0" applyBorder="0" applyAlignment="0" applyProtection="0"/>
    <xf numFmtId="177" fontId="81" fillId="0" borderId="0" applyFont="0" applyFill="0" applyBorder="0" applyAlignment="0" applyProtection="0"/>
    <xf numFmtId="177" fontId="8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/>
    <xf numFmtId="0" fontId="94" fillId="0" borderId="0"/>
    <xf numFmtId="0" fontId="95" fillId="0" borderId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2" fontId="38" fillId="0" borderId="0" applyFont="0" applyFill="0" applyBorder="0" applyAlignment="0" applyProtection="0"/>
    <xf numFmtId="2" fontId="133" fillId="0" borderId="0" applyProtection="0"/>
    <xf numFmtId="2" fontId="133" fillId="0" borderId="0" applyProtection="0"/>
    <xf numFmtId="2" fontId="133" fillId="0" borderId="0" applyProtection="0"/>
    <xf numFmtId="2" fontId="133" fillId="0" borderId="0" applyProtection="0"/>
    <xf numFmtId="2" fontId="133" fillId="0" borderId="0" applyProtection="0"/>
    <xf numFmtId="2" fontId="133" fillId="0" borderId="0" applyProtection="0"/>
    <xf numFmtId="2" fontId="133" fillId="0" borderId="0" applyProtection="0"/>
    <xf numFmtId="2" fontId="133" fillId="0" borderId="0" applyProtection="0"/>
    <xf numFmtId="2" fontId="133" fillId="0" borderId="0" applyProtection="0"/>
    <xf numFmtId="2" fontId="32" fillId="0" borderId="0" applyFill="0" applyBorder="0" applyAlignment="0" applyProtection="0"/>
    <xf numFmtId="2" fontId="38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0" applyNumberFormat="0" applyFill="0" applyBorder="0" applyProtection="0">
      <alignment horizontal="right"/>
    </xf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5" fillId="26" borderId="0"/>
    <xf numFmtId="0" fontId="104" fillId="26" borderId="0" applyNumberFormat="0" applyBorder="0" applyAlignment="0" applyProtection="0"/>
    <xf numFmtId="0" fontId="104" fillId="26" borderId="0"/>
    <xf numFmtId="0" fontId="105" fillId="26" borderId="0"/>
    <xf numFmtId="0" fontId="105" fillId="4" borderId="0" applyNumberFormat="0" applyBorder="0" applyAlignment="0" applyProtection="0"/>
    <xf numFmtId="0" fontId="104" fillId="4" borderId="0" applyNumberFormat="0" applyBorder="0" applyAlignment="0" applyProtection="0"/>
    <xf numFmtId="0" fontId="105" fillId="26" borderId="0"/>
    <xf numFmtId="0" fontId="104" fillId="26" borderId="0" applyNumberFormat="0" applyBorder="0" applyAlignment="0" applyProtection="0"/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106" fillId="26" borderId="0" applyNumberFormat="0" applyBorder="0" applyAlignment="0" applyProtection="0"/>
    <xf numFmtId="0" fontId="104" fillId="4" borderId="0" applyNumberFormat="0" applyBorder="0" applyAlignment="0" applyProtection="0"/>
    <xf numFmtId="227" fontId="52" fillId="0" borderId="0"/>
    <xf numFmtId="169" fontId="52" fillId="0" borderId="0"/>
    <xf numFmtId="38" fontId="107" fillId="42" borderId="0" applyNumberFormat="0" applyBorder="0" applyAlignment="0" applyProtection="0"/>
    <xf numFmtId="38" fontId="21" fillId="42" borderId="0"/>
    <xf numFmtId="38" fontId="21" fillId="44" borderId="0" applyNumberFormat="0" applyBorder="0" applyAlignment="0" applyProtection="0"/>
    <xf numFmtId="0" fontId="108" fillId="0" borderId="0">
      <alignment horizontal="left"/>
    </xf>
    <xf numFmtId="0" fontId="125" fillId="45" borderId="15"/>
    <xf numFmtId="0" fontId="109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1" fillId="0" borderId="16" applyNumberFormat="0" applyAlignment="0" applyProtection="0">
      <alignment horizontal="left" vertical="center"/>
    </xf>
    <xf numFmtId="0" fontId="111" fillId="0" borderId="10">
      <alignment horizontal="left" vertical="center"/>
    </xf>
    <xf numFmtId="0" fontId="177" fillId="46" borderId="17">
      <alignment vertical="center" wrapText="1"/>
    </xf>
    <xf numFmtId="0" fontId="112" fillId="0" borderId="18">
      <alignment horizontal="left" vertical="top"/>
    </xf>
    <xf numFmtId="0" fontId="112" fillId="0" borderId="18">
      <alignment horizontal="left" vertical="top"/>
    </xf>
    <xf numFmtId="0" fontId="113" fillId="0" borderId="3"/>
    <xf numFmtId="0" fontId="112" fillId="0" borderId="18">
      <alignment horizontal="left" vertical="top"/>
    </xf>
    <xf numFmtId="0" fontId="113" fillId="0" borderId="3"/>
    <xf numFmtId="0" fontId="112" fillId="0" borderId="18">
      <alignment horizontal="left" vertical="top"/>
    </xf>
    <xf numFmtId="0" fontId="112" fillId="0" borderId="18">
      <alignment horizontal="left" vertical="top"/>
    </xf>
    <xf numFmtId="0" fontId="113" fillId="0" borderId="3"/>
    <xf numFmtId="0" fontId="112" fillId="0" borderId="18">
      <alignment horizontal="left" vertical="top"/>
    </xf>
    <xf numFmtId="0" fontId="113" fillId="0" borderId="3" applyNumberFormat="0" applyFill="0" applyAlignment="0" applyProtection="0"/>
    <xf numFmtId="0" fontId="112" fillId="0" borderId="18">
      <alignment horizontal="left" vertical="top"/>
    </xf>
    <xf numFmtId="0" fontId="114" fillId="0" borderId="0">
      <alignment horizontal="left"/>
    </xf>
    <xf numFmtId="0" fontId="112" fillId="0" borderId="18">
      <alignment horizontal="left" vertical="top"/>
    </xf>
    <xf numFmtId="0" fontId="115" fillId="0" borderId="18">
      <alignment horizontal="left" vertical="top"/>
    </xf>
    <xf numFmtId="0" fontId="115" fillId="0" borderId="18">
      <alignment horizontal="left" vertical="top"/>
    </xf>
    <xf numFmtId="0" fontId="116" fillId="0" borderId="4"/>
    <xf numFmtId="0" fontId="115" fillId="0" borderId="18">
      <alignment horizontal="left" vertical="top"/>
    </xf>
    <xf numFmtId="0" fontId="116" fillId="0" borderId="4"/>
    <xf numFmtId="0" fontId="115" fillId="0" borderId="18">
      <alignment horizontal="left" vertical="top"/>
    </xf>
    <xf numFmtId="0" fontId="115" fillId="0" borderId="18">
      <alignment horizontal="left" vertical="top"/>
    </xf>
    <xf numFmtId="0" fontId="116" fillId="0" borderId="4"/>
    <xf numFmtId="0" fontId="115" fillId="0" borderId="18">
      <alignment horizontal="left" vertical="top"/>
    </xf>
    <xf numFmtId="0" fontId="116" fillId="0" borderId="4" applyNumberFormat="0" applyFill="0" applyAlignment="0" applyProtection="0"/>
    <xf numFmtId="0" fontId="115" fillId="0" borderId="18">
      <alignment horizontal="left" vertical="top"/>
    </xf>
    <xf numFmtId="0" fontId="117" fillId="0" borderId="0">
      <alignment horizontal="left"/>
    </xf>
    <xf numFmtId="0" fontId="118" fillId="0" borderId="18">
      <alignment horizontal="left" vertical="top"/>
    </xf>
    <xf numFmtId="0" fontId="119" fillId="0" borderId="18">
      <alignment horizontal="left" vertical="top"/>
    </xf>
    <xf numFmtId="0" fontId="118" fillId="0" borderId="18">
      <alignment horizontal="left" vertical="top"/>
    </xf>
    <xf numFmtId="0" fontId="120" fillId="0" borderId="0">
      <alignment horizontal="left"/>
    </xf>
    <xf numFmtId="0" fontId="120" fillId="0" borderId="0">
      <alignment horizontal="left"/>
    </xf>
    <xf numFmtId="0" fontId="121" fillId="0" borderId="5"/>
    <xf numFmtId="0" fontId="122" fillId="0" borderId="0">
      <alignment horizontal="left"/>
    </xf>
    <xf numFmtId="0" fontId="121" fillId="0" borderId="5"/>
    <xf numFmtId="0" fontId="120" fillId="0" borderId="0">
      <alignment horizontal="left"/>
    </xf>
    <xf numFmtId="0" fontId="121" fillId="0" borderId="5"/>
    <xf numFmtId="0" fontId="121" fillId="0" borderId="5" applyNumberFormat="0" applyFill="0" applyAlignment="0" applyProtection="0"/>
    <xf numFmtId="0" fontId="120" fillId="0" borderId="0">
      <alignment horizontal="left"/>
    </xf>
    <xf numFmtId="0" fontId="120" fillId="0" borderId="0">
      <alignment horizontal="left"/>
    </xf>
    <xf numFmtId="0" fontId="122" fillId="0" borderId="0">
      <alignment horizontal="lef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1" fillId="0" borderId="0"/>
    <xf numFmtId="0" fontId="123" fillId="0" borderId="0"/>
    <xf numFmtId="0" fontId="121" fillId="0" borderId="0"/>
    <xf numFmtId="0" fontId="123" fillId="0" borderId="0" applyNumberFormat="0" applyFill="0" applyBorder="0" applyAlignment="0" applyProtection="0"/>
    <xf numFmtId="0" fontId="121" fillId="0" borderId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28" fontId="38" fillId="0" borderId="19">
      <alignment horizontal="left"/>
    </xf>
    <xf numFmtId="229" fontId="38" fillId="0" borderId="20">
      <alignment horizontal="left"/>
    </xf>
    <xf numFmtId="0" fontId="124" fillId="0" borderId="21">
      <alignment horizontal="right"/>
    </xf>
    <xf numFmtId="0" fontId="125" fillId="1" borderId="20">
      <alignment horizontal="left"/>
    </xf>
    <xf numFmtId="0" fontId="38" fillId="0" borderId="0" applyNumberFormat="0" applyFont="0" applyFill="0" applyBorder="0" applyAlignment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38" fillId="0" borderId="0" applyNumberFormat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30" fillId="46" borderId="22">
      <alignment horizontal="center" vertical="top" wrapText="1"/>
    </xf>
    <xf numFmtId="10" fontId="107" fillId="47" borderId="22" applyNumberFormat="0" applyBorder="0" applyAlignment="0" applyProtection="0"/>
    <xf numFmtId="10" fontId="21" fillId="47" borderId="22"/>
    <xf numFmtId="10" fontId="21" fillId="47" borderId="22"/>
    <xf numFmtId="10" fontId="21" fillId="44" borderId="22" applyNumberFormat="0" applyBorder="0" applyAlignment="0" applyProtection="0"/>
    <xf numFmtId="0" fontId="130" fillId="46" borderId="22">
      <alignment horizontal="center" vertical="top" wrapText="1"/>
    </xf>
    <xf numFmtId="0" fontId="131" fillId="29" borderId="1"/>
    <xf numFmtId="0" fontId="130" fillId="46" borderId="22">
      <alignment horizontal="center" vertical="top" wrapText="1"/>
    </xf>
    <xf numFmtId="0" fontId="131" fillId="29" borderId="1"/>
    <xf numFmtId="0" fontId="132" fillId="29" borderId="1" applyNumberFormat="0" applyAlignment="0" applyProtection="0"/>
    <xf numFmtId="0" fontId="132" fillId="29" borderId="1" applyNumberFormat="0" applyAlignment="0" applyProtection="0"/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1" fillId="29" borderId="1"/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1" fillId="29" borderId="1"/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1" fillId="29" borderId="1"/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0" fillId="46" borderId="22">
      <alignment horizontal="center" vertical="top" wrapText="1"/>
    </xf>
    <xf numFmtId="0" fontId="131" fillId="29" borderId="1"/>
    <xf numFmtId="0" fontId="130" fillId="46" borderId="22">
      <alignment horizontal="center" vertical="top" wrapText="1"/>
    </xf>
    <xf numFmtId="0" fontId="7" fillId="0" borderId="0" applyNumberFormat="0" applyFill="0" applyBorder="0" applyProtection="0">
      <alignment horizontal="left"/>
    </xf>
    <xf numFmtId="0" fontId="32" fillId="0" borderId="0"/>
    <xf numFmtId="0" fontId="133" fillId="0" borderId="20" applyNumberFormat="0" applyFill="0" applyBorder="0" applyAlignment="0">
      <alignment horizontal="centerContinuous"/>
    </xf>
    <xf numFmtId="215" fontId="32" fillId="0" borderId="0" applyFill="0" applyBorder="0" applyAlignment="0"/>
    <xf numFmtId="186" fontId="21" fillId="0" borderId="0" applyFill="0" applyBorder="0" applyAlignment="0"/>
    <xf numFmtId="215" fontId="32" fillId="0" borderId="0" applyFill="0" applyBorder="0" applyAlignment="0"/>
    <xf numFmtId="226" fontId="21" fillId="0" borderId="0" applyFill="0" applyBorder="0" applyAlignment="0"/>
    <xf numFmtId="186" fontId="21" fillId="0" borderId="0" applyFill="0" applyBorder="0" applyAlignment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/>
    <xf numFmtId="0" fontId="134" fillId="0" borderId="6"/>
    <xf numFmtId="0" fontId="135" fillId="0" borderId="6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/>
    <xf numFmtId="0" fontId="134" fillId="0" borderId="6" applyNumberFormat="0" applyFill="0" applyAlignment="0" applyProtection="0"/>
    <xf numFmtId="0" fontId="136" fillId="0" borderId="6" applyNumberFormat="0" applyFill="0" applyAlignment="0" applyProtection="0"/>
    <xf numFmtId="0" fontId="134" fillId="0" borderId="6" applyNumberFormat="0" applyFill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137" fillId="0" borderId="23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30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32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34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0" fontId="138" fillId="22" borderId="0" applyNumberFormat="0" applyBorder="0" applyAlignment="0" applyProtection="0"/>
    <xf numFmtId="0" fontId="138" fillId="22" borderId="0" applyNumberFormat="0" applyBorder="0" applyAlignment="0" applyProtection="0"/>
    <xf numFmtId="0" fontId="139" fillId="46" borderId="0"/>
    <xf numFmtId="0" fontId="138" fillId="46" borderId="0" applyNumberFormat="0" applyBorder="0" applyAlignment="0" applyProtection="0"/>
    <xf numFmtId="0" fontId="138" fillId="46" borderId="0"/>
    <xf numFmtId="0" fontId="139" fillId="46" borderId="0"/>
    <xf numFmtId="0" fontId="139" fillId="22" borderId="0" applyNumberFormat="0" applyBorder="0" applyAlignment="0" applyProtection="0"/>
    <xf numFmtId="0" fontId="138" fillId="22" borderId="0" applyNumberFormat="0" applyBorder="0" applyAlignment="0" applyProtection="0"/>
    <xf numFmtId="0" fontId="139" fillId="46" borderId="0"/>
    <xf numFmtId="0" fontId="138" fillId="46" borderId="0" applyNumberFormat="0" applyBorder="0" applyAlignment="0" applyProtection="0"/>
    <xf numFmtId="0" fontId="140" fillId="22" borderId="0" applyNumberFormat="0" applyBorder="0" applyAlignment="0" applyProtection="0"/>
    <xf numFmtId="0" fontId="140" fillId="46" borderId="0" applyNumberFormat="0" applyBorder="0" applyAlignment="0" applyProtection="0"/>
    <xf numFmtId="0" fontId="138" fillId="22" borderId="0" applyNumberFormat="0" applyBorder="0" applyAlignment="0" applyProtection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0" fontId="47" fillId="0" borderId="0"/>
    <xf numFmtId="173" fontId="142" fillId="0" borderId="0"/>
    <xf numFmtId="173" fontId="143" fillId="0" borderId="0"/>
    <xf numFmtId="173" fontId="144" fillId="0" borderId="0"/>
    <xf numFmtId="0" fontId="81" fillId="0" borderId="0"/>
    <xf numFmtId="0" fontId="81" fillId="0" borderId="0"/>
    <xf numFmtId="0" fontId="81" fillId="0" borderId="0"/>
    <xf numFmtId="0" fontId="3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0" borderId="0"/>
    <xf numFmtId="0" fontId="82" fillId="0" borderId="0"/>
    <xf numFmtId="0" fontId="145" fillId="0" borderId="0"/>
    <xf numFmtId="0" fontId="62" fillId="0" borderId="0"/>
    <xf numFmtId="0" fontId="81" fillId="0" borderId="0"/>
    <xf numFmtId="0" fontId="81" fillId="0" borderId="0"/>
    <xf numFmtId="0" fontId="62" fillId="0" borderId="0"/>
    <xf numFmtId="0" fontId="81" fillId="0" borderId="0"/>
    <xf numFmtId="0" fontId="62" fillId="0" borderId="0"/>
    <xf numFmtId="0" fontId="32" fillId="0" borderId="0"/>
    <xf numFmtId="0" fontId="32" fillId="0" borderId="0"/>
    <xf numFmtId="0" fontId="40" fillId="0" borderId="0"/>
    <xf numFmtId="0" fontId="207" fillId="0" borderId="0"/>
    <xf numFmtId="0" fontId="89" fillId="0" borderId="0"/>
    <xf numFmtId="0" fontId="89" fillId="0" borderId="0"/>
    <xf numFmtId="0" fontId="89" fillId="0" borderId="0"/>
    <xf numFmtId="0" fontId="63" fillId="0" borderId="0"/>
    <xf numFmtId="0" fontId="207" fillId="0" borderId="0"/>
    <xf numFmtId="0" fontId="207" fillId="0" borderId="0"/>
    <xf numFmtId="0" fontId="81" fillId="0" borderId="0"/>
    <xf numFmtId="0" fontId="7" fillId="0" borderId="0"/>
    <xf numFmtId="0" fontId="81" fillId="0" borderId="0"/>
    <xf numFmtId="0" fontId="32" fillId="0" borderId="0"/>
    <xf numFmtId="0" fontId="32" fillId="0" borderId="0"/>
    <xf numFmtId="0" fontId="32" fillId="0" borderId="0"/>
    <xf numFmtId="0" fontId="81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1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0" fillId="0" borderId="0"/>
    <xf numFmtId="0" fontId="32" fillId="0" borderId="0"/>
    <xf numFmtId="0" fontId="7" fillId="0" borderId="0"/>
    <xf numFmtId="0" fontId="81" fillId="0" borderId="0"/>
    <xf numFmtId="0" fontId="32" fillId="0" borderId="0"/>
    <xf numFmtId="0" fontId="7" fillId="0" borderId="0"/>
    <xf numFmtId="0" fontId="81" fillId="0" borderId="0"/>
    <xf numFmtId="0" fontId="8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2" fillId="0" borderId="0"/>
    <xf numFmtId="0" fontId="32" fillId="0" borderId="0"/>
    <xf numFmtId="0" fontId="32" fillId="0" borderId="0"/>
    <xf numFmtId="0" fontId="82" fillId="0" borderId="0"/>
    <xf numFmtId="0" fontId="32" fillId="0" borderId="0"/>
    <xf numFmtId="0" fontId="82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1" fillId="0" borderId="0"/>
    <xf numFmtId="0" fontId="62" fillId="0" borderId="0"/>
    <xf numFmtId="0" fontId="62" fillId="0" borderId="0"/>
    <xf numFmtId="0" fontId="32" fillId="0" borderId="0"/>
    <xf numFmtId="0" fontId="81" fillId="0" borderId="0"/>
    <xf numFmtId="0" fontId="32" fillId="0" borderId="0"/>
    <xf numFmtId="0" fontId="81" fillId="0" borderId="0"/>
    <xf numFmtId="0" fontId="32" fillId="0" borderId="0"/>
    <xf numFmtId="0" fontId="62" fillId="0" borderId="0"/>
    <xf numFmtId="0" fontId="81" fillId="0" borderId="0"/>
    <xf numFmtId="0" fontId="81" fillId="0" borderId="0"/>
    <xf numFmtId="0" fontId="81" fillId="0" borderId="0"/>
    <xf numFmtId="0" fontId="32" fillId="0" borderId="0"/>
    <xf numFmtId="0" fontId="81" fillId="0" borderId="0"/>
    <xf numFmtId="0" fontId="32" fillId="0" borderId="0"/>
    <xf numFmtId="0" fontId="7" fillId="0" borderId="0"/>
    <xf numFmtId="199" fontId="40" fillId="0" borderId="0"/>
    <xf numFmtId="0" fontId="81" fillId="0" borderId="0"/>
    <xf numFmtId="0" fontId="7" fillId="0" borderId="0"/>
    <xf numFmtId="0" fontId="81" fillId="0" borderId="0"/>
    <xf numFmtId="0" fontId="81" fillId="0" borderId="0"/>
    <xf numFmtId="0" fontId="32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51" fillId="0" borderId="0"/>
    <xf numFmtId="0" fontId="81" fillId="0" borderId="0"/>
    <xf numFmtId="0" fontId="81" fillId="0" borderId="0"/>
    <xf numFmtId="0" fontId="81" fillId="0" borderId="0"/>
    <xf numFmtId="0" fontId="5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51" fillId="0" borderId="0"/>
    <xf numFmtId="0" fontId="81" fillId="0" borderId="0"/>
    <xf numFmtId="0" fontId="81" fillId="0" borderId="0"/>
    <xf numFmtId="183" fontId="146" fillId="0" borderId="0"/>
    <xf numFmtId="0" fontId="147" fillId="0" borderId="0"/>
    <xf numFmtId="0" fontId="148" fillId="0" borderId="0"/>
    <xf numFmtId="0" fontId="117" fillId="0" borderId="0"/>
    <xf numFmtId="0" fontId="32" fillId="23" borderId="7" applyNumberFormat="0" applyFont="0" applyAlignment="0" applyProtection="0"/>
    <xf numFmtId="0" fontId="32" fillId="23" borderId="7" applyNumberFormat="0" applyFont="0" applyAlignment="0" applyProtection="0"/>
    <xf numFmtId="0" fontId="32" fillId="47" borderId="7"/>
    <xf numFmtId="0" fontId="32" fillId="47" borderId="7" applyNumberFormat="0" applyFont="0" applyAlignment="0" applyProtection="0"/>
    <xf numFmtId="0" fontId="32" fillId="47" borderId="7"/>
    <xf numFmtId="0" fontId="32" fillId="23" borderId="7" applyNumberFormat="0" applyFont="0" applyAlignment="0" applyProtection="0"/>
    <xf numFmtId="0" fontId="32" fillId="23" borderId="7" applyNumberFormat="0" applyFont="0" applyAlignment="0" applyProtection="0"/>
    <xf numFmtId="0" fontId="32" fillId="47" borderId="7" applyNumberFormat="0" applyFont="0" applyAlignment="0" applyProtection="0"/>
    <xf numFmtId="0" fontId="32" fillId="23" borderId="7" applyNumberFormat="0" applyFont="0" applyAlignment="0" applyProtection="0"/>
    <xf numFmtId="0" fontId="32" fillId="47" borderId="7" applyNumberFormat="0" applyFont="0" applyAlignment="0" applyProtection="0"/>
    <xf numFmtId="0" fontId="32" fillId="23" borderId="7" applyNumberFormat="0" applyFont="0" applyAlignment="0" applyProtection="0"/>
    <xf numFmtId="40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0" fillId="0" borderId="0"/>
    <xf numFmtId="236" fontId="39" fillId="0" borderId="0" applyFont="0" applyFill="0" applyBorder="0" applyAlignment="0" applyProtection="0"/>
    <xf numFmtId="0" fontId="91" fillId="0" borderId="0" applyNumberFormat="0" applyFill="0" applyBorder="0" applyProtection="0">
      <alignment horizontal="left"/>
    </xf>
    <xf numFmtId="0" fontId="151" fillId="20" borderId="8" applyNumberFormat="0" applyAlignment="0" applyProtection="0"/>
    <xf numFmtId="0" fontId="151" fillId="20" borderId="8" applyNumberFormat="0" applyAlignment="0" applyProtection="0"/>
    <xf numFmtId="0" fontId="152" fillId="42" borderId="8"/>
    <xf numFmtId="0" fontId="151" fillId="42" borderId="8" applyNumberFormat="0" applyAlignment="0" applyProtection="0"/>
    <xf numFmtId="0" fontId="152" fillId="42" borderId="8"/>
    <xf numFmtId="0" fontId="151" fillId="42" borderId="8"/>
    <xf numFmtId="0" fontId="152" fillId="42" borderId="8"/>
    <xf numFmtId="0" fontId="151" fillId="20" borderId="8" applyNumberFormat="0" applyAlignment="0" applyProtection="0"/>
    <xf numFmtId="0" fontId="151" fillId="20" borderId="8" applyNumberFormat="0" applyAlignment="0" applyProtection="0"/>
    <xf numFmtId="0" fontId="152" fillId="42" borderId="8"/>
    <xf numFmtId="0" fontId="151" fillId="42" borderId="8" applyNumberFormat="0" applyAlignment="0" applyProtection="0"/>
    <xf numFmtId="0" fontId="151" fillId="20" borderId="8" applyNumberFormat="0" applyAlignment="0" applyProtection="0"/>
    <xf numFmtId="0" fontId="153" fillId="42" borderId="8" applyNumberFormat="0" applyAlignment="0" applyProtection="0"/>
    <xf numFmtId="0" fontId="151" fillId="20" borderId="8" applyNumberFormat="0" applyAlignment="0" applyProtection="0"/>
    <xf numFmtId="0" fontId="154" fillId="0" borderId="0">
      <alignment horizontal="left"/>
    </xf>
    <xf numFmtId="14" fontId="54" fillId="0" borderId="0">
      <alignment horizontal="center" wrapText="1"/>
      <protection locked="0"/>
    </xf>
    <xf numFmtId="9" fontId="37" fillId="0" borderId="0" applyFont="0" applyFill="0" applyBorder="0" applyAlignment="0" applyProtection="0"/>
    <xf numFmtId="237" fontId="80" fillId="0" borderId="0" applyFont="0" applyFill="0" applyBorder="0" applyAlignment="0" applyProtection="0">
      <alignment horizontal="centerContinuous"/>
    </xf>
    <xf numFmtId="194" fontId="80" fillId="0" borderId="0" applyFont="0" applyFill="0" applyBorder="0" applyAlignment="0" applyProtection="0">
      <alignment horizontal="centerContinuous"/>
    </xf>
    <xf numFmtId="233" fontId="21" fillId="0" borderId="0" applyFont="0" applyFill="0" applyBorder="0" applyAlignment="0" applyProtection="0"/>
    <xf numFmtId="238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2" fillId="0" borderId="0"/>
    <xf numFmtId="9" fontId="81" fillId="0" borderId="0" applyFont="0" applyFill="0" applyBorder="0" applyAlignment="0" applyProtection="0"/>
    <xf numFmtId="9" fontId="62" fillId="0" borderId="0"/>
    <xf numFmtId="9" fontId="81" fillId="0" borderId="0" applyFont="0" applyFill="0" applyBorder="0" applyAlignment="0" applyProtection="0"/>
    <xf numFmtId="9" fontId="62" fillId="0" borderId="0"/>
    <xf numFmtId="9" fontId="81" fillId="0" borderId="0" applyFont="0" applyFill="0" applyBorder="0" applyAlignment="0" applyProtection="0"/>
    <xf numFmtId="9" fontId="7" fillId="0" borderId="0"/>
    <xf numFmtId="9" fontId="81" fillId="0" borderId="0" applyFont="0" applyFill="0" applyBorder="0" applyAlignment="0" applyProtection="0"/>
    <xf numFmtId="9" fontId="7" fillId="0" borderId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/>
    <xf numFmtId="9" fontId="7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32" fillId="0" borderId="0"/>
    <xf numFmtId="9" fontId="81" fillId="0" borderId="0" applyFont="0" applyFill="0" applyBorder="0" applyAlignment="0" applyProtection="0"/>
    <xf numFmtId="9" fontId="81" fillId="0" borderId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Fill="0" applyBorder="0" applyProtection="0">
      <alignment horizontal="right"/>
    </xf>
    <xf numFmtId="215" fontId="32" fillId="0" borderId="0" applyFill="0" applyBorder="0" applyAlignment="0"/>
    <xf numFmtId="186" fontId="21" fillId="0" borderId="0" applyFill="0" applyBorder="0" applyAlignment="0"/>
    <xf numFmtId="215" fontId="32" fillId="0" borderId="0" applyFill="0" applyBorder="0" applyAlignment="0"/>
    <xf numFmtId="226" fontId="21" fillId="0" borderId="0" applyFill="0" applyBorder="0" applyAlignment="0"/>
    <xf numFmtId="186" fontId="21" fillId="0" borderId="0" applyFill="0" applyBorder="0" applyAlignment="0"/>
    <xf numFmtId="4" fontId="92" fillId="0" borderId="0">
      <alignment horizontal="right"/>
    </xf>
    <xf numFmtId="4" fontId="32" fillId="0" borderId="0" applyFont="0" applyFill="0" applyBorder="0" applyProtection="0">
      <alignment horizontal="right"/>
    </xf>
    <xf numFmtId="9" fontId="32" fillId="0" borderId="0" applyNumberFormat="0" applyFill="0" applyBorder="0" applyAlignment="0" applyProtection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55" fillId="0" borderId="23">
      <alignment horizontal="center"/>
    </xf>
    <xf numFmtId="3" fontId="89" fillId="0" borderId="0" applyFont="0" applyFill="0" applyBorder="0" applyAlignment="0" applyProtection="0"/>
    <xf numFmtId="0" fontId="89" fillId="48" borderId="0" applyNumberFormat="0" applyFont="0" applyBorder="0" applyAlignment="0" applyProtection="0"/>
    <xf numFmtId="1" fontId="32" fillId="0" borderId="24" applyNumberFormat="0" applyFill="0" applyAlignment="0" applyProtection="0">
      <alignment horizontal="center" vertical="center"/>
    </xf>
    <xf numFmtId="1" fontId="32" fillId="0" borderId="24" applyNumberFormat="0" applyFill="0" applyAlignment="0" applyProtection="0">
      <alignment horizontal="center" vertical="center"/>
    </xf>
    <xf numFmtId="1" fontId="32" fillId="0" borderId="24" applyNumberFormat="0" applyFill="0" applyAlignment="0" applyProtection="0">
      <alignment horizontal="center" vertical="center"/>
    </xf>
    <xf numFmtId="1" fontId="32" fillId="0" borderId="24" applyNumberFormat="0" applyFill="0" applyAlignment="0" applyProtection="0">
      <alignment horizontal="center" vertical="center"/>
    </xf>
    <xf numFmtId="1" fontId="32" fillId="0" borderId="24" applyNumberFormat="0" applyFill="0" applyAlignment="0" applyProtection="0">
      <alignment horizontal="center" vertical="center"/>
    </xf>
    <xf numFmtId="1" fontId="32" fillId="0" borderId="24" applyNumberFormat="0" applyFill="0" applyAlignment="0" applyProtection="0">
      <alignment horizontal="center" vertical="center"/>
    </xf>
    <xf numFmtId="1" fontId="32" fillId="0" borderId="24" applyNumberFormat="0" applyFill="0" applyAlignment="0" applyProtection="0">
      <alignment horizontal="center" vertical="center"/>
    </xf>
    <xf numFmtId="1" fontId="32" fillId="0" borderId="24">
      <alignment horizontal="center" vertical="center"/>
    </xf>
    <xf numFmtId="1" fontId="32" fillId="0" borderId="24" applyNumberFormat="0" applyFill="0" applyAlignment="0" applyProtection="0">
      <alignment horizontal="center" vertical="center"/>
    </xf>
    <xf numFmtId="1" fontId="32" fillId="0" borderId="24" applyNumberFormat="0" applyFill="0" applyAlignment="0" applyProtection="0">
      <alignment horizontal="center" vertical="center"/>
    </xf>
    <xf numFmtId="1" fontId="32" fillId="0" borderId="24" applyNumberFormat="0" applyFill="0" applyAlignment="0" applyProtection="0">
      <alignment horizontal="center" vertical="center"/>
    </xf>
    <xf numFmtId="1" fontId="32" fillId="0" borderId="24" applyNumberFormat="0" applyFill="0" applyAlignment="0" applyProtection="0">
      <alignment horizontal="center" vertical="center"/>
    </xf>
    <xf numFmtId="1" fontId="32" fillId="0" borderId="24" applyNumberFormat="0" applyFill="0" applyAlignment="0" applyProtection="0">
      <alignment horizontal="center" vertical="center"/>
    </xf>
    <xf numFmtId="1" fontId="32" fillId="0" borderId="24" applyNumberFormat="0" applyFill="0" applyAlignment="0" applyProtection="0">
      <alignment horizontal="center" vertical="center"/>
    </xf>
    <xf numFmtId="37" fontId="46" fillId="0" borderId="0"/>
    <xf numFmtId="4" fontId="156" fillId="0" borderId="0">
      <alignment horizontal="right"/>
    </xf>
    <xf numFmtId="0" fontId="98" fillId="0" borderId="25">
      <alignment vertical="center"/>
    </xf>
    <xf numFmtId="0" fontId="99" fillId="0" borderId="25">
      <alignment vertical="center"/>
    </xf>
    <xf numFmtId="0" fontId="98" fillId="0" borderId="25">
      <alignment vertical="center"/>
    </xf>
    <xf numFmtId="0" fontId="157" fillId="0" borderId="0">
      <alignment horizontal="left"/>
    </xf>
    <xf numFmtId="0" fontId="158" fillId="0" borderId="0">
      <alignment horizontal="left"/>
    </xf>
    <xf numFmtId="179" fontId="40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159" fillId="49" borderId="14"/>
    <xf numFmtId="233" fontId="21" fillId="0" borderId="0">
      <alignment horizontal="center"/>
    </xf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137" fillId="0" borderId="0"/>
    <xf numFmtId="0" fontId="160" fillId="0" borderId="0"/>
    <xf numFmtId="3" fontId="32" fillId="0" borderId="22" applyNumberFormat="0" applyFont="0" applyFill="0" applyAlignment="0" applyProtection="0">
      <alignment vertical="center"/>
    </xf>
    <xf numFmtId="0" fontId="161" fillId="0" borderId="0">
      <alignment horizontal="left"/>
    </xf>
    <xf numFmtId="0" fontId="162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17" fillId="0" borderId="0"/>
    <xf numFmtId="0" fontId="114" fillId="0" borderId="0"/>
    <xf numFmtId="0" fontId="100" fillId="0" borderId="0"/>
    <xf numFmtId="0" fontId="101" fillId="0" borderId="0"/>
    <xf numFmtId="0" fontId="163" fillId="0" borderId="0"/>
    <xf numFmtId="0" fontId="164" fillId="0" borderId="0"/>
    <xf numFmtId="0" fontId="163" fillId="0" borderId="0"/>
    <xf numFmtId="0" fontId="164" fillId="0" borderId="0"/>
    <xf numFmtId="0" fontId="165" fillId="0" borderId="0"/>
    <xf numFmtId="0" fontId="165" fillId="0" borderId="0"/>
    <xf numFmtId="0" fontId="163" fillId="0" borderId="0"/>
    <xf numFmtId="0" fontId="164" fillId="0" borderId="0"/>
    <xf numFmtId="0" fontId="163" fillId="0" borderId="0"/>
    <xf numFmtId="0" fontId="164" fillId="0" borderId="0"/>
    <xf numFmtId="49" fontId="7" fillId="0" borderId="0" applyFill="0" applyBorder="0" applyAlignment="0"/>
    <xf numFmtId="239" fontId="21" fillId="0" borderId="0" applyFill="0" applyBorder="0" applyAlignment="0"/>
    <xf numFmtId="239" fontId="21" fillId="0" borderId="0" applyFill="0" applyBorder="0" applyAlignment="0"/>
    <xf numFmtId="38" fontId="32" fillId="0" borderId="0" applyNumberFormat="0" applyFont="0" applyFill="0" applyAlignment="0" applyProtection="0"/>
    <xf numFmtId="0" fontId="201" fillId="0" borderId="0">
      <alignment horizontal="center" vertical="top"/>
    </xf>
    <xf numFmtId="40" fontId="203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/>
    <xf numFmtId="0" fontId="163" fillId="0" borderId="0"/>
    <xf numFmtId="0" fontId="164" fillId="0" borderId="0"/>
    <xf numFmtId="0" fontId="168" fillId="0" borderId="9" applyNumberFormat="0" applyFill="0" applyAlignment="0" applyProtection="0"/>
    <xf numFmtId="0" fontId="168" fillId="0" borderId="9" applyNumberFormat="0" applyFill="0" applyAlignment="0" applyProtection="0"/>
    <xf numFmtId="0" fontId="169" fillId="0" borderId="9"/>
    <xf numFmtId="0" fontId="168" fillId="0" borderId="9"/>
    <xf numFmtId="0" fontId="169" fillId="0" borderId="9"/>
    <xf numFmtId="0" fontId="168" fillId="0" borderId="9" applyNumberFormat="0" applyFill="0" applyAlignment="0" applyProtection="0"/>
    <xf numFmtId="0" fontId="168" fillId="0" borderId="9" applyNumberFormat="0" applyFill="0" applyAlignment="0" applyProtection="0"/>
    <xf numFmtId="0" fontId="169" fillId="0" borderId="9"/>
    <xf numFmtId="0" fontId="168" fillId="0" borderId="9" applyNumberFormat="0" applyFill="0" applyAlignment="0" applyProtection="0"/>
    <xf numFmtId="0" fontId="170" fillId="0" borderId="9" applyNumberFormat="0" applyFill="0" applyAlignment="0" applyProtection="0"/>
    <xf numFmtId="0" fontId="168" fillId="0" borderId="9" applyNumberFormat="0" applyFill="0" applyAlignment="0" applyProtection="0"/>
    <xf numFmtId="0" fontId="46" fillId="0" borderId="0"/>
    <xf numFmtId="40" fontId="46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262" fontId="204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69" fillId="50" borderId="26" applyNumberFormat="0" applyAlignment="0" applyProtection="0"/>
    <xf numFmtId="0" fontId="173" fillId="0" borderId="0" applyNumberFormat="0" applyFill="0" applyBorder="0" applyProtection="0">
      <alignment horizontal="right"/>
    </xf>
    <xf numFmtId="240" fontId="32" fillId="0" borderId="0" applyFont="0" applyFill="0" applyBorder="0" applyAlignment="0" applyProtection="0"/>
    <xf numFmtId="241" fontId="32" fillId="0" borderId="0" applyFont="0" applyFill="0" applyBorder="0" applyAlignment="0" applyProtection="0"/>
    <xf numFmtId="240" fontId="32" fillId="0" borderId="0" applyNumberFormat="0" applyFill="0" applyBorder="0" applyAlignment="0" applyProtection="0"/>
    <xf numFmtId="240" fontId="32" fillId="0" borderId="0" applyFont="0" applyFill="0" applyBorder="0" applyAlignment="0" applyProtection="0"/>
    <xf numFmtId="241" fontId="32" fillId="0" borderId="0" applyNumberFormat="0" applyFill="0" applyBorder="0" applyAlignment="0" applyProtection="0"/>
    <xf numFmtId="241" fontId="32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/>
    <xf numFmtId="0" fontId="174" fillId="0" borderId="0"/>
    <xf numFmtId="0" fontId="175" fillId="0" borderId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/>
    <xf numFmtId="0" fontId="17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7" fillId="0" borderId="0">
      <alignment horizontal="left"/>
    </xf>
    <xf numFmtId="0" fontId="67" fillId="0" borderId="27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2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245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2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245" fontId="53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2" fillId="0" borderId="0" applyFont="0" applyFill="0" applyBorder="0" applyAlignment="0" applyProtection="0"/>
    <xf numFmtId="8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2" fillId="0" borderId="0" applyFont="0" applyFill="0" applyBorder="0" applyAlignment="0" applyProtection="0"/>
    <xf numFmtId="245" fontId="5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246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245" fontId="53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245" fontId="53" fillId="0" borderId="0" applyFont="0" applyFill="0" applyBorder="0" applyAlignment="0" applyProtection="0"/>
    <xf numFmtId="246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246" fontId="46" fillId="0" borderId="0" applyFont="0" applyFill="0" applyBorder="0" applyAlignment="0" applyProtection="0"/>
    <xf numFmtId="44" fontId="32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5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4" fontId="32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59" fontId="32" fillId="0" borderId="0" applyFont="0" applyFill="0" applyBorder="0" applyAlignment="0" applyProtection="0"/>
    <xf numFmtId="260" fontId="32" fillId="0" borderId="0" applyFont="0" applyFill="0" applyBorder="0" applyAlignment="0" applyProtection="0"/>
    <xf numFmtId="259" fontId="32" fillId="0" borderId="0" applyNumberFormat="0" applyFill="0" applyBorder="0" applyAlignment="0" applyProtection="0"/>
    <xf numFmtId="259" fontId="32" fillId="0" borderId="0" applyNumberFormat="0" applyFill="0" applyBorder="0" applyAlignment="0" applyProtection="0"/>
    <xf numFmtId="259" fontId="32" fillId="0" borderId="0" applyNumberFormat="0" applyFill="0" applyBorder="0" applyAlignment="0" applyProtection="0"/>
    <xf numFmtId="259" fontId="32" fillId="0" borderId="0" applyNumberFormat="0" applyFill="0" applyBorder="0" applyAlignment="0" applyProtection="0"/>
    <xf numFmtId="259" fontId="32" fillId="0" borderId="0" applyNumberFormat="0" applyFill="0" applyBorder="0" applyAlignment="0" applyProtection="0"/>
    <xf numFmtId="167" fontId="32" fillId="0" borderId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79" fillId="0" borderId="0"/>
    <xf numFmtId="171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2" fontId="180" fillId="0" borderId="0" applyFont="0" applyFill="0" applyBorder="0" applyAlignment="0" applyProtection="0"/>
    <xf numFmtId="44" fontId="180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9" fontId="182" fillId="0" borderId="0" applyFont="0" applyFill="0" applyBorder="0" applyAlignment="0" applyProtection="0"/>
    <xf numFmtId="0" fontId="40" fillId="0" borderId="0"/>
    <xf numFmtId="0" fontId="40" fillId="0" borderId="0"/>
    <xf numFmtId="0" fontId="200" fillId="0" borderId="0"/>
    <xf numFmtId="0" fontId="202" fillId="0" borderId="0"/>
    <xf numFmtId="0" fontId="40" fillId="0" borderId="0"/>
    <xf numFmtId="0" fontId="202" fillId="0" borderId="0"/>
    <xf numFmtId="0" fontId="40" fillId="0" borderId="0"/>
    <xf numFmtId="0" fontId="40" fillId="0" borderId="0"/>
    <xf numFmtId="0" fontId="40" fillId="0" borderId="0"/>
    <xf numFmtId="0" fontId="200" fillId="0" borderId="0"/>
    <xf numFmtId="0" fontId="32" fillId="0" borderId="0"/>
    <xf numFmtId="0" fontId="205" fillId="0" borderId="0"/>
    <xf numFmtId="242" fontId="183" fillId="0" borderId="0" applyFont="0" applyFill="0" applyBorder="0" applyAlignment="0" applyProtection="0"/>
    <xf numFmtId="209" fontId="183" fillId="0" borderId="0" applyFont="0" applyFill="0" applyBorder="0" applyAlignment="0" applyProtection="0"/>
    <xf numFmtId="0" fontId="206" fillId="0" borderId="0" applyFont="0" applyFill="0" applyBorder="0" applyAlignment="0" applyProtection="0"/>
    <xf numFmtId="243" fontId="183" fillId="0" borderId="0" applyFont="0" applyFill="0" applyBorder="0" applyAlignment="0" applyProtection="0"/>
    <xf numFmtId="244" fontId="18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2" fillId="0" borderId="0"/>
    <xf numFmtId="183" fontId="48" fillId="0" borderId="0"/>
    <xf numFmtId="167" fontId="187" fillId="0" borderId="0" applyFont="0" applyFill="0" applyBorder="0" applyAlignment="0" applyProtection="0"/>
    <xf numFmtId="41" fontId="51" fillId="0" borderId="0" applyFont="0" applyFill="0" applyBorder="0" applyAlignment="0" applyProtection="0"/>
    <xf numFmtId="167" fontId="133" fillId="0" borderId="0" applyFont="0" applyFill="0" applyBorder="0" applyAlignment="0" applyProtection="0"/>
    <xf numFmtId="1" fontId="59" fillId="0" borderId="0" applyFont="0" applyFill="0" applyBorder="0" applyAlignment="0" applyProtection="0">
      <alignment horizontal="right"/>
    </xf>
    <xf numFmtId="181" fontId="44" fillId="0" borderId="0" applyFont="0" applyFill="0" applyBorder="0" applyAlignment="0" applyProtection="0"/>
    <xf numFmtId="196" fontId="133" fillId="0" borderId="0" applyBorder="0"/>
    <xf numFmtId="1" fontId="44" fillId="0" borderId="0" applyFont="0" applyFill="0" applyBorder="0" applyAlignment="0" applyProtection="0">
      <alignment horizontal="right"/>
    </xf>
    <xf numFmtId="43" fontId="188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32" fillId="0" borderId="0"/>
    <xf numFmtId="198" fontId="189" fillId="0" borderId="0">
      <alignment vertical="center"/>
    </xf>
    <xf numFmtId="199" fontId="51" fillId="0" borderId="0" applyFill="0" applyBorder="0" applyProtection="0">
      <alignment vertical="center"/>
    </xf>
    <xf numFmtId="199" fontId="190" fillId="0" borderId="0" applyFill="0" applyBorder="0" applyProtection="0">
      <alignment vertical="center"/>
    </xf>
    <xf numFmtId="181" fontId="59" fillId="0" borderId="0" applyFont="0" applyFill="0" applyBorder="0" applyAlignment="0" applyProtection="0"/>
    <xf numFmtId="247" fontId="191" fillId="0" borderId="0" applyFont="0" applyFill="0" applyBorder="0" applyAlignment="0" applyProtection="0"/>
    <xf numFmtId="200" fontId="191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6" fontId="46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208" fillId="0" borderId="0"/>
    <xf numFmtId="0" fontId="37" fillId="0" borderId="0"/>
    <xf numFmtId="0" fontId="37" fillId="0" borderId="0"/>
    <xf numFmtId="0" fontId="34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168" fillId="0" borderId="34" applyNumberFormat="0" applyFill="0" applyAlignment="0" applyProtection="0"/>
    <xf numFmtId="0" fontId="170" fillId="0" borderId="34" applyNumberFormat="0" applyFill="0" applyAlignment="0" applyProtection="0"/>
    <xf numFmtId="0" fontId="169" fillId="0" borderId="34"/>
    <xf numFmtId="0" fontId="168" fillId="0" borderId="34" applyNumberFormat="0" applyFill="0" applyAlignment="0" applyProtection="0"/>
    <xf numFmtId="0" fontId="169" fillId="0" borderId="34"/>
    <xf numFmtId="0" fontId="168" fillId="0" borderId="34"/>
    <xf numFmtId="0" fontId="169" fillId="0" borderId="34"/>
    <xf numFmtId="0" fontId="168" fillId="0" borderId="34" applyNumberFormat="0" applyFill="0" applyAlignment="0" applyProtection="0"/>
    <xf numFmtId="0" fontId="168" fillId="0" borderId="34" applyNumberFormat="0" applyFill="0" applyAlignment="0" applyProtection="0"/>
    <xf numFmtId="3" fontId="32" fillId="0" borderId="29" applyNumberFormat="0" applyFont="0" applyFill="0" applyAlignment="0" applyProtection="0">
      <alignment vertical="center"/>
    </xf>
    <xf numFmtId="9" fontId="37" fillId="0" borderId="0" applyFont="0" applyFill="0" applyBorder="0" applyAlignment="0" applyProtection="0"/>
    <xf numFmtId="0" fontId="151" fillId="20" borderId="33" applyNumberFormat="0" applyAlignment="0" applyProtection="0"/>
    <xf numFmtId="0" fontId="153" fillId="42" borderId="33" applyNumberFormat="0" applyAlignment="0" applyProtection="0"/>
    <xf numFmtId="0" fontId="151" fillId="42" borderId="33" applyNumberFormat="0" applyAlignment="0" applyProtection="0"/>
    <xf numFmtId="0" fontId="152" fillId="42" borderId="33"/>
    <xf numFmtId="0" fontId="151" fillId="20" borderId="33" applyNumberFormat="0" applyAlignment="0" applyProtection="0"/>
    <xf numFmtId="0" fontId="152" fillId="42" borderId="33"/>
    <xf numFmtId="0" fontId="151" fillId="42" borderId="33"/>
    <xf numFmtId="0" fontId="151" fillId="42" borderId="33" applyNumberFormat="0" applyAlignment="0" applyProtection="0"/>
    <xf numFmtId="0" fontId="152" fillId="42" borderId="33"/>
    <xf numFmtId="0" fontId="151" fillId="20" borderId="33" applyNumberFormat="0" applyAlignment="0" applyProtection="0"/>
    <xf numFmtId="0" fontId="151" fillId="20" borderId="33" applyNumberFormat="0" applyAlignment="0" applyProtection="0"/>
    <xf numFmtId="0" fontId="32" fillId="23" borderId="32" applyNumberFormat="0" applyFont="0" applyAlignment="0" applyProtection="0"/>
    <xf numFmtId="0" fontId="32" fillId="47" borderId="32" applyNumberFormat="0" applyFont="0" applyAlignment="0" applyProtection="0"/>
    <xf numFmtId="0" fontId="32" fillId="47" borderId="32" applyNumberFormat="0" applyFont="0" applyAlignment="0" applyProtection="0"/>
    <xf numFmtId="0" fontId="32" fillId="23" borderId="32" applyNumberFormat="0" applyFont="0" applyAlignment="0" applyProtection="0"/>
    <xf numFmtId="0" fontId="32" fillId="47" borderId="32" applyNumberFormat="0" applyFont="0" applyAlignment="0" applyProtection="0"/>
    <xf numFmtId="0" fontId="32" fillId="47" borderId="32"/>
    <xf numFmtId="0" fontId="32" fillId="23" borderId="32" applyNumberFormat="0" applyFont="0" applyAlignment="0" applyProtection="0"/>
    <xf numFmtId="0" fontId="32" fillId="23" borderId="32" applyNumberFormat="0" applyFont="0" applyAlignment="0" applyProtection="0"/>
    <xf numFmtId="0" fontId="133" fillId="0" borderId="31" applyNumberFormat="0" applyFill="0" applyBorder="0" applyAlignment="0">
      <alignment horizontal="centerContinuous"/>
    </xf>
    <xf numFmtId="0" fontId="131" fillId="29" borderId="30"/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1" fillId="29" borderId="30"/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1" fillId="29" borderId="30"/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1" fillId="29" borderId="30"/>
    <xf numFmtId="0" fontId="130" fillId="46" borderId="29">
      <alignment horizontal="center" vertical="top" wrapText="1"/>
    </xf>
    <xf numFmtId="0" fontId="130" fillId="46" borderId="29">
      <alignment horizontal="center" vertical="top" wrapText="1"/>
    </xf>
    <xf numFmtId="0" fontId="132" fillId="29" borderId="30" applyNumberFormat="0" applyAlignment="0" applyProtection="0"/>
    <xf numFmtId="0" fontId="132" fillId="29" borderId="30" applyNumberFormat="0" applyAlignment="0" applyProtection="0"/>
    <xf numFmtId="0" fontId="131" fillId="29" borderId="30"/>
    <xf numFmtId="0" fontId="131" fillId="29" borderId="30"/>
    <xf numFmtId="0" fontId="130" fillId="46" borderId="29">
      <alignment horizontal="center" vertical="top" wrapText="1"/>
    </xf>
    <xf numFmtId="10" fontId="21" fillId="47" borderId="29"/>
    <xf numFmtId="10" fontId="21" fillId="47" borderId="29"/>
    <xf numFmtId="10" fontId="107" fillId="47" borderId="29" applyNumberFormat="0" applyBorder="0" applyAlignment="0" applyProtection="0"/>
    <xf numFmtId="0" fontId="130" fillId="46" borderId="29">
      <alignment horizontal="center" vertical="top" wrapText="1"/>
    </xf>
    <xf numFmtId="0" fontId="125" fillId="1" borderId="31">
      <alignment horizontal="left"/>
    </xf>
    <xf numFmtId="229" fontId="38" fillId="0" borderId="31">
      <alignment horizontal="left"/>
    </xf>
    <xf numFmtId="0" fontId="111" fillId="0" borderId="28">
      <alignment horizontal="left"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2" fillId="20" borderId="30" applyNumberFormat="0" applyAlignment="0" applyProtection="0"/>
    <xf numFmtId="0" fontId="74" fillId="42" borderId="30" applyNumberFormat="0" applyAlignment="0" applyProtection="0"/>
    <xf numFmtId="0" fontId="72" fillId="42" borderId="30" applyNumberFormat="0" applyAlignment="0" applyProtection="0"/>
    <xf numFmtId="0" fontId="73" fillId="42" borderId="30"/>
    <xf numFmtId="0" fontId="72" fillId="20" borderId="30" applyNumberFormat="0" applyAlignment="0" applyProtection="0"/>
    <xf numFmtId="0" fontId="73" fillId="42" borderId="30"/>
    <xf numFmtId="0" fontId="72" fillId="42" borderId="30"/>
    <xf numFmtId="0" fontId="72" fillId="42" borderId="30" applyNumberFormat="0" applyAlignment="0" applyProtection="0"/>
    <xf numFmtId="0" fontId="73" fillId="42" borderId="30"/>
    <xf numFmtId="0" fontId="72" fillId="20" borderId="30" applyNumberFormat="0" applyAlignment="0" applyProtection="0"/>
    <xf numFmtId="0" fontId="72" fillId="20" borderId="30" applyNumberFormat="0" applyAlignment="0" applyProtection="0"/>
    <xf numFmtId="0" fontId="130" fillId="46" borderId="22">
      <alignment horizontal="center" vertical="top" wrapText="1"/>
    </xf>
    <xf numFmtId="9" fontId="37" fillId="0" borderId="0" applyFont="0" applyFill="0" applyBorder="0" applyAlignment="0" applyProtection="0"/>
    <xf numFmtId="0" fontId="37" fillId="0" borderId="0"/>
  </cellStyleXfs>
  <cellXfs count="115">
    <xf numFmtId="0" fontId="0" fillId="0" borderId="0" xfId="0"/>
    <xf numFmtId="41" fontId="23" fillId="0" borderId="0" xfId="28" applyNumberFormat="1" applyFont="1" applyFill="1" applyAlignment="1">
      <alignment horizontal="center" vertical="top"/>
    </xf>
    <xf numFmtId="41" fontId="23" fillId="0" borderId="0" xfId="28" applyNumberFormat="1" applyFont="1" applyFill="1" applyAlignment="1">
      <alignment horizontal="right" vertical="top"/>
    </xf>
    <xf numFmtId="9" fontId="23" fillId="0" borderId="0" xfId="68" applyFont="1" applyFill="1" applyAlignment="1">
      <alignment vertical="top"/>
    </xf>
    <xf numFmtId="169" fontId="23" fillId="0" borderId="0" xfId="68" applyNumberFormat="1" applyFont="1" applyFill="1" applyAlignment="1">
      <alignment vertical="top"/>
    </xf>
    <xf numFmtId="164" fontId="23" fillId="0" borderId="0" xfId="28" applyNumberFormat="1" applyFont="1" applyFill="1" applyAlignment="1">
      <alignment vertical="top"/>
    </xf>
    <xf numFmtId="41" fontId="23" fillId="0" borderId="11" xfId="28" applyNumberFormat="1" applyFont="1" applyFill="1" applyBorder="1" applyAlignment="1">
      <alignment horizontal="right" vertical="top"/>
    </xf>
    <xf numFmtId="164" fontId="23" fillId="0" borderId="0" xfId="0" applyNumberFormat="1" applyFont="1" applyAlignment="1">
      <alignment horizontal="left" vertical="top"/>
    </xf>
    <xf numFmtId="164" fontId="23" fillId="0" borderId="0" xfId="0" applyNumberFormat="1" applyFont="1" applyAlignment="1">
      <alignment horizontal="centerContinuous" vertical="top"/>
    </xf>
    <xf numFmtId="39" fontId="23" fillId="0" borderId="0" xfId="39" applyFont="1" applyAlignment="1">
      <alignment horizontal="right" vertical="top"/>
    </xf>
    <xf numFmtId="164" fontId="23" fillId="0" borderId="0" xfId="0" applyNumberFormat="1" applyFont="1" applyAlignment="1">
      <alignment vertical="top"/>
    </xf>
    <xf numFmtId="0" fontId="22" fillId="0" borderId="0" xfId="0" quotePrefix="1" applyFont="1" applyAlignment="1">
      <alignment horizontal="left" vertical="top"/>
    </xf>
    <xf numFmtId="0" fontId="22" fillId="0" borderId="0" xfId="0" applyFont="1" applyAlignment="1">
      <alignment horizontal="left" vertical="top"/>
    </xf>
    <xf numFmtId="164" fontId="23" fillId="0" borderId="0" xfId="0" quotePrefix="1" applyNumberFormat="1" applyFont="1" applyAlignment="1">
      <alignment horizontal="centerContinuous" vertical="top"/>
    </xf>
    <xf numFmtId="37" fontId="23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/>
    </xf>
    <xf numFmtId="164" fontId="22" fillId="0" borderId="11" xfId="0" applyNumberFormat="1" applyFont="1" applyBorder="1" applyAlignment="1">
      <alignment horizontal="center" vertical="top"/>
    </xf>
    <xf numFmtId="164" fontId="22" fillId="0" borderId="0" xfId="0" applyNumberFormat="1" applyFont="1" applyAlignment="1">
      <alignment vertical="top"/>
    </xf>
    <xf numFmtId="0" fontId="24" fillId="0" borderId="0" xfId="0" applyFont="1" applyAlignment="1">
      <alignment horizontal="center" vertical="top"/>
    </xf>
    <xf numFmtId="1" fontId="24" fillId="0" borderId="0" xfId="0" applyNumberFormat="1" applyFont="1" applyAlignment="1">
      <alignment horizontal="center" vertical="top"/>
    </xf>
    <xf numFmtId="1" fontId="23" fillId="0" borderId="0" xfId="0" applyNumberFormat="1" applyFont="1" applyAlignment="1">
      <alignment vertical="top"/>
    </xf>
    <xf numFmtId="0" fontId="22" fillId="0" borderId="0" xfId="0" applyFont="1" applyAlignment="1">
      <alignment vertical="top"/>
    </xf>
    <xf numFmtId="164" fontId="23" fillId="0" borderId="0" xfId="0" applyNumberFormat="1" applyFont="1" applyAlignment="1">
      <alignment horizontal="center" vertical="top"/>
    </xf>
    <xf numFmtId="41" fontId="23" fillId="0" borderId="0" xfId="0" applyNumberFormat="1" applyFont="1" applyAlignment="1">
      <alignment horizontal="center" vertical="top"/>
    </xf>
    <xf numFmtId="0" fontId="23" fillId="0" borderId="0" xfId="0" applyFont="1" applyAlignment="1">
      <alignment horizontal="left" vertical="top"/>
    </xf>
    <xf numFmtId="41" fontId="23" fillId="0" borderId="0" xfId="0" applyNumberFormat="1" applyFont="1" applyAlignment="1">
      <alignment horizontal="left" vertical="top"/>
    </xf>
    <xf numFmtId="41" fontId="23" fillId="0" borderId="11" xfId="0" applyNumberFormat="1" applyFont="1" applyBorder="1" applyAlignment="1">
      <alignment horizontal="center" vertical="top"/>
    </xf>
    <xf numFmtId="164" fontId="23" fillId="0" borderId="0" xfId="0" quotePrefix="1" applyNumberFormat="1" applyFont="1" applyAlignment="1">
      <alignment horizontal="left" vertical="top"/>
    </xf>
    <xf numFmtId="164" fontId="23" fillId="0" borderId="0" xfId="0" applyNumberFormat="1" applyFont="1" applyAlignment="1">
      <alignment horizontal="right" vertical="top"/>
    </xf>
    <xf numFmtId="37" fontId="23" fillId="0" borderId="0" xfId="0" applyNumberFormat="1" applyFont="1" applyAlignment="1">
      <alignment vertical="top"/>
    </xf>
    <xf numFmtId="41" fontId="23" fillId="0" borderId="0" xfId="0" applyNumberFormat="1" applyFont="1" applyAlignment="1">
      <alignment horizontal="right" vertical="top"/>
    </xf>
    <xf numFmtId="41" fontId="23" fillId="0" borderId="0" xfId="0" applyNumberFormat="1" applyFont="1" applyAlignment="1">
      <alignment vertical="top"/>
    </xf>
    <xf numFmtId="41" fontId="23" fillId="0" borderId="10" xfId="0" applyNumberFormat="1" applyFont="1" applyBorder="1" applyAlignment="1">
      <alignment horizontal="center" vertical="top"/>
    </xf>
    <xf numFmtId="41" fontId="23" fillId="0" borderId="35" xfId="0" applyNumberFormat="1" applyFont="1" applyBorder="1" applyAlignment="1">
      <alignment horizontal="center" vertical="top"/>
    </xf>
    <xf numFmtId="41" fontId="23" fillId="0" borderId="14" xfId="0" applyNumberFormat="1" applyFont="1" applyBorder="1" applyAlignment="1">
      <alignment horizontal="center" vertical="top"/>
    </xf>
    <xf numFmtId="164" fontId="22" fillId="0" borderId="0" xfId="0" quotePrefix="1" applyNumberFormat="1" applyFont="1" applyAlignment="1">
      <alignment horizontal="left" vertical="top"/>
    </xf>
    <xf numFmtId="39" fontId="23" fillId="0" borderId="0" xfId="39" applyFont="1" applyAlignment="1">
      <alignment horizontal="right"/>
    </xf>
    <xf numFmtId="37" fontId="22" fillId="0" borderId="0" xfId="0" applyNumberFormat="1" applyFont="1" applyAlignment="1">
      <alignment horizontal="left" vertical="top"/>
    </xf>
    <xf numFmtId="38" fontId="23" fillId="0" borderId="0" xfId="0" applyNumberFormat="1" applyFont="1" applyAlignment="1">
      <alignment horizontal="centerContinuous" vertical="top"/>
    </xf>
    <xf numFmtId="164" fontId="23" fillId="0" borderId="11" xfId="0" applyNumberFormat="1" applyFont="1" applyBorder="1" applyAlignment="1">
      <alignment horizontal="center" vertical="top"/>
    </xf>
    <xf numFmtId="41" fontId="23" fillId="0" borderId="12" xfId="0" applyNumberFormat="1" applyFont="1" applyBorder="1" applyAlignment="1">
      <alignment horizontal="center" vertical="top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centerContinuous" vertical="top"/>
    </xf>
    <xf numFmtId="164" fontId="29" fillId="0" borderId="0" xfId="0" quotePrefix="1" applyNumberFormat="1" applyFont="1" applyAlignment="1">
      <alignment horizontal="centerContinuous" vertical="top"/>
    </xf>
    <xf numFmtId="0" fontId="29" fillId="0" borderId="0" xfId="0" applyFont="1" applyAlignment="1">
      <alignment horizontal="centerContinuous" vertical="top"/>
    </xf>
    <xf numFmtId="164" fontId="24" fillId="0" borderId="0" xfId="0" applyNumberFormat="1" applyFont="1" applyAlignment="1">
      <alignment horizontal="right" vertical="top"/>
    </xf>
    <xf numFmtId="0" fontId="25" fillId="0" borderId="0" xfId="0" applyFont="1" applyAlignment="1">
      <alignment horizontal="center" vertical="top"/>
    </xf>
    <xf numFmtId="41" fontId="23" fillId="0" borderId="11" xfId="0" applyNumberFormat="1" applyFont="1" applyBorder="1" applyAlignment="1">
      <alignment horizontal="right" vertical="top"/>
    </xf>
    <xf numFmtId="0" fontId="23" fillId="0" borderId="0" xfId="0" quotePrefix="1" applyFont="1" applyAlignment="1">
      <alignment horizontal="center" vertical="top"/>
    </xf>
    <xf numFmtId="41" fontId="23" fillId="0" borderId="14" xfId="0" applyNumberFormat="1" applyFont="1" applyBorder="1" applyAlignment="1">
      <alignment horizontal="right" vertical="top"/>
    </xf>
    <xf numFmtId="166" fontId="23" fillId="0" borderId="14" xfId="0" applyNumberFormat="1" applyFont="1" applyBorder="1" applyAlignment="1">
      <alignment horizontal="right" vertical="top"/>
    </xf>
    <xf numFmtId="43" fontId="23" fillId="0" borderId="0" xfId="0" applyNumberFormat="1" applyFont="1" applyAlignment="1">
      <alignment vertical="top"/>
    </xf>
    <xf numFmtId="166" fontId="23" fillId="0" borderId="14" xfId="0" applyNumberFormat="1" applyFont="1" applyBorder="1" applyAlignment="1">
      <alignment vertical="top"/>
    </xf>
    <xf numFmtId="166" fontId="23" fillId="0" borderId="0" xfId="0" applyNumberFormat="1" applyFont="1" applyAlignment="1">
      <alignment vertical="top"/>
    </xf>
    <xf numFmtId="164" fontId="23" fillId="0" borderId="0" xfId="0" quotePrefix="1" applyNumberFormat="1" applyFont="1" applyAlignment="1">
      <alignment vertical="top"/>
    </xf>
    <xf numFmtId="41" fontId="23" fillId="0" borderId="14" xfId="28" applyNumberFormat="1" applyFont="1" applyFill="1" applyBorder="1" applyAlignment="1">
      <alignment horizontal="right" vertical="top"/>
    </xf>
    <xf numFmtId="164" fontId="22" fillId="0" borderId="0" xfId="0" applyNumberFormat="1" applyFont="1" applyAlignment="1">
      <alignment horizontal="center" vertical="top"/>
    </xf>
    <xf numFmtId="164" fontId="27" fillId="0" borderId="0" xfId="0" applyNumberFormat="1" applyFont="1" applyAlignment="1">
      <alignment vertical="top"/>
    </xf>
    <xf numFmtId="164" fontId="26" fillId="0" borderId="0" xfId="0" applyNumberFormat="1" applyFont="1" applyAlignment="1">
      <alignment vertical="top"/>
    </xf>
    <xf numFmtId="1" fontId="24" fillId="0" borderId="0" xfId="0" applyNumberFormat="1" applyFont="1" applyAlignment="1">
      <alignment horizontal="left" vertical="top"/>
    </xf>
    <xf numFmtId="41" fontId="23" fillId="0" borderId="36" xfId="0" applyNumberFormat="1" applyFont="1" applyBorder="1" applyAlignment="1">
      <alignment horizontal="center" vertical="top"/>
    </xf>
    <xf numFmtId="49" fontId="209" fillId="0" borderId="0" xfId="0" applyNumberFormat="1" applyFont="1" applyAlignment="1">
      <alignment vertical="top"/>
    </xf>
    <xf numFmtId="49" fontId="210" fillId="0" borderId="0" xfId="0" applyNumberFormat="1" applyFont="1" applyAlignment="1">
      <alignment vertical="top"/>
    </xf>
    <xf numFmtId="49" fontId="211" fillId="0" borderId="0" xfId="0" applyNumberFormat="1" applyFont="1" applyAlignment="1">
      <alignment vertical="top"/>
    </xf>
    <xf numFmtId="165" fontId="209" fillId="0" borderId="0" xfId="0" applyNumberFormat="1" applyFont="1" applyAlignment="1">
      <alignment horizontal="right" vertical="top"/>
    </xf>
    <xf numFmtId="1" fontId="209" fillId="0" borderId="0" xfId="0" applyNumberFormat="1" applyFont="1" applyAlignment="1">
      <alignment horizontal="center" vertical="top"/>
    </xf>
    <xf numFmtId="41" fontId="211" fillId="0" borderId="36" xfId="0" applyNumberFormat="1" applyFont="1" applyBorder="1" applyAlignment="1">
      <alignment vertical="top"/>
    </xf>
    <xf numFmtId="41" fontId="211" fillId="0" borderId="0" xfId="0" applyNumberFormat="1" applyFont="1" applyAlignment="1">
      <alignment horizontal="right" vertical="top"/>
    </xf>
    <xf numFmtId="41" fontId="211" fillId="0" borderId="0" xfId="0" applyNumberFormat="1" applyFont="1" applyAlignment="1">
      <alignment vertical="top"/>
    </xf>
    <xf numFmtId="41" fontId="211" fillId="0" borderId="0" xfId="0" applyNumberFormat="1" applyFont="1" applyAlignment="1">
      <alignment horizontal="left" vertical="top"/>
    </xf>
    <xf numFmtId="41" fontId="209" fillId="0" borderId="0" xfId="0" applyNumberFormat="1" applyFont="1" applyAlignment="1">
      <alignment vertical="top"/>
    </xf>
    <xf numFmtId="41" fontId="209" fillId="0" borderId="0" xfId="0" applyNumberFormat="1" applyFont="1" applyAlignment="1">
      <alignment horizontal="right" vertical="top"/>
    </xf>
    <xf numFmtId="165" fontId="211" fillId="0" borderId="0" xfId="0" applyNumberFormat="1" applyFont="1" applyAlignment="1">
      <alignment horizontal="right" vertical="top"/>
    </xf>
    <xf numFmtId="1" fontId="211" fillId="0" borderId="0" xfId="0" applyNumberFormat="1" applyFont="1" applyAlignment="1">
      <alignment horizontal="center" vertical="top"/>
    </xf>
    <xf numFmtId="41" fontId="211" fillId="0" borderId="11" xfId="0" applyNumberFormat="1" applyFont="1" applyBorder="1" applyAlignment="1">
      <alignment horizontal="right" vertical="top"/>
    </xf>
    <xf numFmtId="0" fontId="210" fillId="0" borderId="0" xfId="0" applyFont="1" applyAlignment="1">
      <alignment horizontal="center" vertical="top"/>
    </xf>
    <xf numFmtId="165" fontId="209" fillId="0" borderId="0" xfId="0" applyNumberFormat="1" applyFont="1" applyAlignment="1">
      <alignment vertical="top"/>
    </xf>
    <xf numFmtId="41" fontId="211" fillId="0" borderId="14" xfId="0" applyNumberFormat="1" applyFont="1" applyBorder="1" applyAlignment="1">
      <alignment horizontal="right" vertical="top"/>
    </xf>
    <xf numFmtId="0" fontId="211" fillId="0" borderId="0" xfId="0" applyFont="1" applyAlignment="1">
      <alignment horizontal="right" vertical="top"/>
    </xf>
    <xf numFmtId="165" fontId="211" fillId="0" borderId="0" xfId="0" applyNumberFormat="1" applyFont="1" applyAlignment="1">
      <alignment horizontal="left" vertical="top"/>
    </xf>
    <xf numFmtId="165" fontId="211" fillId="0" borderId="0" xfId="0" applyNumberFormat="1" applyFont="1" applyAlignment="1">
      <alignment vertical="top"/>
    </xf>
    <xf numFmtId="43" fontId="23" fillId="0" borderId="0" xfId="0" applyNumberFormat="1" applyFont="1" applyAlignment="1">
      <alignment horizontal="left" vertical="top"/>
    </xf>
    <xf numFmtId="41" fontId="23" fillId="0" borderId="0" xfId="0" quotePrefix="1" applyNumberFormat="1" applyFont="1" applyAlignment="1">
      <alignment horizontal="left" vertical="top"/>
    </xf>
    <xf numFmtId="166" fontId="23" fillId="0" borderId="0" xfId="0" applyNumberFormat="1" applyFont="1" applyAlignment="1">
      <alignment horizontal="left" vertical="top"/>
    </xf>
    <xf numFmtId="37" fontId="23" fillId="0" borderId="0" xfId="38" applyNumberFormat="1" applyFont="1" applyAlignment="1">
      <alignment vertical="top"/>
    </xf>
    <xf numFmtId="0" fontId="24" fillId="0" borderId="0" xfId="0" quotePrefix="1" applyFont="1" applyAlignment="1">
      <alignment horizontal="center" vertical="top"/>
    </xf>
    <xf numFmtId="164" fontId="25" fillId="0" borderId="0" xfId="0" applyNumberFormat="1" applyFont="1" applyAlignment="1">
      <alignment horizontal="center" vertical="top"/>
    </xf>
    <xf numFmtId="41" fontId="25" fillId="0" borderId="0" xfId="0" applyNumberFormat="1" applyFont="1" applyAlignment="1">
      <alignment horizontal="right" vertical="top"/>
    </xf>
    <xf numFmtId="0" fontId="23" fillId="0" borderId="0" xfId="0" quotePrefix="1" applyFont="1" applyAlignment="1">
      <alignment horizontal="left" vertical="top"/>
    </xf>
    <xf numFmtId="41" fontId="23" fillId="0" borderId="10" xfId="0" applyNumberFormat="1" applyFont="1" applyBorder="1" applyAlignment="1">
      <alignment horizontal="right" vertical="top"/>
    </xf>
    <xf numFmtId="41" fontId="23" fillId="0" borderId="12" xfId="0" applyNumberFormat="1" applyFont="1" applyBorder="1" applyAlignment="1">
      <alignment horizontal="right" vertical="top"/>
    </xf>
    <xf numFmtId="0" fontId="23" fillId="0" borderId="13" xfId="0" applyFont="1" applyBorder="1" applyAlignment="1">
      <alignment vertical="top"/>
    </xf>
    <xf numFmtId="49" fontId="22" fillId="0" borderId="0" xfId="0" applyNumberFormat="1" applyFont="1" applyAlignment="1">
      <alignment vertical="top"/>
    </xf>
    <xf numFmtId="49" fontId="25" fillId="0" borderId="0" xfId="0" applyNumberFormat="1" applyFont="1" applyAlignment="1">
      <alignment vertical="top"/>
    </xf>
    <xf numFmtId="49" fontId="23" fillId="0" borderId="0" xfId="0" applyNumberFormat="1" applyFont="1" applyAlignment="1">
      <alignment vertical="top"/>
    </xf>
    <xf numFmtId="165" fontId="22" fillId="0" borderId="0" xfId="0" applyNumberFormat="1" applyFont="1" applyAlignment="1">
      <alignment horizontal="right" vertical="top"/>
    </xf>
    <xf numFmtId="1" fontId="22" fillId="0" borderId="0" xfId="0" applyNumberFormat="1" applyFont="1" applyAlignment="1">
      <alignment horizontal="center" vertical="top"/>
    </xf>
    <xf numFmtId="41" fontId="23" fillId="0" borderId="10" xfId="0" applyNumberFormat="1" applyFont="1" applyBorder="1" applyAlignment="1">
      <alignment vertical="top"/>
    </xf>
    <xf numFmtId="41" fontId="22" fillId="0" borderId="0" xfId="0" applyNumberFormat="1" applyFont="1" applyAlignment="1">
      <alignment vertical="top"/>
    </xf>
    <xf numFmtId="41" fontId="22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1" fontId="23" fillId="0" borderId="0" xfId="0" applyNumberFormat="1" applyFont="1" applyAlignment="1">
      <alignment horizontal="center" vertical="top"/>
    </xf>
    <xf numFmtId="165" fontId="22" fillId="0" borderId="0" xfId="0" applyNumberFormat="1" applyFont="1" applyAlignment="1">
      <alignment vertical="top"/>
    </xf>
    <xf numFmtId="165" fontId="23" fillId="0" borderId="0" xfId="0" applyNumberFormat="1" applyFont="1" applyAlignment="1">
      <alignment vertical="top"/>
    </xf>
    <xf numFmtId="41" fontId="25" fillId="0" borderId="0" xfId="0" applyNumberFormat="1" applyFont="1" applyAlignment="1">
      <alignment horizontal="center" vertical="top"/>
    </xf>
    <xf numFmtId="166" fontId="23" fillId="0" borderId="0" xfId="0" applyNumberFormat="1" applyFont="1" applyAlignment="1">
      <alignment horizontal="right" vertical="top"/>
    </xf>
    <xf numFmtId="41" fontId="23" fillId="0" borderId="36" xfId="28" applyNumberFormat="1" applyFont="1" applyFill="1" applyBorder="1" applyAlignment="1">
      <alignment horizontal="center" vertical="top"/>
    </xf>
    <xf numFmtId="41" fontId="23" fillId="0" borderId="11" xfId="28" applyNumberFormat="1" applyFont="1" applyFill="1" applyBorder="1" applyAlignment="1">
      <alignment horizontal="center" vertical="top"/>
    </xf>
    <xf numFmtId="164" fontId="23" fillId="0" borderId="0" xfId="28" applyNumberFormat="1" applyFont="1" applyFill="1" applyAlignment="1">
      <alignment horizontal="center" vertical="top"/>
    </xf>
    <xf numFmtId="164" fontId="23" fillId="0" borderId="11" xfId="28" applyNumberFormat="1" applyFont="1" applyFill="1" applyBorder="1" applyAlignment="1">
      <alignment horizontal="center" vertical="top"/>
    </xf>
    <xf numFmtId="41" fontId="23" fillId="0" borderId="0" xfId="28" applyNumberFormat="1" applyFont="1" applyFill="1" applyBorder="1" applyAlignment="1">
      <alignment horizontal="center" vertical="top"/>
    </xf>
    <xf numFmtId="41" fontId="23" fillId="0" borderId="36" xfId="0" applyNumberFormat="1" applyFont="1" applyBorder="1" applyAlignment="1">
      <alignment horizontal="right" vertical="top"/>
    </xf>
    <xf numFmtId="164" fontId="22" fillId="0" borderId="11" xfId="0" applyNumberFormat="1" applyFont="1" applyBorder="1" applyAlignment="1">
      <alignment horizontal="center" vertical="top"/>
    </xf>
    <xf numFmtId="164" fontId="23" fillId="0" borderId="10" xfId="0" applyNumberFormat="1" applyFont="1" applyBorder="1" applyAlignment="1">
      <alignment horizontal="center" vertical="top"/>
    </xf>
    <xf numFmtId="164" fontId="23" fillId="0" borderId="11" xfId="0" applyNumberFormat="1" applyFont="1" applyBorder="1" applyAlignment="1">
      <alignment horizontal="center" vertical="top"/>
    </xf>
  </cellXfs>
  <cellStyles count="2186">
    <cellStyle name="$" xfId="70" xr:uid="{7701AE36-E90F-4CA4-A411-353DBD7EF2FE}"/>
    <cellStyle name="$_J97MKT_Thailand 11-04-001(Draft2)" xfId="71" xr:uid="{95E8282C-AFF7-4A6F-B3AB-B4D8A8556BBE}"/>
    <cellStyle name="$_J97P-PriceStrategy-Final" xfId="72" xr:uid="{2202AC1C-24A2-4B4B-B3A7-2756507E24FE}"/>
    <cellStyle name="$_J97PT Pricing Review Strategy Oct01" xfId="73" xr:uid="{B658AD32-5603-467D-80F6-11D0CFCD84D5}"/>
    <cellStyle name="$_J97T-Pricing-Final" xfId="74" xr:uid="{9184862A-C193-4D49-ACB5-4474C7E4F7D9}"/>
    <cellStyle name="$_J97T-Pricing-Powertrain&amp;RAP25K" xfId="75" xr:uid="{CC31516E-E782-4E5F-859C-B82D5E6EDB6B}"/>
    <cellStyle name="$_J97T-Pricing-PowertrainPVA(Final)&amp;RAP20K" xfId="76" xr:uid="{69158473-FA89-4E0F-B044-B7AF1D67B6E7}"/>
    <cellStyle name="$_KD Data Requirements (Final)2" xfId="77" xr:uid="{9CF12CF3-0164-4EAC-AB3A-EBA612F02017}"/>
    <cellStyle name="$_Price proposal 15 Aug01-final" xfId="78" xr:uid="{1B55F9E0-9C4B-4122-939E-9C17DDB73D20}"/>
    <cellStyle name="$_Price-Spider-J97T" xfId="79" xr:uid="{B6A332EC-0B5B-4D36-807C-B1E64DCF3349}"/>
    <cellStyle name="$_PT vs AC variance (020705)" xfId="80" xr:uid="{F2F3EE45-C5AD-455A-89C0-2D69989639D0}"/>
    <cellStyle name="$_Submission to Takagi 1.14.02" xfId="81" xr:uid="{4472413B-2367-4D34-BAF6-D892AB08BE06}"/>
    <cellStyle name="$_WC &amp; TARR" xfId="82" xr:uid="{5E893496-58FF-4A07-874E-393218F76AF1}"/>
    <cellStyle name="$0" xfId="83" xr:uid="{099B5F4B-BFFB-41B2-89D7-EB9B7D2D5B47}"/>
    <cellStyle name="$0.0" xfId="84" xr:uid="{D6801D44-73F9-4E29-8801-B364C65D8351}"/>
    <cellStyle name="$0.00" xfId="85" xr:uid="{3C0F5292-26FE-4C1C-93EA-E8333F6A2799}"/>
    <cellStyle name="$0_ 00-09-01" xfId="86" xr:uid="{06E8CE66-77E2-4081-8112-6296422CEF08}"/>
    <cellStyle name="$No Dollars" xfId="87" xr:uid="{6F4DA356-307A-407A-B425-A62FC9F27C87}"/>
    <cellStyle name="$one" xfId="88" xr:uid="{06BB2853-58DC-47F2-B85B-F76A73328A3B}"/>
    <cellStyle name="$two" xfId="89" xr:uid="{DE65AA2A-91F0-4E97-B280-DB4554BD79EC}"/>
    <cellStyle name="%" xfId="90" xr:uid="{7E19F02A-6BED-4ACA-BDB8-EE1DC46BD5C8}"/>
    <cellStyle name="％" xfId="91" xr:uid="{F2CED129-D4B4-4C83-AAE8-937E974F35E8}"/>
    <cellStyle name="%0" xfId="92" xr:uid="{25B44C35-D2A2-4808-8B7D-DEC1BFEA2049}"/>
    <cellStyle name="%0.0" xfId="93" xr:uid="{02FE3966-E46E-4DF5-B854-5C538F21BCB3}"/>
    <cellStyle name="%0_J60MEDraft991007" xfId="94" xr:uid="{4DF8D2DE-5569-481C-A521-4507AC467B98}"/>
    <cellStyle name="%one" xfId="95" xr:uid="{9C414CF7-57F5-42E5-988D-550A48D5FEF4}"/>
    <cellStyle name="%two" xfId="96" xr:uid="{DC61F200-E9E9-4DF4-B5B8-BD2404B73E3B}"/>
    <cellStyle name="％小数点1桁" xfId="97" xr:uid="{BD4170A5-6521-40C0-B6A3-C2FB04CB1E3C}"/>
    <cellStyle name="％小数点2桁" xfId="98" xr:uid="{AF09E2B4-83D6-41DF-AE26-2FB3401A61C2}"/>
    <cellStyle name="､@ｯ・  Design " xfId="99" xr:uid="{984B6E02-6972-45AF-8345-CF1B8E32CA12}"/>
    <cellStyle name="､@ｯ・(10) Mondeo-Accord" xfId="100" xr:uid="{7A3B40E7-BADB-4288-BA44-AC378CA926F9}"/>
    <cellStyle name="､@ｯ・(9) 115ABS-Exsior" xfId="101" xr:uid="{23A7C22F-CF07-4299-BF5A-EB30FE8F8038}"/>
    <cellStyle name="､@ｯ・101Concr" xfId="102" xr:uid="{B8A034E2-862F-4338-A185-53D32333F126}"/>
    <cellStyle name="､@ｯ・10HRLux-Varica" xfId="103" xr:uid="{273DC7C7-A87F-4C0E-9FE8-FB7D2FF6548D}"/>
    <cellStyle name="､@ｯ・10PUAC-Verica" xfId="104" xr:uid="{2C2402DC-049F-482E-A99D-19F5ED98D70F}"/>
    <cellStyle name="､@ｯ・115ABS-Exsior" xfId="105" xr:uid="{7D2202A4-279E-4857-AEB8-9156F903CD3F}"/>
    <cellStyle name="､@ｯ・115ACT1" xfId="106" xr:uid="{28C138C0-2FF6-46E1-A011-18A487C16770}"/>
    <cellStyle name="､@ｯ・115COST6" xfId="107" xr:uid="{FA5F52E1-0A38-4CE4-B944-1B9E1DEDE55D}"/>
    <cellStyle name="､@ｯ・115-last" xfId="108" xr:uid="{366F4DBC-DE61-48E8-B738-75E172A708BF}"/>
    <cellStyle name="､@ｯ・115SUM1" xfId="109" xr:uid="{C8043722-0123-4A71-B7EE-FF31F40B3910}"/>
    <cellStyle name="､@ｯ・12% 584 4Q " xfId="110" xr:uid="{76B32830-E102-4DCD-8C7E-1B9AA29C4FAA}"/>
    <cellStyle name="､@ｯ・12% 587  (3)" xfId="111" xr:uid="{9C1EF872-A574-4858-AEDB-01A9E46B2BF6}"/>
    <cellStyle name="､@ｯ・13EGI-SE" xfId="112" xr:uid="{911D15C5-A55A-4263-8779-A1960BDC9ECF}"/>
    <cellStyle name="､@ｯ・162PFT" xfId="113" xr:uid="{1751A5B6-3481-4660-9713-7A5B122F8E4E}"/>
    <cellStyle name="､@ｯ・162-RPW" xfId="114" xr:uid="{0D47665F-AF40-490B-A4D3-C70E66C89EBF}"/>
    <cellStyle name="､@ｯ・18L Design" xfId="115" xr:uid="{D7A122AA-5E10-4E82-85AA-924791B99C68}"/>
    <cellStyle name="､@ｯ・198RDMP" xfId="116" xr:uid="{F8C0C73D-C86E-4DCF-835E-314632591C16}"/>
    <cellStyle name="､@ｯ・2.0 E" xfId="117" xr:uid="{557ECE43-675B-4F25-B918-FB9047E727D6}"/>
    <cellStyle name="､@ｯ・2000SVP" xfId="118" xr:uid="{16CD8D90-3F4E-432C-9004-55A10A4B06AA}"/>
    <cellStyle name="､@ｯ・2016R19" xfId="119" xr:uid="{B299DB4A-A0B7-4351-876F-0BC448C27363}"/>
    <cellStyle name="､@ｯ・20HSV9-Delica" xfId="120" xr:uid="{FB38C4BD-D175-483C-99FF-4C442097530E}"/>
    <cellStyle name="､@ｯ・20PUW-Delica" xfId="121" xr:uid="{784C2367-0122-4E21-9ED3-DAC122F51088}"/>
    <cellStyle name="､@ｯ・22HSV9-Delica" xfId="122" xr:uid="{7DF521A2-8A43-437F-BB24-68CCC7CD0CAA}"/>
    <cellStyle name="､@ｯ・22PUW-Delica" xfId="123" xr:uid="{E702E43D-2C4C-44D9-83A8-5D610C3E744B}"/>
    <cellStyle name="､@ｯ・27-COLL1" xfId="124" xr:uid="{D53A7E8B-E84B-4F6F-966B-0DE62CAFEC85}"/>
    <cellStyle name="､@ｯ・27GLXXEI" xfId="125" xr:uid="{C5E75C7F-FFE6-43F2-9CFA-002161B410DA}"/>
    <cellStyle name="､@ｯ・31BASE" xfId="126" xr:uid="{1652F5FE-A049-4A71-A9AF-51CFBC42B8BF}"/>
    <cellStyle name="､@ｯ・40&amp;60cd cdchanger BP" xfId="127" xr:uid="{DED5119C-7975-44FB-97B7-A467796B3B9A}"/>
    <cellStyle name="､@ｯ・5+7 Per Unit" xfId="128" xr:uid="{D217711A-B1D9-49A1-9B14-070607322C94}"/>
    <cellStyle name="､@ｯ・57-upd" xfId="129" xr:uid="{C1774672-E071-40C9-8956-86C24E40D4F7}"/>
    <cellStyle name="､@ｯ・94Actual" xfId="130" xr:uid="{3DA5C519-1F6B-4321-A0C9-BCA7D62664FC}"/>
    <cellStyle name="､@ｯ・94MON" xfId="131" xr:uid="{777B3CCD-A163-4F8E-ACA0-C27B0FC051C3}"/>
    <cellStyle name="､@ｯ・95 BP Price After" xfId="132" xr:uid="{B19F9CCD-7D46-450B-9932-349998C8479A}"/>
    <cellStyle name="､@ｯ・95 BP Taurus" xfId="133" xr:uid="{64474E23-332B-42BF-BF19-A12693B543FE}"/>
    <cellStyle name="､@ｯ・95BP Allocated" xfId="134" xr:uid="{DD42B71E-C96C-4CD1-8574-88479ACA10D7}"/>
    <cellStyle name="､@ｯ・95BT57-RPW" xfId="135" xr:uid="{DA366E31-722D-45D6-9358-3BFE425C6BC5}"/>
    <cellStyle name="､@ｯ・95mo10wrea" xfId="136" xr:uid="{80CA4701-B19A-46D8-B00B-AE125F6B8023}"/>
    <cellStyle name="､@ｯ・95MOnall.XLS" xfId="137" xr:uid="{F6693028-E50C-4B6A-BA39-522E47A467D3}"/>
    <cellStyle name="､@ｯ・95monwreaf" xfId="138" xr:uid="{1281DC1D-C10E-4135-B919-471ACCF027EC}"/>
    <cellStyle name="､@ｯ・96 Scorpio-95 Scorpio" xfId="139" xr:uid="{C27FCEE7-B4A5-4052-A39A-C0867D67CEA8}"/>
    <cellStyle name="､@ｯ・96 Scorpio-CamryLE" xfId="140" xr:uid="{F9F6C7A0-985D-4A02-B03B-6FD4E137B493}"/>
    <cellStyle name="､@ｯ・96 Scorpio-CamryLE (2)" xfId="141" xr:uid="{A7C83340-2AE3-492A-8119-14776FAFB4F8}"/>
    <cellStyle name="､@ｯ・96 Scorpio-Grey" xfId="142" xr:uid="{1A7CD0FC-580B-4CB1-83D9-811D8BBAAB84}"/>
    <cellStyle name="､@ｯ・96 ScorpioH-CamryXE" xfId="143" xr:uid="{506CFDF4-AFEA-47DF-84F8-497E91F1E45A}"/>
    <cellStyle name="､@ｯ・96 ScorpioH-Omega" xfId="144" xr:uid="{B87F449B-6E12-4CD6-A4C1-396B2E7A9B85}"/>
    <cellStyle name="､@ｯ・96 Scorpio-Omega" xfId="145" xr:uid="{6C9813AD-2055-4B3D-8B91-EAE0BED07635}"/>
    <cellStyle name="､@ｯ・96BP Allocated" xfId="146" xr:uid="{ABC6EB9D-7713-4CDE-90C6-C7EAF9486585}"/>
    <cellStyle name="､@ｯ・97 75FL" xfId="147" xr:uid="{753C7CDF-0D5A-4DE9-AC7B-20554D3F7997}"/>
    <cellStyle name="､@ｯ・97 design" xfId="148" xr:uid="{923B5F89-F779-4DBA-B775-156C10BF2088}"/>
    <cellStyle name="､@ｯ・97 design ( Relaun)" xfId="149" xr:uid="{37D65658-738D-40DE-AF99-E41D5CF913F4}"/>
    <cellStyle name="､@ｯ・97 Design(Value)" xfId="150" xr:uid="{44DE8AB2-5939-4697-BC67-4F59D4753090}"/>
    <cellStyle name="､@ｯ・97 design_198RDMP" xfId="151" xr:uid="{5A678D92-031F-4840-A044-258589E56865}"/>
    <cellStyle name="､@ｯ・97 MSC Design" xfId="152" xr:uid="{11163A80-AE50-4951-9602-DE4EF38620D4}"/>
    <cellStyle name="､@ｯ・97BP Allocated" xfId="153" xr:uid="{D001F589-C096-4EAD-8B27-7A61B70364B2}"/>
    <cellStyle name="､@ｯ・98 BT57" xfId="154" xr:uid="{8984C5E7-8CF8-4B31-B400-C35B069B38FF}"/>
    <cellStyle name="､@ｯ・98 design" xfId="155" xr:uid="{DA387906-3881-4C79-B2B6-8685D1F8F3C4}"/>
    <cellStyle name="､@ｯ・98 design  " xfId="156" xr:uid="{41026F37-6197-46C4-972F-E8BDE8090D93}"/>
    <cellStyle name="､@ｯ・98 design_6&amp;6" xfId="157" xr:uid="{C4852CC1-1C9B-4DE5-98E0-1C57A373CF4D}"/>
    <cellStyle name="､@ｯ・98 MY Design" xfId="158" xr:uid="{543905A3-DAB6-41EC-9F76-C8985B21D6DB}"/>
    <cellStyle name="､@ｯ・98july" xfId="159" xr:uid="{E6D569AD-539F-4C44-B182-62357373A175}"/>
    <cellStyle name="､@ｯ・99MY" xfId="160" xr:uid="{90BAD067-8EA0-4538-9526-894F6E656CB0}"/>
    <cellStyle name="､@ｯ・A-allocated" xfId="161" xr:uid="{6D8F04AF-F627-467E-A6F8-0C55A7063D2A}"/>
    <cellStyle name="､@ｯ・ABS Airbag" xfId="162" xr:uid="{CC500B05-C21F-4664-A85E-C1929DCD2C96}"/>
    <cellStyle name="､@ｯ・Added Spec" xfId="163" xr:uid="{A2C4991D-7445-449C-8130-10694B1A5438}"/>
    <cellStyle name="､@ｯ・after oct2 meeting" xfId="164" xr:uid="{5730B1AB-9D61-409C-BE8C-329ACE4EB1D0}"/>
    <cellStyle name="､@ｯ・anayoy" xfId="165" xr:uid="{0489F03F-21D6-4CE7-8073-87DD223F0D72}"/>
    <cellStyle name="､@ｯ・AUG0597A" xfId="166" xr:uid="{CE8ED2D2-D7F2-41C9-A108-416FD9846FFB}"/>
    <cellStyle name="､@ｯ・B17CORSA" xfId="167" xr:uid="{BB66BD14-7EA3-408E-AD33-68048CF2C28A}"/>
    <cellStyle name="､@ｯ・Back up" xfId="168" xr:uid="{77176A87-F2A7-4ABC-A9A4-DC665587B23B}"/>
    <cellStyle name="､@ｯ・BILLING1" xfId="169" xr:uid="{25328588-7C57-4BB8-AC40-1A0FBACFAD5D}"/>
    <cellStyle name="､@ｯ・BT17 94" xfId="170" xr:uid="{0CD522EA-8560-4CF6-A23A-4A348A709C61}"/>
    <cellStyle name="､@ｯ・BT1794" xfId="171" xr:uid="{C7D0AEA9-A370-4797-A856-DF5287FCFA71}"/>
    <cellStyle name="､@ｯ・BT17SVP" xfId="172" xr:uid="{A1C8C7ED-C3F0-4D5E-B3D3-2DF233EA4B43}"/>
    <cellStyle name="､@ｯ・BT17SVP2" xfId="173" xr:uid="{E062E20B-B3DD-4740-810D-A5AB97195D19}"/>
    <cellStyle name="､@ｯ・BT57" xfId="174" xr:uid="{6651D858-A1AB-4C6A-BDCD-ED6D1400A81A}"/>
    <cellStyle name="､@ｯ・BT57 (2)" xfId="175" xr:uid="{B437990E-764A-4F81-A02A-B8E4D8C054DF}"/>
    <cellStyle name="､@ｯ・BT57_PIE" xfId="176" xr:uid="{53D0A0A6-0EAA-4D13-9A80-8DEC43858E20}"/>
    <cellStyle name="､@ｯ・BT5794BP" xfId="177" xr:uid="{DDA75159-8B90-4EA5-AAD5-AF45761549DF}"/>
    <cellStyle name="､@ｯ・BT57HBvsMarch " xfId="178" xr:uid="{904E8EBF-EADF-48CD-B53B-32C590F2651D}"/>
    <cellStyle name="､@ｯ・BT57HBvsMarch  (M)" xfId="179" xr:uid="{7E900998-174B-4A13-9EA5-75CD2D007E9C}"/>
    <cellStyle name="､@ｯ・BT57NBvsMarch" xfId="180" xr:uid="{90823259-3215-49EC-B2A7-42314D4CBBB6}"/>
    <cellStyle name="､@ｯ・BT57NBvsMarch (M)" xfId="181" xr:uid="{99659580-B99C-41F2-A0C4-DA5E63CD0ACF}"/>
    <cellStyle name="､@ｯ・C206 AMIM 103 ITEMS re101600" xfId="182" xr:uid="{9A29CD39-0702-44EB-B9CE-7998091A6ECA}"/>
    <cellStyle name="､@ｯ・C206 Checking" xfId="183" xr:uid="{1E4CF5CC-190D-4C78-98A1-7AECAF0231EA}"/>
    <cellStyle name="､@ｯ・C206Export" xfId="184" xr:uid="{DF68C5F6-9022-4653-88B1-1B2F71C69C04}"/>
    <cellStyle name="､@ｯ・C206thailand" xfId="185" xr:uid="{6801CB0E-B53F-4A05-B704-6DA0ACADB306}"/>
    <cellStyle name="､@ｯ・C206twn" xfId="186" xr:uid="{449BF5A1-01FA-45BA-BAD5-DF596E07E10B}"/>
    <cellStyle name="､@ｯ・C206twn(708)" xfId="187" xr:uid="{36124DEF-5825-4396-AFDE-C4920832EC84}"/>
    <cellStyle name="､@ｯ・C224(ORIGINAL-AUG)" xfId="188" xr:uid="{4BC7301D-C8CA-4CDD-BC43-59FE2A1AEEAE}"/>
    <cellStyle name="､@ｯ・Cam2.2" xfId="189" xr:uid="{CAC4D033-C640-40EC-829D-710FAA80BFE5}"/>
    <cellStyle name="､@ｯ・CATA57 (2)" xfId="190" xr:uid="{71CDA2C4-E334-470F-AEA5-AFEBCA5A2B91}"/>
    <cellStyle name="､@ｯ・CDT115" xfId="191" xr:uid="{2BEC0023-6D60-467D-B38C-45290330ACDC}"/>
    <cellStyle name="､@ｯ・CDT115 (2)" xfId="192" xr:uid="{613DE3AB-161C-42BF-B86E-0B73B4D236EC}"/>
    <cellStyle name="､@ｯ・CDT115_  Design " xfId="193" xr:uid="{B243FAD4-AD15-4122-A8A6-A2A76255E85D}"/>
    <cellStyle name="､@ｯ・CDT115-B" xfId="194" xr:uid="{140B2EC1-7E2B-4BB8-8FCD-321F2C318DEF}"/>
    <cellStyle name="､@ｯ・CDT31I4" xfId="195" xr:uid="{35C2DC51-A9F5-4D7B-9403-021EC8CBC474}"/>
    <cellStyle name="､@ｯ・CDT31-SVO" xfId="196" xr:uid="{66E10D26-10AB-4352-AC62-131B57E0CB61}"/>
    <cellStyle name="､@ｯ・CDW162" xfId="197" xr:uid="{6C6D1D31-3559-4016-9617-98C070616414}"/>
    <cellStyle name="､@ｯ・chart" xfId="198" xr:uid="{2DBEAA02-9B07-4AA8-9F91-7C5DDE0E53F6}"/>
    <cellStyle name="､@ｯ・COGLX-GDA" xfId="199" xr:uid="{17409BB0-9ED7-4D53-956E-25D0D6E3040D}"/>
    <cellStyle name="､@ｯ・COROLLA" xfId="200" xr:uid="{1C18E924-092A-437A-A64A-D878F8412F59}"/>
    <cellStyle name="､@ｯ・CO-SD" xfId="201" xr:uid="{C305CA05-16FB-42FA-AE5E-32DE3E0E3DC4}"/>
    <cellStyle name="､@ｯ・Cost Recovery" xfId="202" xr:uid="{884AE20C-B6ED-4D9D-859A-DAF0370C08C6}"/>
    <cellStyle name="､@ｯ・cost recovery  (2)" xfId="203" xr:uid="{7C161BC8-FB27-42F7-8BE3-0308943A59E9}"/>
    <cellStyle name="､@ｯ・cost recovery (2)" xfId="204" xr:uid="{A505D35A-4E28-45C6-9430-B758A082BFE2}"/>
    <cellStyle name="､@ｯ・cost recovery_1" xfId="205" xr:uid="{5FC0B38F-1FAB-4952-9F8C-682B1B93EDC9}"/>
    <cellStyle name="､@ｯ・CT18LPG" xfId="206" xr:uid="{51F00684-7610-4066-BBAB-1D3326E55D18}"/>
    <cellStyle name="､@ｯ・CT18-LPG" xfId="207" xr:uid="{844D7FD7-CB30-4C24-BE39-ECCC7FA33F62}"/>
    <cellStyle name="､@ｯ・CT75" xfId="208" xr:uid="{C809E867-99C6-4BD4-AE65-07C1CE4F5E6A}"/>
    <cellStyle name="､@ｯ・CT75 (2)" xfId="209" xr:uid="{5E0CD09C-2FD8-4138-836A-36272914498E}"/>
    <cellStyle name="､@ｯ・CT75 BP Update" xfId="210" xr:uid="{93357687-AE59-4155-89F0-64233FE22951}"/>
    <cellStyle name="､@ｯ・CT75 minor change" xfId="211" xr:uid="{1E5131C4-D55C-44C9-88C8-21E8B4E67223}"/>
    <cellStyle name="､@ｯ・CT75 Value" xfId="212" xr:uid="{93D0FAE6-5A86-4A86-867D-8CF157E6ECE9}"/>
    <cellStyle name="､@ｯ・CT75_1" xfId="213" xr:uid="{DAC49144-4DF8-4528-ACAA-0F126175955A}"/>
    <cellStyle name="､@ｯ・CT75JANT" xfId="214" xr:uid="{CA10CF9D-45BC-40C0-BD6D-AD5DDC31EB99}"/>
    <cellStyle name="､@ｯ・CT75-NEW" xfId="215" xr:uid="{C18AADDC-7702-47BC-AFCD-DD32A9AAF03F}"/>
    <cellStyle name="､@ｯ・CT75pu" xfId="216" xr:uid="{275B2B98-D8D6-4C4A-94C1-D786CE4B1A4C}"/>
    <cellStyle name="､@ｯ・design" xfId="217" xr:uid="{77D19DDF-EC4D-4924-9B1F-3B55EE16AC76}"/>
    <cellStyle name="､@ｯ・design " xfId="218" xr:uid="{3FFED7B6-EE73-42B0-B7BD-EF4C84E896AD}"/>
    <cellStyle name="､@ｯ・design (2)" xfId="219" xr:uid="{8CC606CA-D9AE-4D65-AC68-71DCAFADD052}"/>
    <cellStyle name="､@ｯ・design _198RDMP" xfId="220" xr:uid="{B4E71E14-9961-444E-BB3C-8D94430DC2C7}"/>
    <cellStyle name="､@ｯ・Design Cost" xfId="221" xr:uid="{F1B8622A-3B80-436D-9A47-76A9FFB13801}"/>
    <cellStyle name="､@ｯ・Design Engine" xfId="222" xr:uid="{6013B788-54AB-416A-8394-EDA666C22670}"/>
    <cellStyle name="､@ｯ・Design_1" xfId="223" xr:uid="{5C847E18-A25A-46E0-9653-1CACCB76C4A1}"/>
    <cellStyle name="､@ｯ・DESSUN94" xfId="224" xr:uid="{59A48797-379F-4A4F-8CF8-7236A8AEAA42}"/>
    <cellStyle name="､@ｯ・DEW98" xfId="225" xr:uid="{4A9A9B59-1BAF-4B1F-AE38-BA76ACAE2657}"/>
    <cellStyle name="､@ｯ・DN101Camry3" xfId="226" xr:uid="{B0D1EDAE-367B-4443-8EA2-9C64EF3BFF61}"/>
    <cellStyle name="､@ｯ・DOHCWO11" xfId="227" xr:uid="{74B6FB8A-62DA-42DC-AADD-F00AF5C72A5C}"/>
    <cellStyle name="､@ｯ・E18PW201" xfId="228" xr:uid="{5C20F2E9-7583-4EB8-85D7-35D0574E1977}"/>
    <cellStyle name="､@ｯ・E20DEL1" xfId="229" xr:uid="{31C1E958-DCD3-4A03-9164-DD41C85D8D02}"/>
    <cellStyle name="､@ｯ・E22PUDE1" xfId="230" xr:uid="{3C8ACE22-2C5E-4B45-929E-57DA66C4A6E6}"/>
    <cellStyle name="､@ｯ・EAO" xfId="231" xr:uid="{2A39C647-D254-4275-87B8-982934E7E66B}"/>
    <cellStyle name="､@ｯ・ECO115" xfId="232" xr:uid="{64D0A81A-505E-4C60-8F06-9FFF59A6D5BB}"/>
    <cellStyle name="､@ｯ・ECO1-EST" xfId="233" xr:uid="{B1941B6F-9F9D-4096-861F-2EFC02D4B01D}"/>
    <cellStyle name="､@ｯ・ECOABS1" xfId="234" xr:uid="{54CB302C-4289-4E82-BC1B-22BFF56BE80F}"/>
    <cellStyle name="､@ｯ・ECOBASE" xfId="235" xr:uid="{64C5E669-C0D9-4A5D-BE9C-385B88AD50B3}"/>
    <cellStyle name="､@ｯ・ECOPBASE" xfId="236" xr:uid="{4F682D0A-CD2D-4F3E-9848-CDEFFD5E3F47}"/>
    <cellStyle name="､@ｯ・ECOP-R3" xfId="237" xr:uid="{7CEDAC16-A4D2-475C-BF1C-9A8CAA6813BC}"/>
    <cellStyle name="､@ｯ・EII (upgarade)" xfId="238" xr:uid="{911C0926-B7A8-461A-A83D-2D24B0DEF0F8}"/>
    <cellStyle name="､@ｯ・EII Eco. Profit" xfId="239" xr:uid="{FB702948-D48D-4625-9EDA-105675B20861}"/>
    <cellStyle name="､@ｯ・EII(cost recovery)" xfId="240" xr:uid="{9C68A42F-8F1C-4E4B-B6AE-CB122A306811}"/>
    <cellStyle name="､@ｯ・Enco. profit" xfId="241" xr:uid="{159051C8-3B08-4D5C-9466-7D531DD2A5F0}"/>
    <cellStyle name="､@ｯ・Enco. profit (2)" xfId="242" xr:uid="{D46298C3-A3AF-4FBD-A35A-9F39AC29AFEB}"/>
    <cellStyle name="､@ｯ・ENGINEU" xfId="243" xr:uid="{79F09EBE-BB29-4C9B-8C84-687527685137}"/>
    <cellStyle name="､@ｯ・EPRCOM" xfId="244" xr:uid="{CE2EAC8A-9382-4B9F-ADF8-FDAB851FCE6D}"/>
    <cellStyle name="､@ｯ・EXP12+0" xfId="245" xr:uid="{69E96F50-5897-46ED-95D2-1970388AAFF3}"/>
    <cellStyle name="､@ｯ・EXPLAIN" xfId="246" xr:uid="{B3493872-9DBB-4FFD-81E3-7E1D95736991}"/>
    <cellStyle name="､@ｯ・Explanation" xfId="247" xr:uid="{29B5F64D-E05A-4038-848A-C7858691C1D7}"/>
    <cellStyle name="､@ｯ・Export(714)" xfId="248" xr:uid="{C4DFCEE2-ACAA-4712-9B01-BAB5CE29EA70}"/>
    <cellStyle name="､@ｯ・FACELIFT" xfId="249" xr:uid="{9368692C-CB0B-4856-9792-548B05EDBC0C}"/>
    <cellStyle name="､@ｯ・F-allocated" xfId="250" xr:uid="{334A017C-FFD8-4A0F-877C-0382C11CD463}"/>
    <cellStyle name="､@ｯ・FAO #599" xfId="251" xr:uid="{7435700E-456E-4E75-A952-138B8331F5D4}"/>
    <cellStyle name="､@ｯ・FCSTEII" xfId="252" xr:uid="{270502B9-8E50-4A5D-9580-3DE2364B1570}"/>
    <cellStyle name="､@ｯ・Fin summary" xfId="253" xr:uid="{20508F8F-C738-481E-B7B2-3902BA2D3377}"/>
    <cellStyle name="､@ｯ・FIN2" xfId="254" xr:uid="{50C1280F-9907-4BDC-AA4F-950D9534D8D0}"/>
    <cellStyle name="､@ｯ・Financial" xfId="255" xr:uid="{E6822793-A571-474D-9608-AA459242AA9E}"/>
    <cellStyle name="､@ｯ・Financial Summary" xfId="256" xr:uid="{7A54CA8B-6337-48DE-B778-BC53CCD28137}"/>
    <cellStyle name="､@ｯ・Financial-Cycle" xfId="257" xr:uid="{A70FFFE9-2A80-473B-AC6F-F33D3FFE2D86}"/>
    <cellStyle name="､@ｯ・Financial-Cycle (2)" xfId="258" xr:uid="{0018403B-CCEE-4F13-A4D8-DB12FE6CA698}"/>
    <cellStyle name="､@ｯ・FLH0020 (3)" xfId="259" xr:uid="{ACA7812B-6A9D-4A30-951B-4564D9A457A5}"/>
    <cellStyle name="､@ｯ・FLHPA" xfId="260" xr:uid="{2A30F756-C8ED-4231-BA86-3BDA5725A0E9}"/>
    <cellStyle name="､@ｯ・FPV" xfId="261" xr:uid="{94DC8656-370E-45E3-8B25-E2540720882E}"/>
    <cellStyle name="､@ｯ・FT" xfId="262" xr:uid="{26F56A55-BE7E-4B52-B823-63549EE1AE98}"/>
    <cellStyle name="､@ｯ・FT1153" xfId="263" xr:uid="{A2C79BDD-15D9-4B14-8F85-7A4F1A924CCB}"/>
    <cellStyle name="､@ｯ・FULLPROF" xfId="264" xr:uid="{B2EACB1B-3EDC-4B12-8BF1-D485FCBCD786}"/>
    <cellStyle name="､@ｯ・GLCAMH94" xfId="265" xr:uid="{B9671A79-1179-44D7-9EEE-256028FC91A9}"/>
    <cellStyle name="､@ｯ・GLIMARC" xfId="266" xr:uid="{F3A84F4D-9806-48CD-A915-F3C9CAFD0AE1}"/>
    <cellStyle name="､@ｯ・GLSCAM94" xfId="267" xr:uid="{E17F49C8-54E4-43EC-87E2-6CDC29549D4C}"/>
    <cellStyle name="､@ｯ・GLX-GLA" xfId="268" xr:uid="{F264321C-4E23-498B-AE89-016F20C84EE9}"/>
    <cellStyle name="､@ｯ・GLX-LXI" xfId="269" xr:uid="{B507A704-96F7-4986-868D-0A0A8E978BC1}"/>
    <cellStyle name="､@ｯ・GLX-LXI (2)" xfId="270" xr:uid="{35E382FC-E8ED-4284-ADB4-6A4BFDF86DF4}"/>
    <cellStyle name="､@ｯ・GLX-LXI_198RDMP" xfId="271" xr:uid="{E6DF444E-D63A-4389-B1A8-27E05AB47D83}"/>
    <cellStyle name="､@ｯ・GLXMARC" xfId="272" xr:uid="{00C1111E-B709-484F-B243-CE79EA581531}"/>
    <cellStyle name="､@ｯ・GLXM-COX" xfId="273" xr:uid="{64D4D3E4-BCC7-46CE-9871-FFEA86F5A061}"/>
    <cellStyle name="､@ｯ・GLXM-REN" xfId="274" xr:uid="{EC57D366-3ABF-489C-8E8A-70504453E581}"/>
    <cellStyle name="､@ｯ・GLXM-SEN" xfId="275" xr:uid="{AA315296-7E5C-46E1-8F7F-0DCCCCDC01A3}"/>
    <cellStyle name="､@ｯ・GLXSENSD" xfId="276" xr:uid="{98B70BE1-2BAA-48EA-B53C-DFECDD7CCF1D}"/>
    <cellStyle name="､@ｯ・HDELLPS1" xfId="277" xr:uid="{62E898BE-4241-437E-908A-494675159D64}"/>
    <cellStyle name="､@ｯ・Investment" xfId="278" xr:uid="{9A68ADD5-3EE1-43A3-8737-510B7C731028}"/>
    <cellStyle name="､@ｯ・Investment (98MY-2)" xfId="279" xr:uid="{345C5327-1341-4DC6-9CC7-E288C2C6B77D}"/>
    <cellStyle name="､@ｯ・Investment (Self-help)" xfId="280" xr:uid="{3CDE6B2C-7A95-4363-AA2D-370DA9F03B90}"/>
    <cellStyle name="､@ｯ・Investment_1" xfId="281" xr:uid="{07E831B1-E045-4256-92C5-EA70E755885F}"/>
    <cellStyle name="､@ｯ・Job #1,1995" xfId="282" xr:uid="{CECB2DDA-8C43-47C3-8DAC-EBC4FF4E368F}"/>
    <cellStyle name="､@ｯ・KonoABS" xfId="283" xr:uid="{810D9D83-F1CB-419A-8B85-76FBC2DBE551}"/>
    <cellStyle name="､@ｯ・LANCER" xfId="284" xr:uid="{F0704F56-62A0-4829-A95F-B123FFA8E970}"/>
    <cellStyle name="､@ｯ・LPG4YDEC" xfId="285" xr:uid="{9F89B5AC-40E7-4288-839D-697FEC925C58}"/>
    <cellStyle name="､@ｯ・LPG-SEN-" xfId="286" xr:uid="{215CAAC6-169E-41F8-9558-147C88B08A38}"/>
    <cellStyle name="､@ｯ・M20Sup" xfId="287" xr:uid="{B4100DDB-634B-4C27-824F-83751C6BAE2B}"/>
    <cellStyle name="､@ｯ・May 95 (4)" xfId="288" xr:uid="{BAD045C8-EC93-4533-A539-B91E04727CFE}"/>
    <cellStyle name="､@ｯ・Memo" xfId="289" xr:uid="{CA86E904-9CD0-4D8C-AB57-6019981CDE09}"/>
    <cellStyle name="､@ｯ・Memo (3)" xfId="290" xr:uid="{F23F3105-ADDE-417C-8B42-2AD1C58D5D2D}"/>
    <cellStyle name="､@ｯ・Memo (5)" xfId="291" xr:uid="{1713BC77-F3D8-427C-8C13-7DD30BB6EE8A}"/>
    <cellStyle name="､@ｯ・Mondeo" xfId="292" xr:uid="{81A20142-FBE5-482E-BB0B-FEE286D097E0}"/>
    <cellStyle name="､@ｯ・Mondeo CKD" xfId="293" xr:uid="{705D1E08-67FC-4050-B171-B85DA9992B25}"/>
    <cellStyle name="､@ｯ・MONDEO1" xfId="294" xr:uid="{EF1027E6-2FED-41B7-878B-615B272E94C4}"/>
    <cellStyle name="､@ｯ・Mon-Exsior" xfId="295" xr:uid="{9D8389BB-265A-4A2C-B455-6E1122F13420}"/>
    <cellStyle name="､@ｯ・NAAOPRI" xfId="296" xr:uid="{FCE34C33-0954-4FBD-9ED7-1E2BCE572071}"/>
    <cellStyle name="､@ｯ・NBA-GLA" xfId="297" xr:uid="{0F355ACD-8CD0-4FB6-BA9E-CCCBD9D628D6}"/>
    <cellStyle name="､@ｯ・NBA-LXIA" xfId="298" xr:uid="{4A455B7B-EED4-4887-A06F-39792324010B}"/>
    <cellStyle name="､@ｯ・NB-ASTRA" xfId="299" xr:uid="{D2DA2F8A-EED1-4B01-893A-A5E5F7270370}"/>
    <cellStyle name="､@ｯ・NBGLASOC" xfId="300" xr:uid="{D745975E-BCB2-42C7-9D83-039A24A36A78}"/>
    <cellStyle name="､@ｯ・NBLANCER" xfId="301" xr:uid="{E8023757-1805-49B6-82BF-A1EB23120C98}"/>
    <cellStyle name="､@ｯ・NBMarch" xfId="302" xr:uid="{81D85EA8-0007-40B7-B361-99D39D30CD28}"/>
    <cellStyle name="､@ｯ・NBM-GLM" xfId="303" xr:uid="{268D081B-9BAD-4476-B987-F2C3FF1AB8AD}"/>
    <cellStyle name="､@ｯ・NBSocial" xfId="304" xr:uid="{8BD95A5F-A5C1-4827-876B-84E2B8D80CDF}"/>
    <cellStyle name="､@ｯ・NBvsMarch" xfId="305" xr:uid="{A087A71E-8A06-4189-9B47-58E6F7C9635E}"/>
    <cellStyle name="､@ｯ・Packing Cost" xfId="306" xr:uid="{61495989-B452-4925-A4D0-08648BD64754}"/>
    <cellStyle name="､@ｯ・PART94BP" xfId="307" xr:uid="{92F1F47D-8505-46B9-9CCE-04E1A6416639}"/>
    <cellStyle name="､@ｯ・PART95BP  5+7" xfId="308" xr:uid="{20B60D83-990B-479B-873B-D62FF6D967E0}"/>
    <cellStyle name="､@ｯ・Per Unit" xfId="309" xr:uid="{25E08963-F4A1-46C2-AF9D-8393470C3009}"/>
    <cellStyle name="､@ｯ・Per Unit " xfId="310" xr:uid="{FCFBDBBF-ABF0-40E1-BFB2-52015BE611BE}"/>
    <cellStyle name="､@ｯ・Per Unit (EII)" xfId="311" xr:uid="{8C9C6207-30E3-4698-BEC5-C4CD244248E3}"/>
    <cellStyle name="､@ｯ・Per Unit (PVT125)" xfId="312" xr:uid="{E62ED074-0E63-4A9D-BB61-64E3EF6A6FD6}"/>
    <cellStyle name="､@ｯ・Per Unit _1" xfId="313" xr:uid="{2BC4401C-3088-42CC-9DA7-E89CE7B2BECD}"/>
    <cellStyle name="､@ｯ・Per Unit_1" xfId="314" xr:uid="{05225E14-4C44-4383-9036-8BAF680210B3}"/>
    <cellStyle name="､@ｯ・PERSONNE" xfId="315" xr:uid="{DC1A30B1-26E0-4152-946A-5C7F9867EA10}"/>
    <cellStyle name="､@ｯ・PERUNIT" xfId="316" xr:uid="{D4C3EAB6-3ECC-4836-A343-D3AB7BCC1963}"/>
    <cellStyle name="､@ｯ・pftsheet" xfId="317" xr:uid="{F9A3EA5C-384C-4004-97A9-6D90F36D8B7A}"/>
    <cellStyle name="､@ｯ・P-LUXVA1" xfId="318" xr:uid="{BBA55A25-8F34-4EE8-B6A5-A92F933D7448}"/>
    <cellStyle name="､@ｯ・P-PUVAR1" xfId="319" xr:uid="{AA003D98-0335-44A3-A29C-A7E8933098A7}"/>
    <cellStyle name="､@ｯ・Present (1)" xfId="320" xr:uid="{DAA50224-E271-4B45-A834-009DFB254DA2}"/>
    <cellStyle name="､@ｯ・PRICE" xfId="321" xr:uid="{9D40AC34-E769-4EC5-AFEE-70C777A8E4DC}"/>
    <cellStyle name="､@ｯ・PRICE (2)" xfId="322" xr:uid="{88C473CF-1407-4D0F-AF62-F3E038B20F7E}"/>
    <cellStyle name="､@ｯ・Price 2.0" xfId="323" xr:uid="{EC039FE3-CE02-4054-B18A-0B09BE9E93D8}"/>
    <cellStyle name="､@ｯ・Price_1" xfId="324" xr:uid="{DDE37103-AEB0-4517-A3E7-F6C43FAAB81D}"/>
    <cellStyle name="､@ｯ・Pricelist" xfId="325" xr:uid="{4DD1F734-E712-42B4-8B04-095B5592B914}"/>
    <cellStyle name="､@ｯ・Pricemove" xfId="326" xr:uid="{D821738A-2541-42D9-832F-770277F0F88C}"/>
    <cellStyle name="､@ｯ・PRO" xfId="327" xr:uid="{8D7852EE-46F2-45DD-BA90-F2CFA83B88FA}"/>
    <cellStyle name="､@ｯ・Program" xfId="328" xr:uid="{511B6A86-0057-41D2-A2AD-97FE191C459A}"/>
    <cellStyle name="､@ｯ・Pronto (upgrade)" xfId="329" xr:uid="{7BB15DC4-864F-430A-A6C0-E1B7D392C48B}"/>
    <cellStyle name="､@ｯ・Pronto Eco. Profit" xfId="330" xr:uid="{E5ADDC7E-797A-4E32-B4CA-4192F7B8DDA0}"/>
    <cellStyle name="､@ｯ・Pronto Upg" xfId="331" xr:uid="{0A30A3A7-7EEE-4982-AEE4-AAED3BED0E51}"/>
    <cellStyle name="､@ｯ・PU-Aug" xfId="332" xr:uid="{47FA5329-821A-4864-972C-C7AFC59F1BEE}"/>
    <cellStyle name="､@ｯ・PUTAURUS" xfId="333" xr:uid="{C5A03EA8-EFEB-468B-88E3-CD0D0EC41D90}"/>
    <cellStyle name="､@ｯ・PVP" xfId="334" xr:uid="{567CE276-43A2-4573-900D-3507ECA6D1D4}"/>
    <cellStyle name="､@ｯ・REMSC8" xfId="335" xr:uid="{78669E20-2475-49C1-B8ED-86EA8A1F52DC}"/>
    <cellStyle name="､@ｯ・Retailprice" xfId="336" xr:uid="{E855674A-EBC3-4C01-91E9-D3B3DBEF1045}"/>
    <cellStyle name="､@ｯ・Revised (4)" xfId="337" xr:uid="{712459EE-CE47-4114-84FB-627B086C2C6B}"/>
    <cellStyle name="､@ｯ・Revised (4)-2" xfId="338" xr:uid="{D0BB801F-8F28-4B4E-93EF-E1190083715D}"/>
    <cellStyle name="､@ｯ・RPW6" xfId="339" xr:uid="{EBEF21D7-36EC-4F78-AB12-9B6E43ECB90D}"/>
    <cellStyle name="､@ｯ・RP-walk" xfId="340" xr:uid="{5820C0B8-6D1C-4914-AB13-4D64DB6EFA2B}"/>
    <cellStyle name="､@ｯ・RSw" xfId="341" xr:uid="{934E7B87-A820-4111-8E31-9B5CCB437F02}"/>
    <cellStyle name="､@ｯ・S1-PU (2)" xfId="342" xr:uid="{306F8BFB-6531-4532-8088-29AA9E3DE8BA}"/>
    <cellStyle name="､@ｯ・selfhe" xfId="343" xr:uid="{F21EE5AB-2DC1-4169-A2ED-5729A639603A}"/>
    <cellStyle name="､@ｯ・Sheet1" xfId="344" xr:uid="{47A36694-60B5-4AB9-8F24-12AFBC192D2D}"/>
    <cellStyle name="､@ｯ・Sheet1 (2)" xfId="345" xr:uid="{7A6F6C61-CDF9-4D40-9595-512C1BA368F6}"/>
    <cellStyle name="､@ｯ・Sheet1 (3)" xfId="346" xr:uid="{EB5BDE6B-9CF5-4683-B1B3-32A5650F75A7}"/>
    <cellStyle name="､@ｯ・Sheet1_1" xfId="347" xr:uid="{F17CCE40-FCE1-4070-9FA7-E61B937407B1}"/>
    <cellStyle name="､@ｯ・Sheet2" xfId="348" xr:uid="{BB536E80-2B14-4212-897F-D4F4F26E613E}"/>
    <cellStyle name="､@ｯ・Sheet3" xfId="349" xr:uid="{5644EBAB-2FB5-4768-957E-E1C15D3C2C9C}"/>
    <cellStyle name="､@ｯ・simulation" xfId="350" xr:uid="{64D9F49B-9C00-47AC-9533-7AA099A96959}"/>
    <cellStyle name="､@ｯ・SPE" xfId="351" xr:uid="{0F673C87-CC7A-4F16-B9AF-C9E43C8AE138}"/>
    <cellStyle name="､@ｯ・SPEC" xfId="352" xr:uid="{F181D960-3FC8-41CD-B2F7-7C2058129DDB}"/>
    <cellStyle name="､@ｯ・SUM" xfId="353" xr:uid="{D8B8C590-7307-473C-8F0E-03817C51223B}"/>
    <cellStyle name="､@ｯ・summary" xfId="354" xr:uid="{E286871D-A670-4A5B-89A5-3F4F189BD7EE}"/>
    <cellStyle name="､@ｯ・Summary 4.0 (2)" xfId="355" xr:uid="{3D622734-6C13-44E5-9D34-686D29570E97}"/>
    <cellStyle name="､@ｯ・Summary_1" xfId="356" xr:uid="{9F66B15C-195C-4130-88CA-BBBB79AA8F6F}"/>
    <cellStyle name="､@ｯ・TA-CAM3" xfId="357" xr:uid="{68F632BC-628E-44EC-98B3-72FAED9C7F5E}"/>
    <cellStyle name="､@ｯ・TAR75PB" xfId="358" xr:uid="{B581CB4A-8F03-4A8B-943F-577076FB0431}"/>
    <cellStyle name="､@ｯ・TauCam2.2" xfId="359" xr:uid="{794D4B08-ED1D-41FB-A0EF-D0230D59014F}"/>
    <cellStyle name="､@ｯ・TAUCONC1" xfId="360" xr:uid="{E05BFE88-A553-4857-8888-DCCBABECCA19}"/>
    <cellStyle name="､@ｯ・TauConcr" xfId="361" xr:uid="{2E58D20E-E1FA-40A9-8360-3A7C5F7E6431}"/>
    <cellStyle name="､@ｯ・Taurus" xfId="362" xr:uid="{9E2ABD53-5042-47F4-BD9E-1B2FCBA857BE}"/>
    <cellStyle name="､@ｯ・TELSTAR" xfId="363" xr:uid="{7A289ED4-FE3F-4F2E-B8B8-86B5ED54ADD5}"/>
    <cellStyle name="､@ｯ・Telstar (2)" xfId="364" xr:uid="{A66B8CAD-9926-4723-B807-CE8D68F7DBAA}"/>
    <cellStyle name="､@ｯ・Telstar_1" xfId="365" xr:uid="{52C65B94-9EB5-4B2D-A1CF-8002D5725D0E}"/>
    <cellStyle name="､@ｯ・Total Design" xfId="366" xr:uid="{FA8B390B-2529-4EE4-846B-0520C4A95BD6}"/>
    <cellStyle name="､@ｯ・Total Design (2)" xfId="367" xr:uid="{D4C77E68-3DB4-43BD-91D2-FB3E86AE93C7}"/>
    <cellStyle name="､@ｯ・Total Design_26milw" xfId="368" xr:uid="{4AF6E94D-31C3-4B50-80BC-F2593001067D}"/>
    <cellStyle name="､@ｯ・Update Alt4 (Cost)" xfId="369" xr:uid="{8FC66DDB-D307-4092-8571-C283A5FFB5E5}"/>
    <cellStyle name="､@ｯ・V9-VAGL" xfId="370" xr:uid="{7619C9BE-166A-4927-86DA-EDA1A8DA4365}"/>
    <cellStyle name="､@ｯ・Variance" xfId="371" xr:uid="{3C117019-4DC3-494C-B8A2-4740A3B1B5E7}"/>
    <cellStyle name="､@ｯ・Volume" xfId="372" xr:uid="{5C7151E6-4E4C-4FB5-B46F-1D814DFE70C9}"/>
    <cellStyle name="､@ｯ・vs program (2)" xfId="373" xr:uid="{465B0493-C2E3-486F-88B7-B9CA8609D5CE}"/>
    <cellStyle name="､@ｯ・vs program (3)" xfId="374" xr:uid="{F6664DFB-2DF1-4FA1-A97E-09FBF5A19422}"/>
    <cellStyle name="､@ｯ・vs.Mar" xfId="375" xr:uid="{2F53EBB2-756B-47D4-B5E9-6231E13E67FF}"/>
    <cellStyle name="､@ｯ・vsGS" xfId="376" xr:uid="{91B99DEE-D464-42CB-A8CD-74A53076BDDA}"/>
    <cellStyle name="､@ｯ・VsProgram" xfId="377" xr:uid="{67F95712-0D9D-462D-AA71-39BA73900033}"/>
    <cellStyle name="､@ｯ・W Action" xfId="378" xr:uid="{9662DD68-50AC-418B-AF4B-A9C141604E8E}"/>
    <cellStyle name="､@ｯ・With Action" xfId="379" xr:uid="{A2952EC1-CFF4-42F6-90CE-38BD89AE586F}"/>
    <cellStyle name="､d､ﾀｦ・  Design " xfId="380" xr:uid="{3B7D8AA1-FFC3-4029-BBBA-1059C63A0D0D}"/>
    <cellStyle name="､d､ﾀｦ・(10) Mondeo-Accord" xfId="381" xr:uid="{81A62145-7019-4529-9703-3EC46AF689DB}"/>
    <cellStyle name="､d､ﾀｦ・(9) 115ABS-Exsior" xfId="382" xr:uid="{1D2EA998-D967-4E91-922C-DF276DFAE997}"/>
    <cellStyle name="､d､ﾀｦ・0]_  Design " xfId="383" xr:uid="{8470F60A-A1C7-4155-B949-CB6CEFEC9F66}"/>
    <cellStyle name="､d､ﾀｦ・10HRLux-Varica" xfId="384" xr:uid="{EACD0EFB-E2BD-4B64-B0CB-B6681A43106F}"/>
    <cellStyle name="､d､ﾀｦ・10PUAC-Verica" xfId="385" xr:uid="{B5FCAE90-A9B6-40B6-94B7-094D530E5E5F}"/>
    <cellStyle name="､d､ﾀｦ・115-last" xfId="386" xr:uid="{3B286C25-77DE-4834-A530-0BF216BB6984}"/>
    <cellStyle name="､d､ﾀｦ・13EGI-SE" xfId="387" xr:uid="{2CFF61EC-E357-4C4D-8FE3-DD02BBAB077C}"/>
    <cellStyle name="､d､ﾀｦ・162PFT" xfId="388" xr:uid="{AE653512-DE1B-4804-BC15-3FEE07D53A36}"/>
    <cellStyle name="､d､ﾀｦ・162-RPW" xfId="389" xr:uid="{22AAC91C-BA70-4EBE-BE01-0868BEF6D9FC}"/>
    <cellStyle name="､d､ﾀｦ・18L Design" xfId="390" xr:uid="{53B249C4-B930-4C98-9DDD-BD9105240EB0}"/>
    <cellStyle name="､d､ﾀｦ・198RDMP" xfId="391" xr:uid="{92281E79-6187-4CA1-849B-E005880819D3}"/>
    <cellStyle name="､d､ﾀｦ・2000SVP" xfId="392" xr:uid="{BB9FE488-92F3-4D07-90B7-4D979F82C8A2}"/>
    <cellStyle name="､d､ﾀｦ・2016R19" xfId="393" xr:uid="{4282F58A-304F-4642-ADDE-623B70051658}"/>
    <cellStyle name="､d､ﾀｦ・20HSV9-Delica" xfId="394" xr:uid="{197E6AE4-6EE5-497D-A513-163643B5B201}"/>
    <cellStyle name="､d､ﾀｦ・20PUW-Delica" xfId="395" xr:uid="{E7903E6A-2174-434D-9F43-D051C50ADF22}"/>
    <cellStyle name="､d､ﾀｦ・22HSV9-Delica" xfId="396" xr:uid="{08E02C9E-2A5E-4E77-8A18-EDA1851F10A5}"/>
    <cellStyle name="､d､ﾀｦ・22PUW-Delica" xfId="397" xr:uid="{42139054-7F53-4851-907A-6C3B9E07FBAD}"/>
    <cellStyle name="､d､ﾀｦ・27-COLL1" xfId="398" xr:uid="{59FF9BC0-1E53-4C11-8DFD-6097E7FFF20B}"/>
    <cellStyle name="､d､ﾀｦ・5+7 Per Unit" xfId="399" xr:uid="{BF603933-1E7D-44C1-8161-F277B4335463}"/>
    <cellStyle name="､d､ﾀｦ・57-upd" xfId="400" xr:uid="{961DF69F-4EB7-4B3B-93C8-ECD56367AA13}"/>
    <cellStyle name="､d､ﾀｦ・95 BP Taurus" xfId="401" xr:uid="{36C7526B-5851-45C9-9103-79CAE7E00EF2}"/>
    <cellStyle name="､d､ﾀｦ・95BT57-RPW" xfId="402" xr:uid="{B3E6F0F4-E6C0-4629-B917-2B88D4675870}"/>
    <cellStyle name="､d､ﾀｦ・96 Scorpio-95 Scorpio" xfId="403" xr:uid="{0C906790-687C-400C-99A1-6AFCA378D213}"/>
    <cellStyle name="､d､ﾀｦ・96 Scorpio-CamryLE" xfId="404" xr:uid="{5B9BC618-5E6C-4B59-A485-3556106F161A}"/>
    <cellStyle name="､d､ﾀｦ・96 Scorpio-CamryLE (2)" xfId="405" xr:uid="{BEB90125-9E68-4F79-BFF6-B0F409E0B26B}"/>
    <cellStyle name="､d､ﾀｦ・96 Scorpio-Grey" xfId="406" xr:uid="{56780B1C-B822-4521-83A9-67608E031CFA}"/>
    <cellStyle name="､d､ﾀｦ・96 ScorpioH-CamryXE" xfId="407" xr:uid="{1E7E6093-0097-464D-833B-F98B37478EC4}"/>
    <cellStyle name="､d､ﾀｦ・96 ScorpioH-Omega" xfId="408" xr:uid="{38FA7AA6-CCF4-4909-B911-819EE6F81706}"/>
    <cellStyle name="､d､ﾀｦ・96 Scorpio-Omega" xfId="409" xr:uid="{F5AED0C8-6C8D-46D2-B2BA-0E180A69F40B}"/>
    <cellStyle name="､d､ﾀｦ・97 75FL" xfId="410" xr:uid="{0FDBBEE3-FC7D-4314-B139-B973D3B8ED33}"/>
    <cellStyle name="､d､ﾀｦ・97 design" xfId="411" xr:uid="{D3DEF45E-F473-42AB-A882-494DBB530C26}"/>
    <cellStyle name="､d､ﾀｦ・97 design ( Relaun)" xfId="412" xr:uid="{A20C140D-3AE8-4CD0-A344-5CE8BADB7BC7}"/>
    <cellStyle name="､d､ﾀｦ・97 Design(Value)" xfId="413" xr:uid="{51D7544A-B14D-4AFE-A0C8-59585BF107B4}"/>
    <cellStyle name="､d､ﾀｦ・97 MSC Design" xfId="414" xr:uid="{C8B70D30-2515-4270-9334-543365B55EC3}"/>
    <cellStyle name="､d､ﾀｦ・98 BT57" xfId="415" xr:uid="{42BECA59-437D-4A0F-A793-77B71F731DB0}"/>
    <cellStyle name="､d､ﾀｦ・98 design" xfId="416" xr:uid="{DAE7AF4C-B366-487F-BE2D-0A88BB1CA3A1}"/>
    <cellStyle name="､d､ﾀｦ・98 design  " xfId="417" xr:uid="{589C1167-AC8F-420A-8051-A1C794352E7C}"/>
    <cellStyle name="､d､ﾀｦ・98 MY Design" xfId="418" xr:uid="{E0FFBC7E-87F0-4FA8-A32E-C54EE8834113}"/>
    <cellStyle name="､d､ﾀｦ・98july" xfId="419" xr:uid="{5005E2EC-F31F-402D-A619-242688F59047}"/>
    <cellStyle name="､d､ﾀｦ・99MY" xfId="420" xr:uid="{00A67CC2-9277-418E-9ECD-B97A18F0760F}"/>
    <cellStyle name="､d､ﾀｦ・A-allocated" xfId="421" xr:uid="{31B5EF85-5089-4658-8F7C-9882EEAEB80C}"/>
    <cellStyle name="､d､ﾀｦ・ABS Airbag" xfId="422" xr:uid="{86CE4DB8-F356-4AD9-949C-D4E3E762A8BC}"/>
    <cellStyle name="､d､ﾀｦ・Added Spec" xfId="423" xr:uid="{2A9EAB17-0B87-4440-9493-470CA2AFBA03}"/>
    <cellStyle name="､d､ﾀｦ・anayoy" xfId="424" xr:uid="{CCD8FC2B-EBB1-4017-BA62-7608D5B4ACF5}"/>
    <cellStyle name="､d､ﾀｦ・AUG0597A" xfId="425" xr:uid="{78267A87-B5C3-4D70-8336-67328DE98E17}"/>
    <cellStyle name="､d､ﾀｦ・B17CORSA" xfId="426" xr:uid="{9CABE842-9B4F-41A2-8837-8E0D66A8C3A8}"/>
    <cellStyle name="､d､ﾀｦ・Back up" xfId="427" xr:uid="{1CA54F92-FCCA-440C-BDA4-B79D27042CE9}"/>
    <cellStyle name="､d､ﾀｦ・BILLING1" xfId="428" xr:uid="{3D2ACEFC-A51A-4042-A468-A4AF5B18E7E5}"/>
    <cellStyle name="､d､ﾀｦ・BT57" xfId="429" xr:uid="{5A63217E-B251-4AE2-A15E-CC8EFFFCDB29}"/>
    <cellStyle name="､d､ﾀｦ・BT57HBvsMarch " xfId="430" xr:uid="{36B95E8B-909E-4BD6-AF45-863FADCCC17A}"/>
    <cellStyle name="､d､ﾀｦ・BT57HBvsMarch  (M)" xfId="431" xr:uid="{A2F6DFE0-A4BE-4A64-8C5E-B3A45142A75E}"/>
    <cellStyle name="､d､ﾀｦ・BT57NBvsMarch" xfId="432" xr:uid="{F9BA4B47-3070-47E2-BB59-577FAC4550DE}"/>
    <cellStyle name="､d､ﾀｦ・BT57NBvsMarch (M)" xfId="433" xr:uid="{2CE881FB-1B0D-4789-8A54-69B711F3E458}"/>
    <cellStyle name="､d､ﾀｦ・C206twn" xfId="434" xr:uid="{EA7CDD30-4728-41EB-BCA6-89C61B7802D3}"/>
    <cellStyle name="､d､ﾀｦ・C206twn(708)" xfId="435" xr:uid="{80AC0C7F-A0EF-4123-9F80-4DF9D27D2A82}"/>
    <cellStyle name="､d､ﾀｦ・C206twn_06x02 Feb07" xfId="436" xr:uid="{CB5C8DE3-2117-47DE-84CF-FC97602AFDEC}"/>
    <cellStyle name="､d､ﾀｦ・C224(ORIGINAL-AUG)" xfId="437" xr:uid="{0E59A9C4-B76A-47FE-B024-D7F6B4E12724}"/>
    <cellStyle name="､d､ﾀｦ・Cam2.2" xfId="438" xr:uid="{2D6EB230-5299-4FDC-B59D-6FC8E0195DB1}"/>
    <cellStyle name="､d､ﾀｦ・CDT115" xfId="439" xr:uid="{00FE0CA9-64C4-4B7F-AEE8-1E81397D0976}"/>
    <cellStyle name="､d､ﾀｦ・CDT31-SVO" xfId="440" xr:uid="{A0BD0DBC-6A92-4562-98FA-A4D54AA5274E}"/>
    <cellStyle name="､d､ﾀｦ・CDW162" xfId="441" xr:uid="{F7B25DC1-B4CD-4913-8660-336E2ABE85B1}"/>
    <cellStyle name="､d､ﾀｦ・chart" xfId="442" xr:uid="{E9D39E2E-9A1B-4172-B236-8B99ABA92693}"/>
    <cellStyle name="､d､ﾀｦ・COGLX-GDA" xfId="443" xr:uid="{CCFCAC8E-AB62-48D6-8108-D07668C1274B}"/>
    <cellStyle name="､d､ﾀｦ・CO-SD" xfId="444" xr:uid="{457295C0-3E58-4E4D-A698-74BB7DEA69C5}"/>
    <cellStyle name="､d､ﾀｦ・Cost Recovery" xfId="445" xr:uid="{282B458E-CE5D-4AA8-8549-38987834C097}"/>
    <cellStyle name="､d､ﾀｦ・cost recovery  (2)" xfId="446" xr:uid="{B44ECAF5-0E92-4533-BABD-1D28C0944F77}"/>
    <cellStyle name="､d､ﾀｦ・cost recovery (2)" xfId="447" xr:uid="{3B8A0A27-D0CA-45B1-95FA-E252D6501FA5}"/>
    <cellStyle name="､d､ﾀｦ・cost recovery_1" xfId="448" xr:uid="{7119574F-2CBF-4612-8E54-F83A01FD12DD}"/>
    <cellStyle name="､d､ﾀｦ・CT75" xfId="449" xr:uid="{F1BBEC31-A3A3-4213-B85C-6ACB0F1DE9B5}"/>
    <cellStyle name="､d､ﾀｦ・CT75 (2)" xfId="450" xr:uid="{E2F7184C-DC61-40FD-8CFB-0A9B6B5E3BCD}"/>
    <cellStyle name="､d､ﾀｦ・CT75 BP Update" xfId="451" xr:uid="{E4AD0B45-A78A-4DB1-89C0-E9F96C74A770}"/>
    <cellStyle name="､d､ﾀｦ・CT75 minor change" xfId="452" xr:uid="{C599A0B3-3331-4ADF-B835-DAB84D1D7AD1}"/>
    <cellStyle name="､d､ﾀｦ・CT75 Value" xfId="453" xr:uid="{3E8C2E03-9D41-4388-8A1D-22E1C3905F09}"/>
    <cellStyle name="､d､ﾀｦ・CT75_1" xfId="454" xr:uid="{594E9103-170F-45CB-9518-FE1C3907D46B}"/>
    <cellStyle name="､d､ﾀｦ・CT75pu" xfId="455" xr:uid="{41A2877A-2F5D-433B-8454-A26A9700D626}"/>
    <cellStyle name="､d､ﾀｦ・design" xfId="456" xr:uid="{FB2E1ADD-EE0C-43B1-908C-EDB72DEA93CC}"/>
    <cellStyle name="､d､ﾀｦ・design " xfId="457" xr:uid="{0F6BA9BC-8E32-4926-A2BC-F63FFC22A206}"/>
    <cellStyle name="､d､ﾀｦ・design (2)" xfId="458" xr:uid="{86009915-A92B-4F96-9865-64DC8D5FA1A2}"/>
    <cellStyle name="､d､ﾀｦ・Design Cost" xfId="459" xr:uid="{768A3CD0-8677-4D2A-BD75-A720E82C2DD6}"/>
    <cellStyle name="､d､ﾀｦ・Design Engine" xfId="460" xr:uid="{2AC2F975-576A-4C5E-A6C8-4C6453360959}"/>
    <cellStyle name="､d､ﾀｦ・Design_1" xfId="461" xr:uid="{C0C36258-972D-4255-8352-765C48703424}"/>
    <cellStyle name="､d､ﾀｦ・DEW98" xfId="462" xr:uid="{16D63F12-1470-44BB-97EC-E4736C7ACB47}"/>
    <cellStyle name="､d､ﾀｦ・E18PW201" xfId="463" xr:uid="{8C10BDEF-CFC7-4334-B63D-EFB4111E81FC}"/>
    <cellStyle name="､d､ﾀｦ・E20DEL1" xfId="464" xr:uid="{3DA5D74B-CB22-4B60-933E-2AB54E4DB8F6}"/>
    <cellStyle name="､d､ﾀｦ・E22PUDE1" xfId="465" xr:uid="{DCAE5CAA-F185-4362-9477-DD0688DA3F31}"/>
    <cellStyle name="､d､ﾀｦ・EAO" xfId="466" xr:uid="{9C8CA9CD-5155-442B-82B8-750AE9F4A172}"/>
    <cellStyle name="､d､ﾀｦ・EII (upgarade)" xfId="467" xr:uid="{4334F621-E6F4-40B3-ADC7-6C179BD82644}"/>
    <cellStyle name="､d､ﾀｦ・EII Eco. Profit" xfId="468" xr:uid="{72D7D78D-28B9-4059-AC82-68AB6D0D6135}"/>
    <cellStyle name="､d､ﾀｦ・EII(cost recovery)" xfId="469" xr:uid="{AFA707AD-56AA-418A-A03C-AE6F9AFCFEFB}"/>
    <cellStyle name="､d､ﾀｦ・Enco. profit" xfId="470" xr:uid="{86E6C3B6-F0BE-4BBA-8D67-990941AE2D8E}"/>
    <cellStyle name="､d､ﾀｦ・Enco. profit (2)" xfId="471" xr:uid="{ADB62D95-D439-4C67-8962-D88D3DFEEE65}"/>
    <cellStyle name="､d､ﾀｦ・ENGINEU" xfId="472" xr:uid="{83070ABC-1A3F-40F1-ADC0-23E3CA77528C}"/>
    <cellStyle name="､d､ﾀｦ・Explanation" xfId="473" xr:uid="{156A771E-E1C7-4340-BBA0-D1D33BCD2A80}"/>
    <cellStyle name="､d､ﾀｦ・Export(714)" xfId="474" xr:uid="{DBB96924-49EC-4D19-A36B-E46D2CA796EF}"/>
    <cellStyle name="､d､ﾀｦ・FACELIFT" xfId="475" xr:uid="{3011E54D-2C4F-4C88-9C90-21C972F247C4}"/>
    <cellStyle name="､d､ﾀｦ・F-allocated" xfId="476" xr:uid="{9C903F75-300B-4E27-B306-8C62FECAF18C}"/>
    <cellStyle name="､d､ﾀｦ・Fin summary" xfId="477" xr:uid="{D77FA7A8-C8B3-4CA2-9A67-8973731DB8C4}"/>
    <cellStyle name="､d､ﾀｦ・Financial Summary" xfId="478" xr:uid="{8C4469E1-EA12-4185-BC8E-1E1B8ECB0E85}"/>
    <cellStyle name="､d､ﾀｦ・FLH0020 (3)" xfId="479" xr:uid="{C43CA412-B57B-49C7-8919-C668F8ED067F}"/>
    <cellStyle name="､d､ﾀｦ・FLHPA" xfId="480" xr:uid="{C79220CE-5B58-4B03-840E-8EC92FD26B8F}"/>
    <cellStyle name="､d､ﾀｦ・GLCAMH94" xfId="481" xr:uid="{23B254FE-E819-40C0-8B30-96B01DC11112}"/>
    <cellStyle name="､d､ﾀｦ・GLIMARC" xfId="482" xr:uid="{755DAD75-E5E8-4438-8DE9-D2172DA4CE34}"/>
    <cellStyle name="､d､ﾀｦ・GLSCAM94" xfId="483" xr:uid="{785E42C7-13FB-461A-BA01-176AEE4D8145}"/>
    <cellStyle name="､d､ﾀｦ・GLXMARC" xfId="484" xr:uid="{64DBDBBB-60AB-42F4-8662-94BA5296185C}"/>
    <cellStyle name="､d､ﾀｦ・HDELLPS1" xfId="485" xr:uid="{6B1C16E3-B7E9-4387-BF0B-A2B1755B41DC}"/>
    <cellStyle name="､d､ﾀｦ・Investment" xfId="486" xr:uid="{9EB3E83F-23A9-42AC-9410-68E294A06E1A}"/>
    <cellStyle name="､d､ﾀｦ・Investment (Self-help)" xfId="487" xr:uid="{C567B143-1219-4EEE-BFD6-F6B22B247C8E}"/>
    <cellStyle name="､d､ﾀｦ・Investment_cost recovery" xfId="488" xr:uid="{9494F0CA-634B-4665-A12E-B2CFAB93E6ED}"/>
    <cellStyle name="､d､ﾀｦ・KonoABS" xfId="489" xr:uid="{782765CD-F29C-44C3-A737-196D3C8BA8AA}"/>
    <cellStyle name="､d､ﾀｦ・M20Sup" xfId="490" xr:uid="{DF2B94AB-A55F-47B9-B0DC-CDC9971A4F06}"/>
    <cellStyle name="､d､ﾀｦ・May 95 (4)" xfId="491" xr:uid="{C9FF89CD-8686-4CF6-B7BB-F18C87BFB60F}"/>
    <cellStyle name="､d､ﾀｦ・Memo (5)" xfId="492" xr:uid="{FA2D9914-8B75-4C5C-8B10-74EA27ADC74D}"/>
    <cellStyle name="､d､ﾀｦ・Mondeo" xfId="493" xr:uid="{AA59603D-04CA-4147-97BA-6DB08D7153A4}"/>
    <cellStyle name="､d､ﾀｦ・Mondeo CKD" xfId="494" xr:uid="{17AF800D-8269-48DD-BF0B-01D2D23C0A0D}"/>
    <cellStyle name="､d､ﾀｦ・Mon-Exsior" xfId="495" xr:uid="{F0F92F6C-D978-4BFD-BAEC-0A3F10A9C7AD}"/>
    <cellStyle name="､d､ﾀｦ・NBA-GLA" xfId="496" xr:uid="{F74DA9A6-1844-44D5-9039-84F942129120}"/>
    <cellStyle name="､d､ﾀｦ・NBA-LXIA" xfId="497" xr:uid="{E6FD8D8A-A982-401B-91F4-62F3BA0AFA25}"/>
    <cellStyle name="､d､ﾀｦ・NB-ASTRA" xfId="498" xr:uid="{37BCC550-2512-486F-A5E3-74C4DCAAACDB}"/>
    <cellStyle name="､d､ﾀｦ・NBGLASOC" xfId="499" xr:uid="{4649C295-43E5-476E-AFE7-C954FFFBA66B}"/>
    <cellStyle name="､d､ﾀｦ・NBLANCER" xfId="500" xr:uid="{92A62EDE-9D73-47FA-9269-721A968DB7EC}"/>
    <cellStyle name="､d､ﾀｦ・NBMarch" xfId="501" xr:uid="{6613A711-5550-4A41-918C-8D830816AFA8}"/>
    <cellStyle name="､d､ﾀｦ・NBSocial" xfId="502" xr:uid="{A479D257-71FD-499C-8126-A44D871DC5B1}"/>
    <cellStyle name="､d､ﾀｦ・NBvsMarch" xfId="503" xr:uid="{FB7CDF84-9D8B-4221-942F-7DB4FA2159D1}"/>
    <cellStyle name="､d､ﾀｦ・Packing Cost" xfId="504" xr:uid="{DEFC038E-9F93-4779-937D-EE8F38F429AF}"/>
    <cellStyle name="､d､ﾀｦ・Per Unit" xfId="505" xr:uid="{3B2ED2B3-C02B-4C83-A53F-79B28E062DA5}"/>
    <cellStyle name="､d､ﾀｦ・Per Unit " xfId="506" xr:uid="{3A76D209-D32B-4BCC-8E7E-164DA58430DA}"/>
    <cellStyle name="､d､ﾀｦ・Per Unit_Bongo Per Unit " xfId="507" xr:uid="{34F27FCA-050A-4492-A726-4440744EA588}"/>
    <cellStyle name="､d､ﾀｦ・pftsheet" xfId="508" xr:uid="{6FE34635-3A57-40EA-9CA4-E3FB47F60B63}"/>
    <cellStyle name="､d､ﾀｦ・P-LUXVA1" xfId="509" xr:uid="{28AEFEBD-7DC0-47D4-A2AB-0E1204F83D7B}"/>
    <cellStyle name="､d､ﾀｦ・P-PUVAR1" xfId="510" xr:uid="{8C9538DC-6AF7-45F5-AC1B-4ED2A333A5BF}"/>
    <cellStyle name="､d､ﾀｦ・Present (1)" xfId="511" xr:uid="{D56EF0EF-7490-4FEE-8641-657E1B2C2F42}"/>
    <cellStyle name="､d､ﾀｦ・Price" xfId="512" xr:uid="{21882836-8D1D-4543-A876-FF749C221CC8}"/>
    <cellStyle name="､d､ﾀｦ・PRICE (2)" xfId="513" xr:uid="{BF68963E-77F5-4C8E-A4F3-6D20F9474C5C}"/>
    <cellStyle name="､d､ﾀｦ・Price 2.0" xfId="514" xr:uid="{A14D08D9-6E77-4657-9D1E-68913DDBA472}"/>
    <cellStyle name="､d､ﾀｦ・Price_06x02 Feb07" xfId="515" xr:uid="{934254D3-873E-4CDE-AA15-868EBCA6CD2F}"/>
    <cellStyle name="､d､ﾀｦ・Pricelist" xfId="516" xr:uid="{F5894C5D-03BC-4579-87D8-B9C5667C40B3}"/>
    <cellStyle name="､d､ﾀｦ・Program" xfId="517" xr:uid="{FD608C5E-D8C6-4562-B53F-5524776D4F4E}"/>
    <cellStyle name="､d､ﾀｦ・Pronto (upgrade)" xfId="518" xr:uid="{DA1B1858-48DB-448A-843D-FE7359FE160D}"/>
    <cellStyle name="､d､ﾀｦ・Pronto Eco. Profit" xfId="519" xr:uid="{7F4ECD52-FADF-4E76-9A36-B73DB9604467}"/>
    <cellStyle name="､d､ﾀｦ・Pronto Upg" xfId="520" xr:uid="{E4B5702E-8CEE-4CB9-BF63-919C968EECB5}"/>
    <cellStyle name="､d､ﾀｦ・PT - Pg. 5" xfId="521" xr:uid="{E01767BD-152C-424F-B51A-395AAD61E8D5}"/>
    <cellStyle name="､d､ﾀｦ・PU-Aug" xfId="522" xr:uid="{388E2678-A062-4326-B5A0-E3318B4BA3AD}"/>
    <cellStyle name="､d､ﾀｦ・PUTAURUS" xfId="523" xr:uid="{CCC4F824-72F2-4E90-9653-1358A087AAE9}"/>
    <cellStyle name="､d､ﾀｦ・REMSC8" xfId="524" xr:uid="{468B37B8-EE31-489A-8A85-AD575B31BFA9}"/>
    <cellStyle name="､d､ﾀｦ・Retailprice" xfId="525" xr:uid="{C66187D8-C00F-4159-B78D-2A9D9A0D17C3}"/>
    <cellStyle name="､d､ﾀｦ・RP-walk" xfId="526" xr:uid="{9511F94D-373B-4F4E-ADB9-0E76452A32E4}"/>
    <cellStyle name="､d､ﾀｦ・RSw" xfId="527" xr:uid="{FFF6AB76-1BC1-4DA2-BA19-77734FA8C699}"/>
    <cellStyle name="､d､ﾀｦ・S1-PU (2)" xfId="528" xr:uid="{0243BB1D-2A22-4231-920C-8825B5357CC3}"/>
    <cellStyle name="､d､ﾀｦ・selfhe" xfId="529" xr:uid="{B3B612E4-BD69-4D3F-9E29-BDEAC23FDB06}"/>
    <cellStyle name="､d､ﾀｦ・Sheet1" xfId="530" xr:uid="{CC6D248D-07D6-4091-B272-2D57979E2865}"/>
    <cellStyle name="､d､ﾀｦ・Sheet1 (2)" xfId="531" xr:uid="{70FCEE40-DD36-4D98-9BAD-6721AE23F650}"/>
    <cellStyle name="､d､ﾀｦ・Sheet1 (3)" xfId="532" xr:uid="{C452F58C-D299-4768-AB9C-390560866A8A}"/>
    <cellStyle name="､d､ﾀｦ・Sheet2" xfId="533" xr:uid="{24D6F0BA-BC76-4AFD-B0FF-E3BE3FAAEBEA}"/>
    <cellStyle name="､d､ﾀｦ・Sheet3" xfId="534" xr:uid="{15965721-5938-4FAE-8716-9C72C6020A38}"/>
    <cellStyle name="､d､ﾀｦ・Spec" xfId="535" xr:uid="{CB2885D3-78FE-4311-860D-6B52D8DCAB3C}"/>
    <cellStyle name="､d､ﾀｦ・SUM" xfId="536" xr:uid="{FFB55FF9-5257-4A00-A4B4-9EED0A86AF24}"/>
    <cellStyle name="､d､ﾀｦ・Summary 4.0 (2)" xfId="537" xr:uid="{2782B9ED-C714-4B63-AF97-0FC87911D8E2}"/>
    <cellStyle name="､d､ﾀｦ・TA-CAM3" xfId="538" xr:uid="{3942945A-57FE-4EEF-82C1-37AF5547DCC7}"/>
    <cellStyle name="､d､ﾀｦ・TAUCONC1" xfId="539" xr:uid="{C53C9044-3525-4939-88AC-CA248D375574}"/>
    <cellStyle name="､d､ﾀｦ・TELSTAR" xfId="540" xr:uid="{D9E87536-5D54-4655-8618-E54D61BCB59F}"/>
    <cellStyle name="､d､ﾀｦ・Telstar (2)" xfId="541" xr:uid="{F8F0BF74-B9E7-48BD-ABBB-38154B942ABF}"/>
    <cellStyle name="､d､ﾀｦ・Telstar_1" xfId="542" xr:uid="{4E5AB8F4-6567-4CCC-A7D4-2E71485CAA33}"/>
    <cellStyle name="､d､ﾀｦ・Total Design" xfId="543" xr:uid="{0B163C5A-19E5-483A-A604-4968210BF32E}"/>
    <cellStyle name="､d､ﾀｦ・Total Design (2)" xfId="544" xr:uid="{7DEFD5F6-9FC1-47A5-B5F3-D1F497061E3A}"/>
    <cellStyle name="､d､ﾀｦ・Update Alt4 (Cost)" xfId="545" xr:uid="{4CBBE440-0292-4637-8A08-D32606FAFEFE}"/>
    <cellStyle name="､d､ﾀｦ・V9-VAGL" xfId="546" xr:uid="{79A463FA-8988-4237-9581-B29BDDB1EF5E}"/>
    <cellStyle name="､d､ﾀｦ・Volume" xfId="547" xr:uid="{87845C1F-9884-4B4A-A7CC-2DD8773DD92E}"/>
    <cellStyle name="､d､ﾀｦ・vs program (2)" xfId="548" xr:uid="{A9D79B75-75D4-4DE5-8E23-0272288CD765}"/>
    <cellStyle name="､d､ﾀｦ・vs program (3)" xfId="549" xr:uid="{F7860E14-CD1C-4475-905E-F653A91C423F}"/>
    <cellStyle name="､d､ﾀｦ・vs.Mar" xfId="550" xr:uid="{AEC3D809-776F-4612-AF9D-86E368A5EF6D}"/>
    <cellStyle name="､d､ﾀｦ・VsProgram" xfId="551" xr:uid="{7BA2DABF-13FB-407C-9DFC-1F2F2434D568}"/>
    <cellStyle name="､d､ﾀｦ・With Action" xfId="552" xr:uid="{DE884710-F21D-4E94-8207-A962C824AC36}"/>
    <cellStyle name="?? [0]_petrol" xfId="553" xr:uid="{BD980BE8-1C2E-4AFA-9D78-4361BFAD989B}"/>
    <cellStyle name="???? [0.00]_01Protege ME (PAP-3)" xfId="554" xr:uid="{54EB436B-3450-4379-93F2-FD40164F74B0}"/>
    <cellStyle name="???[0]_petrol" xfId="555" xr:uid="{CAD756B7-5392-401E-ADBC-3B7E98075E76}"/>
    <cellStyle name="??_MS" xfId="556" xr:uid="{4C9AAA53-AF9F-4250-87E5-33CF6B535345}"/>
    <cellStyle name="?@｡ﾂe_FY_FLH BP99" xfId="557" xr:uid="{14BBC078-EC45-4668-91C0-FAEB5869FC55}"/>
    <cellStyle name="?@¯e_FY_FLH BP99" xfId="558" xr:uid="{F7217991-1AB2-477A-997A-732892C473E9}"/>
    <cellStyle name="?…?a唇?e [0.00]_Enterprise profit" xfId="559" xr:uid="{48DEDA3A-6B10-42D0-97CB-9C3B1F75F0F6}"/>
    <cellStyle name="?…?a唇?e_Sheet1" xfId="560" xr:uid="{6AD044C7-FA2F-4B50-8DCB-04CB4A8C018D}"/>
    <cellStyle name="?W準_Enterprise profit" xfId="561" xr:uid="{CD5A8BC5-1FE8-4F58-8EBE-E86E85123665}"/>
    <cellStyle name="?W準KM02" xfId="562" xr:uid="{2ED7217F-8CE0-44F0-9877-04E92E3538EC}"/>
    <cellStyle name="^6A_x0001_" xfId="563" xr:uid="{0F826B59-DA10-43E7-AD2A-E7B3E659AE32}"/>
    <cellStyle name="^6A_x0001_ 2" xfId="564" xr:uid="{76CCE029-44FB-40A1-91B3-0A21CBA4D311}"/>
    <cellStyle name="^6A_x0001_ 2 2" xfId="565" xr:uid="{9FC368AB-63C2-4C37-BA5A-9912999A6564}"/>
    <cellStyle name="^6A_x0001_ 2 3" xfId="566" xr:uid="{05B7128E-EAF1-4935-AE31-F3B00C0FAF4D}"/>
    <cellStyle name="^6A_x0001_ 2 4" xfId="567" xr:uid="{28BCA609-13AE-48E8-95FA-DD4B688CDB12}"/>
    <cellStyle name="^6A_x0001_ 2 5" xfId="568" xr:uid="{F7053280-D649-4D6F-95EC-7E52EB8BD43A}"/>
    <cellStyle name="^6A_x0001_ 3" xfId="569" xr:uid="{A08D97D8-EF27-49B7-8C66-D186CEA4AFFD}"/>
    <cellStyle name="^6A_x0001_ 4" xfId="570" xr:uid="{64931841-8F1E-487B-BC64-E73856318A7A}"/>
    <cellStyle name="^6A_x0001_ 5" xfId="571" xr:uid="{956AB254-B0E3-49B3-8370-7D00761B4B78}"/>
    <cellStyle name="^6A_x0001_ 6" xfId="572" xr:uid="{595095F2-03B3-4E0E-9D41-373C67013295}"/>
    <cellStyle name="¦ê¤à¤ñ" xfId="573" xr:uid="{B55CEC78-C222-4163-B7B4-227847D98913}"/>
    <cellStyle name="’E‰Y [0.00]_Enterprise profit" xfId="574" xr:uid="{704BE977-0AFB-4892-9C27-168ED3B66D5E}"/>
    <cellStyle name="’E‰Y_Sheet1" xfId="575" xr:uid="{1AB8293E-49FA-45C7-866E-1250965BAB44}"/>
    <cellStyle name="¤@¯ë" xfId="576" xr:uid="{BC7A047C-2C86-4F30-AB33-A1878BE0766F}"/>
    <cellStyle name="¤d¤à¦ì" xfId="577" xr:uid="{EF233963-82BC-4F07-AE4D-028CDE9C7629}"/>
    <cellStyle name="¤d¤à¦ì[0]" xfId="578" xr:uid="{18327F48-BBB6-4689-8771-E0D815F57F50}"/>
    <cellStyle name="¤d¤À¦ì_ MondeoGLX-PrimeraGT(34)" xfId="579" xr:uid="{6FBBEC13-52DE-492F-879E-1C14236FA07D}"/>
    <cellStyle name="＝g" xfId="580" xr:uid="{4B76952F-67C2-4CB7-A505-20D863EB7BBB}"/>
    <cellStyle name="＝g潤ﾊ吹h“_1?…" xfId="581" xr:uid="{6E6257F2-8503-4BDE-8BD3-18CA474DCFB6}"/>
    <cellStyle name="•W_Att4_94S$BAuHwI(J-980303$B2~D{(J" xfId="582" xr:uid="{968457E0-C8CE-4FC5-BE80-7067974A6C34}"/>
    <cellStyle name="…ๆุ่ [0.00]_!!!GO" xfId="583" xr:uid="{80B6CF12-BBB1-47B7-8A7A-74C31A35D46B}"/>
    <cellStyle name="…ๆุ่_!!!GO" xfId="584" xr:uid="{CFB1D18F-4820-43FD-BB33-F4FE37D81798}"/>
    <cellStyle name="0" xfId="585" xr:uid="{BABEFF0B-428A-466C-8FA3-E14AE8A4F7E9}"/>
    <cellStyle name="0,0_x000d__x000a_NA_x000d__x000a_" xfId="586" xr:uid="{EE375689-0E97-4A93-8E83-4C1DC5CDF8B9}"/>
    <cellStyle name="0.0" xfId="587" xr:uid="{925B4B2C-B6A9-4CF1-A790-425451FD48A2}"/>
    <cellStyle name="0.00" xfId="588" xr:uid="{F00F309E-DA32-4CEC-AC6A-8AC3219E0691}"/>
    <cellStyle name="0::Color [Empty]:False:False:Color [Empty]:Right:None:" xfId="589" xr:uid="{E7A79274-19AA-420F-9834-FC4669167FE3}"/>
    <cellStyle name="0::Color [Empty]:True:False:Color [Empty]:Center:None:" xfId="590" xr:uid="{CB8B6880-0A79-496A-81EF-C170DF1AAB51}"/>
    <cellStyle name="0::Color [Empty]:True:False:Color [Empty]:Right:None:" xfId="591" xr:uid="{656B56C8-1A9B-4D30-B1C4-D2C4AA74F0E0}"/>
    <cellStyle name="0:0.00 [$EUR]:Color [Empty]:False:False:Color [Empty]:Right:None:" xfId="592" xr:uid="{380B9C1D-BE72-496E-927F-BB95E5AB970C}"/>
    <cellStyle name="0_ 00-09-01" xfId="593" xr:uid="{A9078FF8-3E17-4C3F-9F4E-3F4198225407}"/>
    <cellStyle name="0_J60 PIA ME Canada Final 01-04-13" xfId="594" xr:uid="{F695D5B2-97E4-4A41-A1FD-3ABD7DB8B7EA}"/>
    <cellStyle name="0_J60ME USA for PIA revised 01-04-17.xls グラフ 22" xfId="595" xr:uid="{977F7B15-C9CF-4307-BEC0-6ADCC4151327}"/>
    <cellStyle name="0_J60MEDraft991007" xfId="596" xr:uid="{C1A827A3-64DD-4127-B211-0A7FD45275E3}"/>
    <cellStyle name="0_J60MEDraft991007_ 00-09-01" xfId="597" xr:uid="{ABB75E64-6038-4205-9F97-B63B3A336457}"/>
    <cellStyle name="0_J60MEDraft991007_ 00-09-01_06x02 Feb07" xfId="598" xr:uid="{38412316-0171-4F49-9D9F-1B4A5A414FDE}"/>
    <cellStyle name="0_J60MEDraft991007_ 00-09-01_06x02 Nov06" xfId="599" xr:uid="{538CA468-0558-4694-BDE8-5C447D1753A5}"/>
    <cellStyle name="0_J60MEDraft991007_ 00-09-01_17A,17B" xfId="600" xr:uid="{5771C8F9-D99C-483A-9354-52DF2F95E5C1}"/>
    <cellStyle name="0_J60MEDraft991007_ 00-09-01_Reclass-Dec09" xfId="601" xr:uid="{F916F75C-01AA-4D63-94ED-63F542F02888}"/>
    <cellStyle name="0_J60MEDraft991007_J60 PIA ME Canada Final 01-04-13" xfId="602" xr:uid="{AA9C5B5C-5C41-47A8-9B78-1D2AB7C6C114}"/>
    <cellStyle name="0_J60MEDraft991007_J60ME USA for PIA revised 01-04-17.xls グラフ 22" xfId="603" xr:uid="{EA357A8D-3D40-48B6-90D3-3248E70E0A87}"/>
    <cellStyle name="14::Color [Empty]:True:False:Color [Empty]:Right:None:" xfId="604" xr:uid="{F2BDA4A2-4F22-4254-962A-85D95FF2B909}"/>
    <cellStyle name="20% - Accent1" xfId="1" builtinId="30" customBuiltin="1"/>
    <cellStyle name="20% - Accent1 2" xfId="606" xr:uid="{64A23B0D-73F5-452C-971D-42EA81A14854}"/>
    <cellStyle name="20% - Accent1 2 2" xfId="607" xr:uid="{797426DD-42BA-4209-9376-5B58E8756596}"/>
    <cellStyle name="20% - Accent1 2 2 2" xfId="608" xr:uid="{A268320F-5F1D-42F9-86A4-0DD0961B204E}"/>
    <cellStyle name="20% - Accent1 2 3" xfId="609" xr:uid="{71F4FA4A-4C5A-4E25-916D-BEABB6802A67}"/>
    <cellStyle name="20% - Accent1 2 4" xfId="610" xr:uid="{0D3C1177-3149-4E2A-9B8C-59C0CB7C8445}"/>
    <cellStyle name="20% - Accent1 2_Summary of Adjustment" xfId="611" xr:uid="{F5263F23-7B1C-4990-8EE4-12096C400B39}"/>
    <cellStyle name="20% - Accent1 3" xfId="612" xr:uid="{B18A6EF2-8B31-4127-8B36-613457641AFC}"/>
    <cellStyle name="20% - Accent1 3 2" xfId="613" xr:uid="{9E22BAC3-25F6-4756-A2F4-0C6B05FB0379}"/>
    <cellStyle name="20% - Accent1 3 3" xfId="614" xr:uid="{F7794AD0-7686-425F-906F-C110AB296C7E}"/>
    <cellStyle name="20% - Accent1 4" xfId="615" xr:uid="{B8B0AFB8-BF96-46DA-B298-2BDC708D05D2}"/>
    <cellStyle name="20% - Accent1 5" xfId="616" xr:uid="{1839348E-060A-473D-89CF-216621000D24}"/>
    <cellStyle name="20% - Accent1 6" xfId="605" xr:uid="{E9588390-B4BB-463B-9598-0EDB43135579}"/>
    <cellStyle name="20% - Accent2" xfId="2" builtinId="34" customBuiltin="1"/>
    <cellStyle name="20% - Accent2 2" xfId="618" xr:uid="{FE14EBCE-7D79-411F-A9BA-D5932E57EF35}"/>
    <cellStyle name="20% - Accent2 2 2" xfId="619" xr:uid="{EC9F5A60-9E68-427A-B209-9340C29AB84C}"/>
    <cellStyle name="20% - Accent2 2 2 2" xfId="620" xr:uid="{BEC94263-E2A6-4BE0-A09E-08CFA68C1FA8}"/>
    <cellStyle name="20% - Accent2 2 3" xfId="621" xr:uid="{919F60CF-EE80-43BB-9A33-96F64248CD23}"/>
    <cellStyle name="20% - Accent2 2 4" xfId="622" xr:uid="{D2A6BB96-70AB-40B7-A35C-43B1C5110A74}"/>
    <cellStyle name="20% - Accent2 2_Summary of Adjustment" xfId="623" xr:uid="{E3D69560-B96B-4214-9680-CC5EFD7903C3}"/>
    <cellStyle name="20% - Accent2 3" xfId="624" xr:uid="{774B7420-7ED0-43EF-859A-BF892793CB9D}"/>
    <cellStyle name="20% - Accent2 3 2" xfId="625" xr:uid="{DB9F18E5-28F8-471B-B00E-A083C9CC6EF7}"/>
    <cellStyle name="20% - Accent2 3 3" xfId="626" xr:uid="{03BFAA69-3C66-47F2-9D05-12CF7962C630}"/>
    <cellStyle name="20% - Accent2 4" xfId="627" xr:uid="{D71EDC1E-C4CF-40FC-9984-38A6B311DFCE}"/>
    <cellStyle name="20% - Accent2 5" xfId="628" xr:uid="{CA57FBBA-85AF-4336-902E-691EC194F9B0}"/>
    <cellStyle name="20% - Accent2 6" xfId="617" xr:uid="{1A65F8CB-7BEB-40AA-B6B0-5C75E49633EB}"/>
    <cellStyle name="20% - Accent3" xfId="3" builtinId="38" customBuiltin="1"/>
    <cellStyle name="20% - Accent3 2" xfId="630" xr:uid="{63C792B7-14B7-4931-9AE6-D5BCF0ED7956}"/>
    <cellStyle name="20% - Accent3 2 2" xfId="631" xr:uid="{261BE47E-D7F6-41D7-9AAA-434B3E0EC26C}"/>
    <cellStyle name="20% - Accent3 2 2 2" xfId="632" xr:uid="{ABDD909F-0BEF-4557-B92C-436D448DDF8A}"/>
    <cellStyle name="20% - Accent3 2 3" xfId="633" xr:uid="{F24D56C1-5052-4ECA-89FB-6D77AD0A6B3E}"/>
    <cellStyle name="20% - Accent3 2 4" xfId="634" xr:uid="{CB355226-DBD5-4BF4-ACA9-1B9AD05E1D40}"/>
    <cellStyle name="20% - Accent3 2_Summary of Adjustment" xfId="635" xr:uid="{905DAA4E-8DF6-442A-81C9-C9F7574F3075}"/>
    <cellStyle name="20% - Accent3 3" xfId="636" xr:uid="{F3B659FA-6E27-4540-B51A-D478CE8150B1}"/>
    <cellStyle name="20% - Accent3 3 2" xfId="637" xr:uid="{0690C250-F131-4606-8B81-33C6994D42E8}"/>
    <cellStyle name="20% - Accent3 3 3" xfId="638" xr:uid="{ECD50115-0F6D-435F-BA81-BBED0F0D17EF}"/>
    <cellStyle name="20% - Accent3 4" xfId="639" xr:uid="{42773D55-4C60-4585-8C94-432AEA0904B4}"/>
    <cellStyle name="20% - Accent3 5" xfId="640" xr:uid="{EDFD6998-7867-4001-BCA6-59F8C37CD951}"/>
    <cellStyle name="20% - Accent3 6" xfId="629" xr:uid="{C9256A00-8558-4BAB-B86D-913549B58261}"/>
    <cellStyle name="20% - Accent4" xfId="4" builtinId="42" customBuiltin="1"/>
    <cellStyle name="20% - Accent4 2" xfId="642" xr:uid="{D5262A34-B98E-41DB-AE30-6140C6B5CE84}"/>
    <cellStyle name="20% - Accent4 2 2" xfId="643" xr:uid="{EB55ED4E-2452-48D1-8A8A-9AF6CC037E3A}"/>
    <cellStyle name="20% - Accent4 2 2 2" xfId="644" xr:uid="{75176688-0A6E-4429-A39F-07C00065ED00}"/>
    <cellStyle name="20% - Accent4 2 3" xfId="645" xr:uid="{F8DC0696-15CC-43A4-A32E-47EBB4EE1A8D}"/>
    <cellStyle name="20% - Accent4 2 4" xfId="646" xr:uid="{C1907F45-43C3-4899-ACCD-0B944EC7E6BA}"/>
    <cellStyle name="20% - Accent4 2_Summary of Adjustment" xfId="647" xr:uid="{6AB27A68-2AD1-47F3-8977-887FBF947E40}"/>
    <cellStyle name="20% - Accent4 3" xfId="648" xr:uid="{9408B1EB-4281-478F-99A7-DC1349EB6ECC}"/>
    <cellStyle name="20% - Accent4 3 2" xfId="649" xr:uid="{E64185DC-9F0E-42A2-A3F4-B2A3998071E8}"/>
    <cellStyle name="20% - Accent4 3 3" xfId="650" xr:uid="{FDDDD211-4A43-4F87-9F08-480E6AE37FF0}"/>
    <cellStyle name="20% - Accent4 4" xfId="651" xr:uid="{CCB2B5DF-6C80-4643-8ADF-B3834AE00411}"/>
    <cellStyle name="20% - Accent4 5" xfId="652" xr:uid="{0612D243-F857-4271-8301-4A427248DE65}"/>
    <cellStyle name="20% - Accent4 6" xfId="641" xr:uid="{5CC5E6BE-13C8-47DD-9A37-E1CF50D34142}"/>
    <cellStyle name="20% - Accent5" xfId="5" builtinId="46" customBuiltin="1"/>
    <cellStyle name="20% - Accent5 2" xfId="654" xr:uid="{8624C8CB-0B9F-4EFF-B567-521958E7CAE8}"/>
    <cellStyle name="20% - Accent5 2 2" xfId="655" xr:uid="{288A47CF-3CE8-4F52-83CC-D4554FDCB909}"/>
    <cellStyle name="20% - Accent5 2 2 2" xfId="656" xr:uid="{0B1CBA5B-17BD-4EB4-B6C2-9A1D9C59514C}"/>
    <cellStyle name="20% - Accent5 2 3" xfId="657" xr:uid="{08F1C205-DC06-45AA-9FCC-287179A7336D}"/>
    <cellStyle name="20% - Accent5 2 4" xfId="658" xr:uid="{532A86FD-2594-4AEE-AE0F-8615F35A3B5C}"/>
    <cellStyle name="20% - Accent5 2_Summary of Adjustment" xfId="659" xr:uid="{ADC77FFB-DF36-43A8-A9B0-6E64FF3485A0}"/>
    <cellStyle name="20% - Accent5 3" xfId="660" xr:uid="{2194A698-6E2B-427B-8FB6-A5D57E2683CF}"/>
    <cellStyle name="20% - Accent5 3 2" xfId="661" xr:uid="{D04AA320-D8E1-4402-8893-396DC7BC58F4}"/>
    <cellStyle name="20% - Accent5 3 3" xfId="662" xr:uid="{825CB5B7-8D52-4642-BA86-3EDBA3364FD2}"/>
    <cellStyle name="20% - Accent5 4" xfId="663" xr:uid="{85889CD1-2C6B-4643-8C35-1D3417992148}"/>
    <cellStyle name="20% - Accent5 5" xfId="664" xr:uid="{95401DAD-12EE-4A33-89CC-69D329AA88EA}"/>
    <cellStyle name="20% - Accent5 6" xfId="653" xr:uid="{17F88AB6-70D7-49EB-8F8A-721330F39E1F}"/>
    <cellStyle name="20% - Accent6" xfId="6" builtinId="50" customBuiltin="1"/>
    <cellStyle name="20% - Accent6 2" xfId="666" xr:uid="{F931FACC-3CC4-416F-8B8F-9B95EBEFF354}"/>
    <cellStyle name="20% - Accent6 2 2" xfId="667" xr:uid="{04D58067-F119-4ACE-952D-B68BD35D808D}"/>
    <cellStyle name="20% - Accent6 2 2 2" xfId="668" xr:uid="{14A62867-D415-4761-85B1-F19074EAD4F0}"/>
    <cellStyle name="20% - Accent6 2 3" xfId="669" xr:uid="{1F107B6B-48E9-435F-BC85-68334C0D0159}"/>
    <cellStyle name="20% - Accent6 2 4" xfId="670" xr:uid="{1C4C740E-343E-4CB3-A13B-55F0F79A9624}"/>
    <cellStyle name="20% - Accent6 2_Summary of Adjustment" xfId="671" xr:uid="{C084B7DC-D9DE-4048-8A3F-D725983B40A5}"/>
    <cellStyle name="20% - Accent6 3" xfId="672" xr:uid="{C8E63973-9B7D-4CC4-A325-C09FE5787C26}"/>
    <cellStyle name="20% - Accent6 3 2" xfId="673" xr:uid="{7E93E2C1-699F-4DA7-A169-38709A5EE384}"/>
    <cellStyle name="20% - Accent6 3 3" xfId="674" xr:uid="{EFEF2BD4-EFB4-4E81-B6C7-F989FF8C1CA2}"/>
    <cellStyle name="20% - Accent6 4" xfId="675" xr:uid="{84F77EDD-B96B-4FF4-A19A-868BC85D72C3}"/>
    <cellStyle name="20% - Accent6 5" xfId="676" xr:uid="{906FAD8E-B58F-48BE-8E68-E75351EEB504}"/>
    <cellStyle name="20% - Accent6 6" xfId="665" xr:uid="{0B5EDC1C-CB8A-406F-8B95-F317E5304033}"/>
    <cellStyle name="๒๖๋_x000d_A_x0001_" xfId="677" xr:uid="{1422B49E-903C-4082-AA9B-F3F4FC25E165}"/>
    <cellStyle name="๒๖๋_x000d_A_x0001_ 10" xfId="678" xr:uid="{D30F1D92-1A30-45A2-B4F3-2A0CBE589B42}"/>
    <cellStyle name="๒๖๋_x000d_A_x0001_ 11" xfId="679" xr:uid="{E0E7377A-F2DD-4BED-BE3A-6D297C3E9E47}"/>
    <cellStyle name="๒๖๋_x000d_A_x0001_ 2" xfId="680" xr:uid="{FB7162A5-42E9-466B-8BB9-04498B72A203}"/>
    <cellStyle name="๒๖๋_x000d_A_x0001_ 2 2" xfId="681" xr:uid="{5FC5A779-3703-4AB2-9C4C-987A16F6F517}"/>
    <cellStyle name="๒๖๋_x000d_A_x0001_ 2 3" xfId="682" xr:uid="{45D9DD30-5D31-4412-B6CB-45B750442EDA}"/>
    <cellStyle name="๒๖๋_x000d_A_x0001_ 2 4" xfId="683" xr:uid="{B633BD09-21B2-4007-BA24-D92FB1574C54}"/>
    <cellStyle name="๒๖๋_x000d_A_x0001_ 2 5" xfId="684" xr:uid="{0CAA50DA-2C1A-449F-9F40-01F87B7297D9}"/>
    <cellStyle name="๒๖๋_x000d_A_x0001_ 3" xfId="685" xr:uid="{FE8EFBA4-5EC2-4AF7-8AF6-D747EFDFA262}"/>
    <cellStyle name="๒๖๋_x000d_A_x0001_ 4" xfId="686" xr:uid="{8E27EAE2-CF01-4161-9B09-B3D314858755}"/>
    <cellStyle name="๒๖๋_x000d_A_x0001_ 5" xfId="687" xr:uid="{8CCBD0E5-C8D7-410B-90BD-FEC1294B3E45}"/>
    <cellStyle name="๒๖๋_x000d_A_x0001_ 6" xfId="688" xr:uid="{4FDF5511-D8ED-49FF-8838-09F92A91EB82}"/>
    <cellStyle name="๒๖๋_x000d_A_x0001_ 7" xfId="689" xr:uid="{7CB63CA2-925F-4B03-8EE8-DBDA7903B442}"/>
    <cellStyle name="๒๖๋_x000d_A_x0001_ 8" xfId="690" xr:uid="{2D6ECC86-334A-4433-AB51-65852192824E}"/>
    <cellStyle name="๒๖๋_x000d_A_x0001_ 9" xfId="691" xr:uid="{5A4E488E-0727-4077-9778-3FF000B36004}"/>
    <cellStyle name="²ndefined" xfId="692" xr:uid="{D134BCD1-14C5-4C4A-9B0A-B171D9A9B243}"/>
    <cellStyle name="³f¹ô" xfId="693" xr:uid="{28531BA0-A5AD-46D1-B73B-2698DB6C9F59}"/>
    <cellStyle name="³f¹ô [0]_99 CRV vs 2000 CRV(EX)" xfId="694" xr:uid="{5422B773-543B-4C5C-A91B-3B83AC0E0EDB}"/>
    <cellStyle name="³f¹ô[0]" xfId="695" xr:uid="{068A4B6C-12C1-4C2B-BE39-08F1C51C61C2}"/>
    <cellStyle name="³f¹ô_ MondeoGLX-PrimeraGT(34)" xfId="696" xr:uid="{B5563498-EB7B-47A4-96B3-EB5F7B82F657}"/>
    <cellStyle name="40% - Accent1" xfId="7" builtinId="31" customBuiltin="1"/>
    <cellStyle name="40% - Accent1 2" xfId="698" xr:uid="{0F0C4CE8-B8E7-409C-BC77-C0A69E842C83}"/>
    <cellStyle name="40% - Accent1 2 2" xfId="699" xr:uid="{C93F20FF-3C9B-4C59-A17A-55744401CAE8}"/>
    <cellStyle name="40% - Accent1 2 2 2" xfId="700" xr:uid="{E4FAA4AF-12C5-482D-A943-B6C2C7D084C4}"/>
    <cellStyle name="40% - Accent1 2 3" xfId="701" xr:uid="{DB107037-2C6F-4300-831D-3E1BE616CA2D}"/>
    <cellStyle name="40% - Accent1 2 4" xfId="702" xr:uid="{085130E2-051F-4997-A656-8A0BC3A2E081}"/>
    <cellStyle name="40% - Accent1 2_Summary of Adjustment" xfId="703" xr:uid="{5F0DD11A-7A5A-41CB-9B71-A530B754DC13}"/>
    <cellStyle name="40% - Accent1 3" xfId="704" xr:uid="{DFC37372-3B1D-448D-9A47-CC8656297953}"/>
    <cellStyle name="40% - Accent1 3 2" xfId="705" xr:uid="{C6FCB471-CCAB-40F4-B211-DA9F292957F2}"/>
    <cellStyle name="40% - Accent1 3 3" xfId="706" xr:uid="{675A7858-BEBF-4E1D-B5DC-DC6002E175AD}"/>
    <cellStyle name="40% - Accent1 4" xfId="707" xr:uid="{CEEA964A-522D-4DC5-9266-C19D89D125CC}"/>
    <cellStyle name="40% - Accent1 5" xfId="708" xr:uid="{F760E6AF-2954-44EA-8E35-B03337CDC537}"/>
    <cellStyle name="40% - Accent1 6" xfId="697" xr:uid="{D2EF93D4-2B35-4F2F-8FED-C149D01DB3C5}"/>
    <cellStyle name="40% - Accent2" xfId="8" builtinId="35" customBuiltin="1"/>
    <cellStyle name="40% - Accent2 2" xfId="710" xr:uid="{D7915F4C-D394-4375-B30E-B414E72F789C}"/>
    <cellStyle name="40% - Accent2 2 2" xfId="711" xr:uid="{BC171906-800E-4979-87F1-36E358501A3D}"/>
    <cellStyle name="40% - Accent2 2 2 2" xfId="712" xr:uid="{7D014345-FF58-424D-A91E-165DF89A2F74}"/>
    <cellStyle name="40% - Accent2 2 3" xfId="713" xr:uid="{B37DB66B-B93B-43D4-902D-D31F00A393F0}"/>
    <cellStyle name="40% - Accent2 2 4" xfId="714" xr:uid="{2CFF65B3-0E95-4775-8119-ED2E6271427A}"/>
    <cellStyle name="40% - Accent2 2_Summary of Adjustment" xfId="715" xr:uid="{006FC85E-C656-43CB-B461-4528B0942D08}"/>
    <cellStyle name="40% - Accent2 3" xfId="716" xr:uid="{FC979C4A-C641-46E5-BB4F-E38DC3FCEBD8}"/>
    <cellStyle name="40% - Accent2 3 2" xfId="717" xr:uid="{7F9F3884-34E9-4D36-83D4-06ED9C09C258}"/>
    <cellStyle name="40% - Accent2 3 3" xfId="718" xr:uid="{8870971C-FCAD-4DDC-B86A-C2E02E677A79}"/>
    <cellStyle name="40% - Accent2 4" xfId="719" xr:uid="{D3524F8E-5833-43E9-BF70-4DEDDE9060C1}"/>
    <cellStyle name="40% - Accent2 5" xfId="720" xr:uid="{F58E6387-8A63-405D-98B9-FC59784F943E}"/>
    <cellStyle name="40% - Accent2 6" xfId="709" xr:uid="{7FDB8531-B31B-486E-B9ED-C660DBD92CA8}"/>
    <cellStyle name="40% - Accent3" xfId="9" builtinId="39" customBuiltin="1"/>
    <cellStyle name="40% - Accent3 2" xfId="722" xr:uid="{949B7D41-C5EB-43B4-A128-83C7F1299137}"/>
    <cellStyle name="40% - Accent3 2 2" xfId="723" xr:uid="{F2A7E04B-F9A8-4987-AD61-7AB3AE025EBF}"/>
    <cellStyle name="40% - Accent3 2 2 2" xfId="724" xr:uid="{94F9273A-6ADE-4183-8325-26A7946BCDC6}"/>
    <cellStyle name="40% - Accent3 2 3" xfId="725" xr:uid="{87E136E5-63BF-45A0-BA00-B2BCFCB50145}"/>
    <cellStyle name="40% - Accent3 2 4" xfId="726" xr:uid="{58DAB9BE-F348-4724-ACFF-5723C376AB9C}"/>
    <cellStyle name="40% - Accent3 2_Summary of Adjustment" xfId="727" xr:uid="{0529981B-662F-4187-9DCE-CA19852143AE}"/>
    <cellStyle name="40% - Accent3 3" xfId="728" xr:uid="{B7B57FBF-7AE9-48C3-BDB6-0CB72AAB7345}"/>
    <cellStyle name="40% - Accent3 3 2" xfId="729" xr:uid="{0D208F50-04C7-429C-A2EA-371F9E21B1D4}"/>
    <cellStyle name="40% - Accent3 3 3" xfId="730" xr:uid="{AD0F0A91-FEAF-4A90-87F5-B038FF4BE8FF}"/>
    <cellStyle name="40% - Accent3 4" xfId="731" xr:uid="{CB67F112-36F5-4D53-A015-69E91BA64026}"/>
    <cellStyle name="40% - Accent3 5" xfId="732" xr:uid="{4557269A-DA3C-461B-801D-12B42D915098}"/>
    <cellStyle name="40% - Accent3 6" xfId="721" xr:uid="{6AA6A0CC-C220-431E-9E0A-B9049C0353A9}"/>
    <cellStyle name="40% - Accent4" xfId="10" builtinId="43" customBuiltin="1"/>
    <cellStyle name="40% - Accent4 2" xfId="734" xr:uid="{0A5CC163-A344-45B7-A33A-609AA8036F1D}"/>
    <cellStyle name="40% - Accent4 2 2" xfId="735" xr:uid="{CFD0A3F1-2831-46AE-A818-D5D0D692A2C1}"/>
    <cellStyle name="40% - Accent4 2 2 2" xfId="736" xr:uid="{E51C6696-F173-4AC5-9695-22039EB010DB}"/>
    <cellStyle name="40% - Accent4 2 3" xfId="737" xr:uid="{6BC732F4-055D-484D-8251-EF19A64B5AF7}"/>
    <cellStyle name="40% - Accent4 2 4" xfId="738" xr:uid="{34FC919C-274F-43F8-9EF0-0012768D2CC5}"/>
    <cellStyle name="40% - Accent4 2_Summary of Adjustment" xfId="739" xr:uid="{58D95F0B-E748-4792-A2B2-AEDB2E9D3FE7}"/>
    <cellStyle name="40% - Accent4 3" xfId="740" xr:uid="{64F595BC-36E9-4D70-BC15-90093A76EFE4}"/>
    <cellStyle name="40% - Accent4 3 2" xfId="741" xr:uid="{A5653BBF-C9B4-4D94-A09F-BE77383A6BD6}"/>
    <cellStyle name="40% - Accent4 3 3" xfId="742" xr:uid="{BC8C03FB-9A22-4DF0-9BD9-DECC2F88F56F}"/>
    <cellStyle name="40% - Accent4 4" xfId="743" xr:uid="{F7139CEE-4585-4F3C-BF9C-00F753CB0973}"/>
    <cellStyle name="40% - Accent4 5" xfId="744" xr:uid="{14156E2E-CC2C-4BBF-8101-4BF2D0A827EB}"/>
    <cellStyle name="40% - Accent4 6" xfId="733" xr:uid="{FE026DDD-5E55-4BDE-94A9-248321D18F8B}"/>
    <cellStyle name="40% - Accent5" xfId="11" builtinId="47" customBuiltin="1"/>
    <cellStyle name="40% - Accent5 2" xfId="746" xr:uid="{0E113E9C-E140-45B2-8313-DCB66A386196}"/>
    <cellStyle name="40% - Accent5 2 2" xfId="747" xr:uid="{B8182265-329C-4995-AA02-763FA6C99313}"/>
    <cellStyle name="40% - Accent5 2 2 2" xfId="748" xr:uid="{82FA5F52-FBE0-46F0-AE3C-910519C7C085}"/>
    <cellStyle name="40% - Accent5 2 3" xfId="749" xr:uid="{6F715E2C-8E6E-41D1-A888-FC464A12D527}"/>
    <cellStyle name="40% - Accent5 2 4" xfId="750" xr:uid="{5603F926-6E90-426C-94AE-93824E92B37E}"/>
    <cellStyle name="40% - Accent5 2_Summary of Adjustment" xfId="751" xr:uid="{7EBBB2FB-EF94-4A52-B4FE-57B7EDDB1812}"/>
    <cellStyle name="40% - Accent5 3" xfId="752" xr:uid="{E0F0B53D-F288-4A12-AA28-1FACDB60E65B}"/>
    <cellStyle name="40% - Accent5 3 2" xfId="753" xr:uid="{97AB879B-E1B7-4DC7-94D8-8992DA69F797}"/>
    <cellStyle name="40% - Accent5 3 3" xfId="754" xr:uid="{0F5FC71B-6F9F-415C-97C3-FEB3B4F2DCA1}"/>
    <cellStyle name="40% - Accent5 4" xfId="755" xr:uid="{52EB8463-BF3A-4B74-9D3C-7B8A51186255}"/>
    <cellStyle name="40% - Accent5 5" xfId="756" xr:uid="{71324C69-6871-4DFC-9759-799FD41A738B}"/>
    <cellStyle name="40% - Accent5 6" xfId="745" xr:uid="{2AF36C27-3224-48F5-84FA-F1177DBB97A3}"/>
    <cellStyle name="40% - Accent6" xfId="12" builtinId="51" customBuiltin="1"/>
    <cellStyle name="40% - Accent6 2" xfId="758" xr:uid="{65556764-E98E-48AC-B874-52CCFA5DD2B2}"/>
    <cellStyle name="40% - Accent6 2 2" xfId="759" xr:uid="{D0A4FF97-3FD8-433B-AA90-079BCEDC30A2}"/>
    <cellStyle name="40% - Accent6 2 2 2" xfId="760" xr:uid="{31FA8E63-4C31-443D-9942-D16CF838F652}"/>
    <cellStyle name="40% - Accent6 2 3" xfId="761" xr:uid="{EE4DF6F8-1738-44FD-90D8-016A5E33E085}"/>
    <cellStyle name="40% - Accent6 2 4" xfId="762" xr:uid="{556101BE-BDF9-4B1F-BB48-3FE676FC5635}"/>
    <cellStyle name="40% - Accent6 2_Summary of Adjustment" xfId="763" xr:uid="{19E97BCE-31D3-4FB8-9EB5-7D395DD19095}"/>
    <cellStyle name="40% - Accent6 3" xfId="764" xr:uid="{E95FC1E5-D9DF-4AF9-9C6F-F50052431163}"/>
    <cellStyle name="40% - Accent6 3 2" xfId="765" xr:uid="{E314FD40-A0AC-4E0B-A6D7-203D216DC544}"/>
    <cellStyle name="40% - Accent6 3 3" xfId="766" xr:uid="{68293865-AB43-4305-AFAE-438878AC3FBA}"/>
    <cellStyle name="40% - Accent6 4" xfId="767" xr:uid="{8AABF3D2-4EB7-42AA-95C7-AA192A1C9947}"/>
    <cellStyle name="40% - Accent6 5" xfId="768" xr:uid="{E1B0E6C7-94FB-4EFD-8586-C528D129ABDD}"/>
    <cellStyle name="40% - Accent6 6" xfId="757" xr:uid="{118B191A-D35A-4E30-9D6D-E82880597352}"/>
    <cellStyle name="60% - Accent1" xfId="13" builtinId="32" customBuiltin="1"/>
    <cellStyle name="60% - Accent1 2" xfId="770" xr:uid="{90235866-2E83-4BF2-8A69-28362FAD7C66}"/>
    <cellStyle name="60% - Accent1 2 2" xfId="771" xr:uid="{81C53F3C-3314-4826-B17F-E3B3C97E06B4}"/>
    <cellStyle name="60% - Accent1 2 2 2" xfId="772" xr:uid="{4388597C-8F2F-4A45-98FB-9A35E1358F16}"/>
    <cellStyle name="60% - Accent1 2 3" xfId="773" xr:uid="{E39B4E01-9449-4C3A-85D6-B9B7BFE7445D}"/>
    <cellStyle name="60% - Accent1 2 4" xfId="774" xr:uid="{D1B3A676-F7E8-4712-AB43-0EB53E82C986}"/>
    <cellStyle name="60% - Accent1 2_Summary of Adjustment" xfId="775" xr:uid="{A0832E13-F460-4F7F-8C9D-183FCD597B19}"/>
    <cellStyle name="60% - Accent1 3" xfId="776" xr:uid="{458103F9-68B3-4497-9F65-62276C21804E}"/>
    <cellStyle name="60% - Accent1 3 2" xfId="777" xr:uid="{5BA2DEEE-683E-4A85-8DF1-F49218BDE313}"/>
    <cellStyle name="60% - Accent1 3 3" xfId="778" xr:uid="{CFDD693B-AC8C-4001-B70F-0F0153DF6EF6}"/>
    <cellStyle name="60% - Accent1 4" xfId="779" xr:uid="{1A8FB7CA-E3C3-484C-9E40-2A6505156898}"/>
    <cellStyle name="60% - Accent1 5" xfId="780" xr:uid="{F2E27EC1-EDAB-4AE2-B138-8FDC004D9132}"/>
    <cellStyle name="60% - Accent1 6" xfId="769" xr:uid="{6C744724-0AF3-421C-9F22-E071B0AD8777}"/>
    <cellStyle name="60% - Accent2" xfId="14" builtinId="36" customBuiltin="1"/>
    <cellStyle name="60% - Accent2 2" xfId="782" xr:uid="{42291855-CBE9-45C8-A357-6EC3B3F6B550}"/>
    <cellStyle name="60% - Accent2 2 2" xfId="783" xr:uid="{B47AB839-5170-47D7-A7C7-91A9C7925506}"/>
    <cellStyle name="60% - Accent2 2 2 2" xfId="784" xr:uid="{F0843D48-8D64-4255-A750-C57E06979AF9}"/>
    <cellStyle name="60% - Accent2 2 3" xfId="785" xr:uid="{A56B45C6-3937-48D9-A5E4-89B0048F2993}"/>
    <cellStyle name="60% - Accent2 2 4" xfId="786" xr:uid="{4354C948-2565-407D-AC36-FEDF286393EB}"/>
    <cellStyle name="60% - Accent2 2_Summary of Adjustment" xfId="787" xr:uid="{C224F4CF-18E1-4EB6-A639-E484DB353ACF}"/>
    <cellStyle name="60% - Accent2 3" xfId="788" xr:uid="{E1A76ABA-B8F7-4EA2-81AB-A0AC82E022C5}"/>
    <cellStyle name="60% - Accent2 3 2" xfId="789" xr:uid="{4AF16540-6489-49E2-AAA2-FE65676515AD}"/>
    <cellStyle name="60% - Accent2 3 3" xfId="790" xr:uid="{1D408EEC-5CBB-482B-A7B1-B897C272CA69}"/>
    <cellStyle name="60% - Accent2 4" xfId="791" xr:uid="{637B582E-3E66-4D05-BC99-FDB306A42DD2}"/>
    <cellStyle name="60% - Accent2 5" xfId="792" xr:uid="{19066778-5362-4390-A647-ECF0EF56A7C3}"/>
    <cellStyle name="60% - Accent2 6" xfId="781" xr:uid="{C1949976-A7E8-40D4-891C-E8AACB688049}"/>
    <cellStyle name="60% - Accent3" xfId="15" builtinId="40" customBuiltin="1"/>
    <cellStyle name="60% - Accent3 2" xfId="794" xr:uid="{764B3695-C190-4A4A-857B-F274EF699387}"/>
    <cellStyle name="60% - Accent3 2 2" xfId="795" xr:uid="{52060251-E695-4661-A955-FA81CB1E83E3}"/>
    <cellStyle name="60% - Accent3 2 2 2" xfId="796" xr:uid="{E75DCCC0-8A7E-46BF-9D75-333CE348842A}"/>
    <cellStyle name="60% - Accent3 2 3" xfId="797" xr:uid="{09032160-7D0F-46D0-9208-7DFCC54BCE02}"/>
    <cellStyle name="60% - Accent3 2 4" xfId="798" xr:uid="{5B08099B-3F26-463B-9A8F-3F1050C2ECE8}"/>
    <cellStyle name="60% - Accent3 2_Summary of Adjustment" xfId="799" xr:uid="{9C68C1D0-54A8-472A-BF17-ABE58F922992}"/>
    <cellStyle name="60% - Accent3 3" xfId="800" xr:uid="{42E53C8D-5868-4611-A0E8-59E98D29BC75}"/>
    <cellStyle name="60% - Accent3 3 2" xfId="801" xr:uid="{738C6571-855E-4E94-8374-21242B7D0D59}"/>
    <cellStyle name="60% - Accent3 3 3" xfId="802" xr:uid="{60FB3A07-2F49-4D2B-9565-C4FE3DFB2285}"/>
    <cellStyle name="60% - Accent3 4" xfId="803" xr:uid="{5C9EA9E7-34B7-47C7-8866-46D39AC53338}"/>
    <cellStyle name="60% - Accent3 5" xfId="804" xr:uid="{2F068C12-F3AA-451D-AC77-E2646CBD9D55}"/>
    <cellStyle name="60% - Accent3 6" xfId="793" xr:uid="{26441C97-8F71-49D7-B6EC-65622464832C}"/>
    <cellStyle name="60% - Accent4" xfId="16" builtinId="44" customBuiltin="1"/>
    <cellStyle name="60% - Accent4 2" xfId="806" xr:uid="{BE93B5EA-FA36-4B6A-A1EA-C8745295F1AA}"/>
    <cellStyle name="60% - Accent4 2 2" xfId="807" xr:uid="{D4D7ED45-A486-4DC6-8802-0776203C2D7B}"/>
    <cellStyle name="60% - Accent4 2 2 2" xfId="808" xr:uid="{351F8988-AA42-4D41-80F7-2A006E3A0C22}"/>
    <cellStyle name="60% - Accent4 2 3" xfId="809" xr:uid="{5D5E66E5-771C-42DD-9285-1CA66932EF58}"/>
    <cellStyle name="60% - Accent4 2 4" xfId="810" xr:uid="{67952C2D-4510-4015-8FF5-B47AD6914D8E}"/>
    <cellStyle name="60% - Accent4 2_Summary of Adjustment" xfId="811" xr:uid="{D5A39EF7-6FBB-44E1-9BB9-B558374EABC7}"/>
    <cellStyle name="60% - Accent4 3" xfId="812" xr:uid="{DE088EB4-7898-451E-8F76-F9B2592BEB06}"/>
    <cellStyle name="60% - Accent4 3 2" xfId="813" xr:uid="{197A705A-FB71-42CC-A905-915FBADDF730}"/>
    <cellStyle name="60% - Accent4 3 3" xfId="814" xr:uid="{13E28307-25DE-4A93-B5B1-26AC54573D72}"/>
    <cellStyle name="60% - Accent4 4" xfId="815" xr:uid="{37199251-D81F-4FBD-A5D7-C4AB098FAC8A}"/>
    <cellStyle name="60% - Accent4 5" xfId="816" xr:uid="{D4DD0BD6-BF3E-43A9-812D-7B29BD05B7E5}"/>
    <cellStyle name="60% - Accent4 6" xfId="805" xr:uid="{2583F262-BFC5-4821-AD74-031E986A0A6C}"/>
    <cellStyle name="60% - Accent5" xfId="17" builtinId="48" customBuiltin="1"/>
    <cellStyle name="60% - Accent5 2" xfId="818" xr:uid="{FA1A520D-D10D-4157-978A-0756056B3736}"/>
    <cellStyle name="60% - Accent5 2 2" xfId="819" xr:uid="{8C15B341-8F87-4738-8E76-600E09C88644}"/>
    <cellStyle name="60% - Accent5 2 2 2" xfId="820" xr:uid="{EE1DDE02-ADFB-4738-B33D-D22CDFC5AC03}"/>
    <cellStyle name="60% - Accent5 2 3" xfId="821" xr:uid="{83AB11C8-7B9C-4B33-B67C-E9DB70BAB53C}"/>
    <cellStyle name="60% - Accent5 2 4" xfId="822" xr:uid="{12873E35-28AF-499E-B955-64B4B5E1CAB3}"/>
    <cellStyle name="60% - Accent5 2_Summary of Adjustment" xfId="823" xr:uid="{90DE6DB0-37CF-407B-BD1E-5D95B9B4CE38}"/>
    <cellStyle name="60% - Accent5 3" xfId="824" xr:uid="{EB4006B4-8F74-41B0-BB46-21D150BB9AE6}"/>
    <cellStyle name="60% - Accent5 3 2" xfId="825" xr:uid="{DD251E5B-3485-40F5-8CB7-E2D3B8B5D7E0}"/>
    <cellStyle name="60% - Accent5 3 3" xfId="826" xr:uid="{3F04C35C-A3F1-4B9F-A81B-06BA1174BF9D}"/>
    <cellStyle name="60% - Accent5 4" xfId="827" xr:uid="{243144B9-A39C-4E1D-A7AF-5D0485846825}"/>
    <cellStyle name="60% - Accent5 5" xfId="828" xr:uid="{C5E08F0C-9BE3-45EC-9EB8-C729A92C1C7D}"/>
    <cellStyle name="60% - Accent5 6" xfId="817" xr:uid="{7826B6EB-993F-4F87-B486-9BF9500F8016}"/>
    <cellStyle name="60% - Accent6" xfId="18" builtinId="52" customBuiltin="1"/>
    <cellStyle name="60% - Accent6 2" xfId="830" xr:uid="{01CA7D12-183A-4501-BE5E-21044EA54DC8}"/>
    <cellStyle name="60% - Accent6 2 2" xfId="831" xr:uid="{213B73A8-9FCE-4E8A-BE44-63C90AC03905}"/>
    <cellStyle name="60% - Accent6 2 2 2" xfId="832" xr:uid="{F7296E95-E7A0-41DA-836A-BB6337B59BC7}"/>
    <cellStyle name="60% - Accent6 2 3" xfId="833" xr:uid="{7CE3E565-0985-473B-885E-B49C2175AD41}"/>
    <cellStyle name="60% - Accent6 2 4" xfId="834" xr:uid="{77D2D484-3F00-4A10-BB98-7A34BC441FCB}"/>
    <cellStyle name="60% - Accent6 2_Summary of Adjustment" xfId="835" xr:uid="{24B71EB9-BE9E-40E6-B785-ADC9AF3A6334}"/>
    <cellStyle name="60% - Accent6 3" xfId="836" xr:uid="{35EE83D5-3F4F-48B3-8796-1B96CB07A0F6}"/>
    <cellStyle name="60% - Accent6 3 2" xfId="837" xr:uid="{490E5FFD-52ED-42ED-9601-03FD9B5DF1BC}"/>
    <cellStyle name="60% - Accent6 3 3" xfId="838" xr:uid="{53FF2032-2CA9-4E57-B15E-61142251B8F2}"/>
    <cellStyle name="60% - Accent6 4" xfId="839" xr:uid="{1D186858-2A78-4A6A-9A18-7DD7948D80A2}"/>
    <cellStyle name="60% - Accent6 5" xfId="840" xr:uid="{A8028F50-86A6-4292-961B-BC0716474FEB}"/>
    <cellStyle name="60% - Accent6 6" xfId="829" xr:uid="{2ABC5DFE-4346-4389-BBBC-6D54E898C8ED}"/>
    <cellStyle name="75" xfId="841" xr:uid="{91A7DF8F-6A82-44A2-8B4B-A1085BE5BDFD}"/>
    <cellStyle name="75 2" xfId="842" xr:uid="{62841B24-8AA8-4C67-A20F-691E9186D3AD}"/>
    <cellStyle name="75 2 2" xfId="843" xr:uid="{42F31068-A29C-45EE-BE1F-1DBEB8CE5FCC}"/>
    <cellStyle name="75 2 3" xfId="844" xr:uid="{C4F2E714-3281-4756-BDC8-94EDA3B1D353}"/>
    <cellStyle name="75 2 4" xfId="845" xr:uid="{9A44A7D8-DC44-4413-A4AF-DFFDBC05C724}"/>
    <cellStyle name="75 2 5" xfId="846" xr:uid="{F9F5C829-FF78-4F80-9D06-006815079299}"/>
    <cellStyle name="75 3" xfId="847" xr:uid="{0D50E2C0-7E44-4D64-85A7-1B1ED08F3724}"/>
    <cellStyle name="75 4" xfId="848" xr:uid="{C0447FF9-A916-4EEE-944C-F51DF69AE3A8}"/>
    <cellStyle name="75 5" xfId="849" xr:uid="{8E68F572-A5E9-4CAC-B3CA-26A7B2E164CF}"/>
    <cellStyle name="75 6" xfId="850" xr:uid="{83C0DFD3-AE88-4CF2-96A2-DC26BC3906BD}"/>
    <cellStyle name="A_x0001_" xfId="851" xr:uid="{5CCF4019-AFAB-4701-A0C0-9971AE47AF27}"/>
    <cellStyle name="A_x0001_ 10" xfId="852" xr:uid="{AF3F5CFE-7B2B-4AE5-81D1-352928F12C19}"/>
    <cellStyle name="A_x0001_ 11" xfId="853" xr:uid="{DE92D791-95BF-48B0-8B10-F2DD31959B90}"/>
    <cellStyle name="A_x0001_ 2" xfId="854" xr:uid="{309E0764-CFB1-4914-AD92-680C6FC7D6C1}"/>
    <cellStyle name="A_x0001_ 2 2" xfId="855" xr:uid="{4B7B7523-0D18-4D35-90CB-1DB06A853C1F}"/>
    <cellStyle name="A_x0001_ 2 3" xfId="856" xr:uid="{3BCA25EE-886A-4F48-94F7-79C55CEED6E4}"/>
    <cellStyle name="A_x0001_ 2 4" xfId="857" xr:uid="{E8D46C95-148A-4292-965E-EC617B39B8E2}"/>
    <cellStyle name="A_x0001_ 2 5" xfId="858" xr:uid="{E9B42043-5B4A-4FE6-8DD6-D337754C230A}"/>
    <cellStyle name="A_x0001_ 3" xfId="859" xr:uid="{3E8EB328-B509-4831-A20D-327FE4576C97}"/>
    <cellStyle name="A_x0001_ 4" xfId="860" xr:uid="{E8808A01-C851-4FA7-8A62-40D5FB31E6FF}"/>
    <cellStyle name="A_x0001_ 5" xfId="861" xr:uid="{4395B712-93A8-4AB7-A569-EE5715B5E485}"/>
    <cellStyle name="A_x0001_ 6" xfId="862" xr:uid="{C386D998-EA79-46A4-A38F-8EE8E16822AC}"/>
    <cellStyle name="A_x0001_ 7" xfId="863" xr:uid="{E4C307B2-8619-4CDB-B3EA-FC672F7BD77E}"/>
    <cellStyle name="A_x0001_ 8" xfId="864" xr:uid="{9D60CB94-EB12-46F7-855A-49F4005CA1EB}"/>
    <cellStyle name="A_x0001_ 9" xfId="865" xr:uid="{6DF1DF3E-E788-470F-B4EA-877AD13B5A92}"/>
    <cellStyle name="ac" xfId="866" xr:uid="{8DC084C8-3EB3-4A0F-A48B-5F75952B8228}"/>
    <cellStyle name="Accent1" xfId="19" builtinId="29" customBuiltin="1"/>
    <cellStyle name="Accent1 2" xfId="868" xr:uid="{F3E5C133-7A82-4B36-BD73-77931F605F19}"/>
    <cellStyle name="Accent1 2 2" xfId="869" xr:uid="{3DB21182-3C6D-483F-BC35-01525097AF8A}"/>
    <cellStyle name="Accent1 2 2 2" xfId="870" xr:uid="{E9FEB343-8FAD-4658-8622-D2D8EC544AA3}"/>
    <cellStyle name="Accent1 2 3" xfId="871" xr:uid="{915E1D6D-B72C-408E-A224-4DFBBDFC1402}"/>
    <cellStyle name="Accent1 2 4" xfId="872" xr:uid="{B1C9B6FB-0CCD-4AAE-9EBE-E1CFBF2A4A70}"/>
    <cellStyle name="Accent1 2_Summary of Adjustment" xfId="873" xr:uid="{440C77F9-C37D-4114-BD50-A43ADA6A59D5}"/>
    <cellStyle name="Accent1 3" xfId="874" xr:uid="{01825B8C-2031-4ABD-8907-F1571185DC5A}"/>
    <cellStyle name="Accent1 3 2" xfId="875" xr:uid="{CB0C94D1-8710-45E2-B270-89A5D384EED4}"/>
    <cellStyle name="Accent1 3 3" xfId="876" xr:uid="{FC891BAA-6298-492D-B44B-A27869BA4A6F}"/>
    <cellStyle name="Accent1 4" xfId="877" xr:uid="{17CBF548-C122-4A5C-954D-27402D5BE842}"/>
    <cellStyle name="Accent1 5" xfId="878" xr:uid="{FABE66D5-4199-4756-A13E-5E41788FD510}"/>
    <cellStyle name="Accent1 6" xfId="867" xr:uid="{D4AE0F02-A1CD-40D3-BFB2-8E1753351651}"/>
    <cellStyle name="Accent2" xfId="20" builtinId="33" customBuiltin="1"/>
    <cellStyle name="Accent2 2" xfId="880" xr:uid="{72F7D44E-54AD-4ADC-A5C6-2AC59585D5BE}"/>
    <cellStyle name="Accent2 2 2" xfId="881" xr:uid="{51D625BE-59B7-4F92-AE6B-DA528EAA81C5}"/>
    <cellStyle name="Accent2 2 2 2" xfId="882" xr:uid="{5D9DBC02-C2E6-450C-AE37-F324A05DF9AC}"/>
    <cellStyle name="Accent2 2 3" xfId="883" xr:uid="{DE016805-756C-4DED-A7F2-4D69E290E6C4}"/>
    <cellStyle name="Accent2 2 4" xfId="884" xr:uid="{440BC999-9405-47EE-A9DC-2A6072D0C44D}"/>
    <cellStyle name="Accent2 2_Summary of Adjustment" xfId="885" xr:uid="{AE80C587-9FD7-4B36-909C-369E0D92948B}"/>
    <cellStyle name="Accent2 3" xfId="886" xr:uid="{3ADD1AAD-139E-4294-AB42-7B5512CB01CA}"/>
    <cellStyle name="Accent2 3 2" xfId="887" xr:uid="{640AC2CD-C7F0-44EE-BAEE-11FAEB6903B6}"/>
    <cellStyle name="Accent2 3 3" xfId="888" xr:uid="{2F56496F-DD29-42CB-B470-0218197C7221}"/>
    <cellStyle name="Accent2 4" xfId="889" xr:uid="{143EDE40-A1CD-4CE8-8F6A-52CCC36DB05A}"/>
    <cellStyle name="Accent2 5" xfId="890" xr:uid="{329B1015-22D4-4E4F-AA01-A2BDB7235AC0}"/>
    <cellStyle name="Accent2 6" xfId="879" xr:uid="{417068FF-408E-4657-A7B6-7BB20808077B}"/>
    <cellStyle name="Accent3" xfId="21" builtinId="37" customBuiltin="1"/>
    <cellStyle name="Accent3 2" xfId="892" xr:uid="{DABE62D0-D874-4CF2-89F2-BFEE9BECBFFA}"/>
    <cellStyle name="Accent3 2 2" xfId="893" xr:uid="{FE6181B2-2AB4-4A06-9C88-1AA289C0EF4D}"/>
    <cellStyle name="Accent3 2 2 2" xfId="894" xr:uid="{97C5F667-0174-4129-AB26-7AAEC129D2A1}"/>
    <cellStyle name="Accent3 2 3" xfId="895" xr:uid="{7C5413B7-A8EF-4D83-8E62-13840A9AA5CA}"/>
    <cellStyle name="Accent3 2 4" xfId="896" xr:uid="{8A43711F-264C-4D78-AEE8-F13C23934B4D}"/>
    <cellStyle name="Accent3 2_Summary of Adjustment" xfId="897" xr:uid="{E8642356-6842-42CD-B6CD-32712DEEE757}"/>
    <cellStyle name="Accent3 3" xfId="898" xr:uid="{63260158-1D6E-4AC1-A2F4-20905F37E5BB}"/>
    <cellStyle name="Accent3 3 2" xfId="899" xr:uid="{E5AF907F-E350-4057-9A21-CC29B4632EC9}"/>
    <cellStyle name="Accent3 3 3" xfId="900" xr:uid="{C5EDF50B-6005-423A-BB4C-BED8E6B16580}"/>
    <cellStyle name="Accent3 4" xfId="901" xr:uid="{885E2FE4-6E8B-47E2-944D-09256D6866DB}"/>
    <cellStyle name="Accent3 5" xfId="902" xr:uid="{A0E185F1-B76D-4D3B-B94D-5E9BACB697C4}"/>
    <cellStyle name="Accent3 6" xfId="891" xr:uid="{EA157749-7471-4515-81D3-9D39A0F522DF}"/>
    <cellStyle name="Accent4" xfId="22" builtinId="41" customBuiltin="1"/>
    <cellStyle name="Accent4 2" xfId="904" xr:uid="{D44D46A6-C1F9-45CF-AD3D-A03116E10DDA}"/>
    <cellStyle name="Accent4 2 2" xfId="905" xr:uid="{1F7E7D53-D998-4E00-B000-F8168D188245}"/>
    <cellStyle name="Accent4 2 2 2" xfId="906" xr:uid="{955420BF-1FB6-41EF-89C2-EA63481D2CD4}"/>
    <cellStyle name="Accent4 2 3" xfId="907" xr:uid="{9036AB21-BA03-436F-9E65-6D8562BA2DA0}"/>
    <cellStyle name="Accent4 2 4" xfId="908" xr:uid="{4398E294-EB0A-4D65-8D63-8D986DADF38D}"/>
    <cellStyle name="Accent4 2_Summary of Adjustment" xfId="909" xr:uid="{951EC37A-16BE-4F6F-AE44-EEDF680D3F95}"/>
    <cellStyle name="Accent4 3" xfId="910" xr:uid="{D392340A-547B-4795-B12D-1553BB73BB80}"/>
    <cellStyle name="Accent4 3 2" xfId="911" xr:uid="{5572C816-8D77-4920-9A2B-F0A443B74745}"/>
    <cellStyle name="Accent4 3 3" xfId="912" xr:uid="{18083AA9-02D3-4724-9A16-140C01738DFB}"/>
    <cellStyle name="Accent4 4" xfId="913" xr:uid="{8E66C205-9F5A-4351-A619-BE1ED65C7A8E}"/>
    <cellStyle name="Accent4 5" xfId="914" xr:uid="{39072005-06BB-4641-8F28-2CC62A0EDB42}"/>
    <cellStyle name="Accent4 6" xfId="915" xr:uid="{56684D8A-0785-42D8-B714-D68D141156BE}"/>
    <cellStyle name="Accent4 7" xfId="903" xr:uid="{B99E0FBA-4B76-4967-A9E1-5233A371AD28}"/>
    <cellStyle name="Accent5" xfId="23" builtinId="45" customBuiltin="1"/>
    <cellStyle name="Accent5 2" xfId="917" xr:uid="{FD6D8097-2ADF-4848-B225-DF4DD8F9BE4D}"/>
    <cellStyle name="Accent5 2 2" xfId="918" xr:uid="{FA774E38-5006-4648-BBC4-601A61906EBF}"/>
    <cellStyle name="Accent5 2 2 2" xfId="919" xr:uid="{199AD87C-E476-49BD-BC3E-5E472A2A7ECC}"/>
    <cellStyle name="Accent5 2 3" xfId="920" xr:uid="{4CD2EBFF-A274-4428-9491-56E33160105E}"/>
    <cellStyle name="Accent5 2 4" xfId="921" xr:uid="{69BE088F-6AC4-4811-9372-C0240F731D8A}"/>
    <cellStyle name="Accent5 2_Summary of Adjustment" xfId="922" xr:uid="{2CBE3303-CCDC-4973-9744-71CC0644F7A2}"/>
    <cellStyle name="Accent5 3" xfId="923" xr:uid="{EF1936CB-7D4B-4C00-8C14-0F0A70A85854}"/>
    <cellStyle name="Accent5 3 2" xfId="924" xr:uid="{FA2BB475-A62B-41AE-81FA-07D4C29FA192}"/>
    <cellStyle name="Accent5 3 3" xfId="925" xr:uid="{6F2DD8A7-660C-4779-9C34-DE3E9F33D59D}"/>
    <cellStyle name="Accent5 4" xfId="926" xr:uid="{2EC21D58-FEFD-416F-8C33-1DE6E9B396DD}"/>
    <cellStyle name="Accent5 5" xfId="927" xr:uid="{B473A514-85C7-437C-AE13-C21341EB0C52}"/>
    <cellStyle name="Accent5 6" xfId="928" xr:uid="{53F8FD34-5EBE-4B60-95E0-33508AA90D1A}"/>
    <cellStyle name="Accent5 7" xfId="916" xr:uid="{EA990CAB-3297-4EC4-A36E-3ED7A7C9BE15}"/>
    <cellStyle name="Accent6" xfId="24" builtinId="49" customBuiltin="1"/>
    <cellStyle name="Accent6 2" xfId="930" xr:uid="{D9CAB0E5-CF67-41DA-8374-9839D3AB8B76}"/>
    <cellStyle name="Accent6 2 2" xfId="931" xr:uid="{D5A215F6-7437-4E89-A5BF-6D7454FFF10D}"/>
    <cellStyle name="Accent6 2 2 2" xfId="932" xr:uid="{857571EA-081D-4EA2-9EA2-2EC900E02DFF}"/>
    <cellStyle name="Accent6 2 3" xfId="933" xr:uid="{9B59685C-71FE-4418-9EFF-38B7CEB44297}"/>
    <cellStyle name="Accent6 2 4" xfId="934" xr:uid="{5D1E143E-64B5-48D6-9DCC-E95D29AA076F}"/>
    <cellStyle name="Accent6 2_Summary of Adjustment" xfId="935" xr:uid="{A6AB7665-7B07-491D-A7AC-7606A6B75A43}"/>
    <cellStyle name="Accent6 3" xfId="936" xr:uid="{25E83B48-48B9-4EF0-9A5A-4E51839BFC30}"/>
    <cellStyle name="Accent6 3 2" xfId="937" xr:uid="{449D7D7D-3C39-434A-B7D5-6DEFF4783BA0}"/>
    <cellStyle name="Accent6 3 3" xfId="938" xr:uid="{DFFD4876-960E-413F-B82D-7F0535CEF31A}"/>
    <cellStyle name="Accent6 4" xfId="939" xr:uid="{300DE3CE-336F-41D6-820F-74634D7D0EBA}"/>
    <cellStyle name="Accent6 5" xfId="940" xr:uid="{BCE595EA-6CBE-485B-B08E-A7CEA40470D8}"/>
    <cellStyle name="Accent6 6" xfId="929" xr:uid="{E6B61229-88F1-4CF1-A968-3CA10A0D85BF}"/>
    <cellStyle name="Accounting" xfId="941" xr:uid="{71AEF310-D9EB-4879-9CD3-EF0735B67910}"/>
    <cellStyle name="args.style" xfId="942" xr:uid="{1F0E3AC8-FA8E-4928-91A0-35B2C965DB29}"/>
    <cellStyle name="Bad" xfId="25" builtinId="27" customBuiltin="1"/>
    <cellStyle name="Bad 2" xfId="944" xr:uid="{276DABCD-EA9B-4C92-8545-C25E2D2AF4D4}"/>
    <cellStyle name="Bad 2 2" xfId="945" xr:uid="{6850903B-1659-43BB-8F2A-BE576E4C9503}"/>
    <cellStyle name="Bad 2 2 2" xfId="946" xr:uid="{0F75C6FA-FAA5-4178-AF5B-6952DDF7C0B3}"/>
    <cellStyle name="Bad 2 3" xfId="947" xr:uid="{A22037DA-B2DE-4967-9EE9-D44E3B0CEE9F}"/>
    <cellStyle name="Bad 2 4" xfId="948" xr:uid="{38A37DC4-799A-4174-83EC-777F945D6E75}"/>
    <cellStyle name="Bad 2_Summary of Adjustment" xfId="949" xr:uid="{3A48B855-E76B-48B8-AF8E-1340CA8AC082}"/>
    <cellStyle name="Bad 3" xfId="950" xr:uid="{42A7B85E-0C32-4265-9F55-3839AFDF170D}"/>
    <cellStyle name="Bad 3 2" xfId="951" xr:uid="{80CC374A-0D11-4AEF-9826-21EFC83B0B39}"/>
    <cellStyle name="Bad 3 3" xfId="952" xr:uid="{D4E844AA-63D7-4D91-BE83-FE92198B8C11}"/>
    <cellStyle name="Bad 4" xfId="953" xr:uid="{5015DBCF-C6CD-4C88-9BD0-727123A52965}"/>
    <cellStyle name="Bad 5" xfId="954" xr:uid="{83D5768D-3F39-4803-87C5-E4E4C07F91D7}"/>
    <cellStyle name="Bad 6" xfId="955" xr:uid="{26CD942E-039B-4F9F-A6D0-1BDC990A1C08}"/>
    <cellStyle name="Bad 7" xfId="943" xr:uid="{73B6BD16-B7B1-489E-81FD-194DD24458F2}"/>
    <cellStyle name="Body" xfId="956" xr:uid="{23785FCD-A1D0-4FF0-9148-1D478BDF7E96}"/>
    <cellStyle name="BuiltOption_Content" xfId="957" xr:uid="{DADD01CF-D1E8-41CD-8548-1B0BF377D037}"/>
    <cellStyle name="Calc Currency (0)" xfId="958" xr:uid="{F981AFF8-D1FE-4C6D-B376-0F1FC252EF2A}"/>
    <cellStyle name="Calc Currency (2)" xfId="959" xr:uid="{1330AEF7-A406-41B7-A2BD-208AF17D0552}"/>
    <cellStyle name="Calc Percent (0)" xfId="960" xr:uid="{9CA87D2D-0C35-4942-A2F8-1D871C2518D4}"/>
    <cellStyle name="Calc Percent (1)" xfId="961" xr:uid="{00FE255D-B8F6-4DEC-8F6C-C6D738D50E40}"/>
    <cellStyle name="Calc Percent (2)" xfId="962" xr:uid="{278490AD-6FD6-4C82-9ECE-97AB9D116C81}"/>
    <cellStyle name="Calc Units (0)" xfId="963" xr:uid="{46A5F394-3BDA-4D9B-9592-4D1ABA69ED85}"/>
    <cellStyle name="Calc Units (1)" xfId="964" xr:uid="{83325D14-5987-49E0-9AA2-AEB3614FBC8C}"/>
    <cellStyle name="Calc Units (2)" xfId="965" xr:uid="{9CBACA07-D4FC-46AC-BB02-E5069F3499C0}"/>
    <cellStyle name="Calculation" xfId="26" builtinId="22" customBuiltin="1"/>
    <cellStyle name="Calculation 2" xfId="967" xr:uid="{3750BA44-475B-4C54-9CAE-2744A83FF229}"/>
    <cellStyle name="Calculation 2 2" xfId="968" xr:uid="{12341B91-8A61-4E0A-9050-2DAFA8EE2079}"/>
    <cellStyle name="Calculation 2 2 2" xfId="969" xr:uid="{88B307CF-B7A8-4BF3-8B11-4561337E3F51}"/>
    <cellStyle name="Calculation 2 2 2 2" xfId="2179" xr:uid="{9B3D4F2D-B58D-465F-96C6-745137DBC021}"/>
    <cellStyle name="Calculation 2 2 3" xfId="2180" xr:uid="{DDE7BF67-1F47-4613-840F-C76946A53D62}"/>
    <cellStyle name="Calculation 2 2_Audit adjustment" xfId="970" xr:uid="{14603A8F-5827-486A-B060-6CCFC2E799F0}"/>
    <cellStyle name="Calculation 2 3" xfId="971" xr:uid="{828282B1-6123-439F-94C1-8651C0FFF83B}"/>
    <cellStyle name="Calculation 2 3 2" xfId="2178" xr:uid="{6654D1A3-72D4-47EB-921B-F906019C91E9}"/>
    <cellStyle name="Calculation 2 4" xfId="972" xr:uid="{129F1C03-20FB-43F1-A3FE-4420B1F081B7}"/>
    <cellStyle name="Calculation 2 4 2" xfId="2177" xr:uid="{B4F46315-09A2-451D-B06A-4AC20A20655D}"/>
    <cellStyle name="Calculation 2 5" xfId="2181" xr:uid="{04CB6EBB-45F6-4E1F-8707-69F874BB4E29}"/>
    <cellStyle name="Calculation 2_Audit adjustment" xfId="973" xr:uid="{CE5319CA-6C49-452B-B627-F665723FDF31}"/>
    <cellStyle name="Calculation 3" xfId="974" xr:uid="{266A0B9A-817C-42C7-9D07-747708B830E6}"/>
    <cellStyle name="Calculation 3 2" xfId="975" xr:uid="{2601FC2F-82F9-4943-B856-C273A0AA6123}"/>
    <cellStyle name="Calculation 3 2 2" xfId="2175" xr:uid="{44A92DDB-B639-4EF0-B3CE-7715DEEC16AD}"/>
    <cellStyle name="Calculation 3 3" xfId="976" xr:uid="{B3E57FE0-FF63-48F9-A02C-E3DF72BEF585}"/>
    <cellStyle name="Calculation 3 3 2" xfId="2174" xr:uid="{E8959ECC-C791-4D14-AFF5-E5F7BF79F5F6}"/>
    <cellStyle name="Calculation 3 4" xfId="2176" xr:uid="{B1A800CB-2133-4BF2-8F78-B227D9C3BD06}"/>
    <cellStyle name="Calculation 3_Audit adjustment" xfId="977" xr:uid="{3BE0D4BB-39A0-483B-80B0-53EAC168C924}"/>
    <cellStyle name="Calculation 4" xfId="978" xr:uid="{7DC96361-A6D8-4B57-AD83-01FA1DA879F9}"/>
    <cellStyle name="Calculation 4 2" xfId="2173" xr:uid="{3931DC8A-200D-4E6A-8EC0-BC8A7BBB4383}"/>
    <cellStyle name="Calculation 5" xfId="979" xr:uid="{E4F05929-5765-4AFB-92CC-E7E499267AB8}"/>
    <cellStyle name="Calculation 5 2" xfId="2172" xr:uid="{889BDFE9-9A4F-40F5-822E-53447FA5C9E7}"/>
    <cellStyle name="Calculation 6" xfId="966" xr:uid="{12D24306-6E6B-409A-BDF5-83739FAAB059}"/>
    <cellStyle name="Calculation 7" xfId="2182" xr:uid="{E74D3682-94D4-4DDF-9CEC-E06297CDE462}"/>
    <cellStyle name="category" xfId="980" xr:uid="{59201488-414E-408C-9BD9-D1915C60A2AC}"/>
    <cellStyle name="Check Cell" xfId="27" builtinId="23" customBuiltin="1"/>
    <cellStyle name="Check Cell 2" xfId="982" xr:uid="{F4DE9FAC-4DC6-4C1D-B3AF-45BB73DD8133}"/>
    <cellStyle name="Check Cell 2 2" xfId="983" xr:uid="{60D17B04-72B0-4154-BE0D-0970568C396E}"/>
    <cellStyle name="Check Cell 2 2 2" xfId="984" xr:uid="{83FA01A3-3F68-4886-9DBF-6C7FA99D8F32}"/>
    <cellStyle name="Check Cell 2 2_Audit adjustment" xfId="985" xr:uid="{E85BE4AD-FEBC-476F-9E0E-C5902A74EA15}"/>
    <cellStyle name="Check Cell 2 3" xfId="986" xr:uid="{18A9D76A-9706-488B-933E-6E21001D3F10}"/>
    <cellStyle name="Check Cell 2 4" xfId="987" xr:uid="{0262CC21-3022-43E9-ACA8-4CCC56FD5FBE}"/>
    <cellStyle name="Check Cell 2_Audit adjustment" xfId="988" xr:uid="{5437DF01-6D9F-43DB-820C-0DC4E68370ED}"/>
    <cellStyle name="Check Cell 3" xfId="989" xr:uid="{6E02ACBE-960C-4491-8CDE-5757AE5DBA63}"/>
    <cellStyle name="Check Cell 3 2" xfId="990" xr:uid="{17AF46DA-056A-405F-B62A-B32466906E58}"/>
    <cellStyle name="Check Cell 3 3" xfId="991" xr:uid="{DC861417-BB05-410C-8E09-206568F1FBF5}"/>
    <cellStyle name="Check Cell 3_Audit adjustment" xfId="992" xr:uid="{FCB0A0B8-C501-4B08-A070-D0432E9A7BD2}"/>
    <cellStyle name="Check Cell 4" xfId="993" xr:uid="{C14D6821-0767-489A-B955-F7562AEF9B12}"/>
    <cellStyle name="Check Cell 5" xfId="994" xr:uid="{75D7B849-E0FD-4127-8FAB-35AF2E36BF18}"/>
    <cellStyle name="Check Cell 6" xfId="981" xr:uid="{787D3A5A-545C-4DA2-BB9D-CBF33721C5D2}"/>
    <cellStyle name="CombinedVol_Data" xfId="995" xr:uid="{211C3076-E90E-4CAA-9572-98F7266081BD}"/>
    <cellStyle name="Comma" xfId="28" builtinId="3"/>
    <cellStyle name="Comma  - Style1" xfId="997" xr:uid="{65ADB232-E915-487B-BE3C-C7AEDA9167F5}"/>
    <cellStyle name="Comma  - Style2" xfId="998" xr:uid="{325A2052-3A40-45D8-A14F-095B668CF6C4}"/>
    <cellStyle name="Comma  - Style3" xfId="999" xr:uid="{0DABD53C-F8B3-49B6-8B4B-627D53AC5986}"/>
    <cellStyle name="Comma  - Style4" xfId="1000" xr:uid="{60541D4F-37D3-4DD8-B350-6C7F2DA1A870}"/>
    <cellStyle name="Comma  - Style5" xfId="1001" xr:uid="{142AA6C0-F936-4099-8902-99916AD8F1E0}"/>
    <cellStyle name="Comma  - Style6" xfId="1002" xr:uid="{23C8B6C2-38CF-4C7C-9120-96CE18F9957F}"/>
    <cellStyle name="Comma  - Style7" xfId="1003" xr:uid="{DFE47984-389B-4D30-ADE2-99B86667972A}"/>
    <cellStyle name="Comma  - Style8" xfId="1004" xr:uid="{D3807ED8-9704-460B-8928-5872034C2764}"/>
    <cellStyle name="Comma [0] -" xfId="1005" xr:uid="{56CA48ED-E211-4C02-AAED-7C2A59D5287C}"/>
    <cellStyle name="Comma [0] 2" xfId="1006" xr:uid="{2A802673-167F-4CEE-895D-907CE143310D}"/>
    <cellStyle name="Comma [0] incl." xfId="1007" xr:uid="{4EED9766-A976-4C66-BA5D-995490EBB192}"/>
    <cellStyle name="Comma [0] N/A" xfId="1008" xr:uid="{111EDFCC-7036-4E42-A321-27285A98DE72}"/>
    <cellStyle name="Comma [0] TBD" xfId="1009" xr:uid="{53A6E94D-A325-48BF-B5C5-77A6BCBEFF8C}"/>
    <cellStyle name="Comma [0] TBD-" xfId="1010" xr:uid="{F1270D47-BFA7-46D3-92EB-7A92F842A724}"/>
    <cellStyle name="Comma [00]" xfId="1011" xr:uid="{6752A7EB-048F-47D4-9D58-F84A9509ACD4}"/>
    <cellStyle name="Comma 10" xfId="48" xr:uid="{DE00BA7F-2AE3-4EDF-A0BD-CE3CE0A2D1BC}"/>
    <cellStyle name="Comma 10 2" xfId="2098" xr:uid="{77B7102C-801D-4123-AC91-2319AD43DBB1}"/>
    <cellStyle name="Comma 10 2 2" xfId="1013" xr:uid="{4C1AF53A-2E7F-4E0A-B604-25FB5F74C69E}"/>
    <cellStyle name="Comma 10 3" xfId="1012" xr:uid="{D8909ECE-0D30-428D-A3C4-A951FBA9DBAE}"/>
    <cellStyle name="Comma 11" xfId="1014" xr:uid="{E77FEA5D-3A59-4BEC-B159-18F12ADA6F82}"/>
    <cellStyle name="Comma 12" xfId="1015" xr:uid="{4C020B22-5FCB-4896-95B9-44FBA266E082}"/>
    <cellStyle name="Comma 12 2" xfId="1016" xr:uid="{D5FBB7A1-603F-4B5A-BCF1-33AA70F732E0}"/>
    <cellStyle name="Comma 12 3" xfId="1017" xr:uid="{44A5DEAC-E3CD-46B4-BDFE-E228E7DC603C}"/>
    <cellStyle name="Comma 13" xfId="1018" xr:uid="{2209C708-7A46-4535-A28B-E1494C3AE407}"/>
    <cellStyle name="Comma 13 2" xfId="1019" xr:uid="{C8EF543C-6CEC-445A-8676-3634A64EA226}"/>
    <cellStyle name="Comma 13 2 2" xfId="1020" xr:uid="{6A0CC2CD-7001-4F8D-BAC1-9024EA244EA7}"/>
    <cellStyle name="Comma 13 2 3" xfId="1021" xr:uid="{9CC80C65-2827-4253-A792-7CDC57E61524}"/>
    <cellStyle name="Comma 13 2 3 2" xfId="1022" xr:uid="{78B77762-3C84-441A-B5C7-95CF1CD13904}"/>
    <cellStyle name="Comma 13 2 4" xfId="1023" xr:uid="{166D5448-C66E-47B8-85FB-1E37A910F980}"/>
    <cellStyle name="Comma 14" xfId="1024" xr:uid="{B60FEEC2-7847-45E7-846C-460A86A71525}"/>
    <cellStyle name="Comma 14 2" xfId="1025" xr:uid="{4D8A1F64-9FE4-4336-803E-93CA46518D75}"/>
    <cellStyle name="Comma 15" xfId="1026" xr:uid="{349E599D-438A-4994-90AF-54A3D2AEDF38}"/>
    <cellStyle name="Comma 16" xfId="1027" xr:uid="{9D426EF2-F650-4454-B704-B2B741FB85E3}"/>
    <cellStyle name="Comma 16 2" xfId="1028" xr:uid="{92493446-13C1-4D10-9D15-E877E687652E}"/>
    <cellStyle name="Comma 17" xfId="1029" xr:uid="{ECA37C76-CD2E-41F2-AA75-604DB91F5FE9}"/>
    <cellStyle name="Comma 17 2" xfId="1030" xr:uid="{59929A1A-7378-4D49-B79F-795C2BC8A527}"/>
    <cellStyle name="Comma 18" xfId="1031" xr:uid="{E35FD095-E818-4031-96A2-232A4C517FD6}"/>
    <cellStyle name="Comma 18 2" xfId="1032" xr:uid="{06B173D9-B453-4C25-AA60-7F14F1766C32}"/>
    <cellStyle name="Comma 19" xfId="1033" xr:uid="{E2C6E76F-4F19-4FCE-A587-F24576AD6579}"/>
    <cellStyle name="Comma 19 2" xfId="1034" xr:uid="{0D181559-BE87-44C4-8972-2F3FE34A8043}"/>
    <cellStyle name="Comma 19 3" xfId="1035" xr:uid="{4C7FC757-3317-4F10-ADC1-224B865C2174}"/>
    <cellStyle name="Comma 19 4" xfId="1036" xr:uid="{ADBD5A05-BE78-4B8E-A0FB-46FE56DDC890}"/>
    <cellStyle name="Comma 2" xfId="50" xr:uid="{8AA9C565-ABDB-412A-B8A3-D4EA8795CA29}"/>
    <cellStyle name="Comma 2 10" xfId="1038" xr:uid="{2E51BFC4-A6C3-42FC-AA79-E9A63B838936}"/>
    <cellStyle name="Comma 2 11" xfId="1039" xr:uid="{B508E20A-1C6C-4610-A70A-69BEB89F29ED}"/>
    <cellStyle name="Comma 2 12" xfId="1040" xr:uid="{92B6A343-280D-4FA8-B3EB-F1AF348818EC}"/>
    <cellStyle name="Comma 2 13" xfId="1041" xr:uid="{ABBFECBA-E59D-4D9B-9382-670A75DA95E3}"/>
    <cellStyle name="Comma 2 14" xfId="1042" xr:uid="{AFD50B59-D4C9-44D7-93FD-183CB90846DD}"/>
    <cellStyle name="Comma 2 15" xfId="1037" xr:uid="{CDD80CC4-14E3-4580-9BA0-34A4448BA838}"/>
    <cellStyle name="Comma 2 2" xfId="53" xr:uid="{07D98C2A-F3A2-4E66-8B7D-64D54A8752F7}"/>
    <cellStyle name="Comma 2 2 10" xfId="1043" xr:uid="{2ACFE477-B5D5-49C8-AB52-AF138CE8B0B1}"/>
    <cellStyle name="Comma 2 2 2" xfId="54" xr:uid="{C44173CC-9B13-49DB-A79D-033F9FB73B44}"/>
    <cellStyle name="Comma 2 2 2 2" xfId="1044" xr:uid="{2D639EBC-75B9-4007-8861-5B97F5F48B31}"/>
    <cellStyle name="Comma 2 2 3" xfId="1045" xr:uid="{8FE92D2F-5304-4390-8B97-58FED6A255F8}"/>
    <cellStyle name="Comma 2 2 4" xfId="1046" xr:uid="{F911D5C6-636B-46DE-8689-AE4A5D8A81A5}"/>
    <cellStyle name="Comma 2 2 5" xfId="1047" xr:uid="{D2D7F58B-1712-4ED6-B123-14A0CB816FFE}"/>
    <cellStyle name="Comma 2 2 6" xfId="1048" xr:uid="{814CEB3E-C9EC-4452-934D-75D125C24C36}"/>
    <cellStyle name="Comma 2 2 7" xfId="1049" xr:uid="{CFC54DE6-558A-4CE4-9F28-B4414B1C9680}"/>
    <cellStyle name="Comma 2 2 8" xfId="1050" xr:uid="{48797142-0904-4D34-8BEC-85E760CB1FA9}"/>
    <cellStyle name="Comma 2 2 9" xfId="1051" xr:uid="{14D5EC0D-45E6-406D-B0CE-B5F8BCBFA6DF}"/>
    <cellStyle name="Comma 2 2_Sheet1" xfId="1052" xr:uid="{C9D1FA48-D536-43EA-B50F-38E83565C628}"/>
    <cellStyle name="Comma 2 3" xfId="52" xr:uid="{B563E53A-3712-4F4F-9B27-2A400A92A368}"/>
    <cellStyle name="Comma 2 3 2" xfId="1054" xr:uid="{07BC90E4-D4D2-4887-8EF0-DB67B6679847}"/>
    <cellStyle name="Comma 2 3 3" xfId="1053" xr:uid="{3D2BFC04-B657-4941-A7C1-D33B90B599E6}"/>
    <cellStyle name="Comma 2 4" xfId="1055" xr:uid="{B503A004-825B-497F-AF5F-0E5D9096F1F9}"/>
    <cellStyle name="Comma 2 5" xfId="1056" xr:uid="{66CBA25C-1A79-471F-926F-4D8985900AB6}"/>
    <cellStyle name="Comma 2 6" xfId="1057" xr:uid="{1351EB0B-5A6D-44D7-8FB8-9F3E9CD1C129}"/>
    <cellStyle name="Comma 2 7" xfId="1058" xr:uid="{8ABEE352-2831-44B4-B588-236525B8EC94}"/>
    <cellStyle name="Comma 2 8" xfId="1059" xr:uid="{30868D86-3887-45F4-AF3B-BB47E7CF910C}"/>
    <cellStyle name="Comma 2 9" xfId="1060" xr:uid="{B9127555-5B1B-4E0A-9F24-70B148BAE2F9}"/>
    <cellStyle name="Comma 2_Aging AP_Dec_10" xfId="1061" xr:uid="{CF6277EC-56D9-4786-8A56-992ECD28B7E4}"/>
    <cellStyle name="Comma 20" xfId="1062" xr:uid="{0BEF2BB7-EE14-4E07-B1D9-AACDBE991298}"/>
    <cellStyle name="Comma 21" xfId="1063" xr:uid="{5F9B65AF-7227-4374-9E59-8465B2EAB876}"/>
    <cellStyle name="Comma 22" xfId="1064" xr:uid="{2FE84C58-0303-4524-A3EC-768C8A5D20F0}"/>
    <cellStyle name="Comma 23" xfId="1065" xr:uid="{1B243959-2370-41ED-8C4C-3148E5B8C3C0}"/>
    <cellStyle name="Comma 23 2" xfId="1066" xr:uid="{2DA8F6FF-AE28-4E6E-BC2F-E8045686C6CC}"/>
    <cellStyle name="Comma 24" xfId="1067" xr:uid="{7F9AD1D4-D48D-43D9-97C0-670E2E8B5271}"/>
    <cellStyle name="Comma 25" xfId="1068" xr:uid="{7C41CF29-6567-41E4-A70F-3A57B2252294}"/>
    <cellStyle name="Comma 26" xfId="1069" xr:uid="{76D16FE2-BEA9-4224-B752-5C7989C6F937}"/>
    <cellStyle name="Comma 27" xfId="1070" xr:uid="{C3C30C04-2FDD-45A5-AFF7-774DD2F626A2}"/>
    <cellStyle name="Comma 28" xfId="1071" xr:uid="{C7CEF5D1-8D91-4255-933C-257F2DFE1AAB}"/>
    <cellStyle name="Comma 29" xfId="2097" xr:uid="{CCF7771D-FF5A-4AB8-BA5D-5873557641C4}"/>
    <cellStyle name="Comma 3" xfId="46" xr:uid="{6C7AB5FA-1D6D-4D98-A2E9-2BBEBCCA90FB}"/>
    <cellStyle name="Comma 3 10" xfId="1073" xr:uid="{84123F0B-5B74-41C3-A8CB-7F7FD57A760F}"/>
    <cellStyle name="Comma 3 11" xfId="1074" xr:uid="{91706829-08FA-4BD4-B5E7-9C2389D8E06B}"/>
    <cellStyle name="Comma 3 12" xfId="1072" xr:uid="{A374A197-3A82-40AE-A379-1B4945844AD9}"/>
    <cellStyle name="Comma 3 2" xfId="55" xr:uid="{E555EB84-2195-4352-B134-3DB9F7C3F0AF}"/>
    <cellStyle name="Comma 3 2 2" xfId="1076" xr:uid="{E8251515-8B1F-497E-83EB-C2C95DC6A460}"/>
    <cellStyle name="Comma 3 2 3" xfId="1077" xr:uid="{534D6758-5A50-4024-85E3-8905876707A0}"/>
    <cellStyle name="Comma 3 2 4" xfId="1075" xr:uid="{695522E5-B971-4E67-8C1F-5088EEB1F668}"/>
    <cellStyle name="Comma 3 3" xfId="1078" xr:uid="{7BCFD8DC-914F-4893-A9F2-2D4D8BDBD81D}"/>
    <cellStyle name="Comma 3 3 2" xfId="1079" xr:uid="{45CD9354-304F-427F-9782-5CF6C03C6AC7}"/>
    <cellStyle name="Comma 3 3 3" xfId="1080" xr:uid="{725B378A-71BD-495B-A38D-ED9B6D2F4E58}"/>
    <cellStyle name="Comma 3 4" xfId="1081" xr:uid="{20120F82-C454-41E3-9751-545420726654}"/>
    <cellStyle name="Comma 3 5" xfId="1082" xr:uid="{8B6B8F23-5ABA-4B39-A2B0-26F84778034C}"/>
    <cellStyle name="Comma 3 6" xfId="1083" xr:uid="{952A82C2-7BD1-4527-85FC-D874FFD20C44}"/>
    <cellStyle name="Comma 3 7" xfId="1084" xr:uid="{E2D747B5-24B6-474B-B116-9ACEF183CA80}"/>
    <cellStyle name="Comma 3 8" xfId="1085" xr:uid="{7D085DCC-9F4C-4AAC-8923-F89A3DBDB23E}"/>
    <cellStyle name="Comma 3 9" xfId="1086" xr:uid="{5EEA6A2A-C82E-4604-8D21-679D801BB08E}"/>
    <cellStyle name="Comma 3_Sheet1" xfId="1087" xr:uid="{3173D689-AD05-4C95-B8B9-4DCE4FC45BCD}"/>
    <cellStyle name="Comma 30" xfId="996" xr:uid="{A4A07844-94EB-4EC3-9B7D-9302B2FA7F70}"/>
    <cellStyle name="Comma 31" xfId="2170" xr:uid="{C30B41E3-BED3-47E4-B98F-A3201048D799}"/>
    <cellStyle name="Comma 32" xfId="2171" xr:uid="{1F5F9134-C820-4390-8D9E-C05A28D1957E}"/>
    <cellStyle name="Comma 4" xfId="56" xr:uid="{60B0822F-2982-430F-911D-87A7E5E425AD}"/>
    <cellStyle name="Comma 4 2" xfId="1089" xr:uid="{B606AE26-5D01-4E15-8BE8-3BE9BDA53AAD}"/>
    <cellStyle name="Comma 4 3" xfId="1090" xr:uid="{140BC022-ABBF-466D-8047-5FCA1C5FE1B2}"/>
    <cellStyle name="Comma 4 4" xfId="1091" xr:uid="{CA5223DB-F414-42A7-B60F-56EC1D9521B7}"/>
    <cellStyle name="Comma 4 5" xfId="1092" xr:uid="{3E84AB0C-9153-4492-83FA-2DC0588ACA28}"/>
    <cellStyle name="Comma 4 6" xfId="2094" xr:uid="{A581E94C-D69A-4EC8-962A-9E9B97097CB2}"/>
    <cellStyle name="Comma 4 7" xfId="1088" xr:uid="{C606802B-6FEB-4E1B-A9BE-944BAB3D5E41}"/>
    <cellStyle name="Comma 4_Sheet1" xfId="1093" xr:uid="{F3E7BC84-E55F-4B4C-B586-AB4F3E632FC3}"/>
    <cellStyle name="Comma 5" xfId="57" xr:uid="{870E2ADB-198B-4741-893B-8F8EF9A6090C}"/>
    <cellStyle name="Comma 5 2" xfId="1095" xr:uid="{56A03AEF-7714-4EE0-8F6B-6E6C8AFE2023}"/>
    <cellStyle name="Comma 5 2 2" xfId="1096" xr:uid="{DF661FCD-8A1F-41DE-9F66-A6FD1C65BB69}"/>
    <cellStyle name="Comma 5 3" xfId="1097" xr:uid="{DDCA520C-752F-427F-B850-E4901E0AA2B6}"/>
    <cellStyle name="Comma 5 4" xfId="1098" xr:uid="{2A058F1F-63DD-4BFB-AD50-0E6BD370CB18}"/>
    <cellStyle name="Comma 5 5" xfId="1094" xr:uid="{C3B21A8C-F540-4DC9-A84E-7832573915EC}"/>
    <cellStyle name="Comma 5_cal tax - 0913" xfId="1099" xr:uid="{D69C794C-2E1A-4B46-A40F-A789E3D47CBE}"/>
    <cellStyle name="Comma 6" xfId="1100" xr:uid="{F2610205-2E34-4D59-9980-74D74A9BBFF5}"/>
    <cellStyle name="Comma 6 2" xfId="1101" xr:uid="{B82245D5-FF1D-4B46-83B9-1189DEADC0B3}"/>
    <cellStyle name="Comma 6 3" xfId="1102" xr:uid="{F4391DC4-F40B-4688-8BB6-0EAC75886075}"/>
    <cellStyle name="Comma 7" xfId="1103" xr:uid="{95763942-D437-4AF8-AB44-074EC941EB63}"/>
    <cellStyle name="Comma 8" xfId="1104" xr:uid="{6FFD4F73-565D-4662-B55A-8413CFB6ADF7}"/>
    <cellStyle name="Comma 8 2" xfId="1105" xr:uid="{669C66A8-9B87-4AA4-AE74-EC12B57D2658}"/>
    <cellStyle name="Comma 8 3" xfId="1106" xr:uid="{269760EC-BBFB-4480-8648-27EF47B6B75E}"/>
    <cellStyle name="Comma 9" xfId="1107" xr:uid="{457B32B6-C38E-424B-A8E2-3D36E9F1F721}"/>
    <cellStyle name="comma zerodec" xfId="1108" xr:uid="{C564594E-60B2-42D7-A33D-96EF89A4ADE7}"/>
    <cellStyle name="comma zerodec 2" xfId="1109" xr:uid="{8FA870CE-B9F1-4F68-9EE3-26F04159B767}"/>
    <cellStyle name="comma zerodec 2 2" xfId="1110" xr:uid="{F00E6032-F32D-4E47-B920-5BC9A500FE1A}"/>
    <cellStyle name="comma zerodec 2 3" xfId="1111" xr:uid="{FDD2E318-9C19-4FEC-B5E1-22CA4110D03E}"/>
    <cellStyle name="comma zerodec 2 4" xfId="1112" xr:uid="{DFE56096-1A74-441E-A748-C65426D569B2}"/>
    <cellStyle name="comma zerodec 2 5" xfId="1113" xr:uid="{58A77CC2-868E-4ABE-BFBF-B6CEF735075A}"/>
    <cellStyle name="comma zerodec 3" xfId="1114" xr:uid="{627834AB-C465-4251-83B0-B0868901022B}"/>
    <cellStyle name="comma zerodec 4" xfId="1115" xr:uid="{A2C9055E-CCAF-4ED1-8FC4-E2C0FCBE65F6}"/>
    <cellStyle name="comma zerodec 5" xfId="1116" xr:uid="{0196A68F-7DA1-408E-ACD9-A71124BA562B}"/>
    <cellStyle name="comma zerodec 6" xfId="1117" xr:uid="{55716525-19CF-481D-8E7F-C934323D5920}"/>
    <cellStyle name="comma zerodec_Audit adjustment" xfId="1118" xr:uid="{08885DE4-A469-4FBD-BD39-FDA58E72CC21}"/>
    <cellStyle name="Comma, 0" xfId="1119" xr:uid="{1EC7D3F8-FD86-4091-830D-92AFEC4E1745}"/>
    <cellStyle name="Comma0" xfId="1120" xr:uid="{8F628A54-C0F8-46B5-8E90-0D0D0EA5FCB6}"/>
    <cellStyle name="Cover Date" xfId="1121" xr:uid="{71EECED0-F3AB-48DE-A532-08252ECC00E4}"/>
    <cellStyle name="Cover Date 2" xfId="1122" xr:uid="{72B772E3-E8C9-4FF1-9893-85ABDB8FA99A}"/>
    <cellStyle name="Cover Subtitle" xfId="1123" xr:uid="{5DA96616-E4B6-419D-8765-23C86467B56B}"/>
    <cellStyle name="Cover Subtitle 2" xfId="1124" xr:uid="{34274101-BAB5-4F04-B22F-0C9E9E8AB13D}"/>
    <cellStyle name="Cover Title" xfId="1125" xr:uid="{C408E1BC-9CC1-4319-A70B-F683EEFA39F4}"/>
    <cellStyle name="Currency $" xfId="1126" xr:uid="{5B9CB996-B5B9-4EC3-8D34-9A283C855A89}"/>
    <cellStyle name="Currency (0)" xfId="1127" xr:uid="{3686F500-D92B-4F1D-8592-67CED320636E}"/>
    <cellStyle name="Currency (0) -" xfId="1128" xr:uid="{36926CE1-A2A2-4E64-8079-4B75F0BFC78F}"/>
    <cellStyle name="Currency (0) incl." xfId="1129" xr:uid="{005290BC-BA27-4370-8F8D-CB30C30A7424}"/>
    <cellStyle name="Currency (0) N/A" xfId="1130" xr:uid="{E5AF24D1-679C-4973-8935-26FFC52E75B3}"/>
    <cellStyle name="Currency (0) TBD" xfId="1131" xr:uid="{651CCAE5-934C-493D-852D-32E1916CD9F7}"/>
    <cellStyle name="Currency (0) TBD-" xfId="1132" xr:uid="{6CBF300F-52F7-4AE2-B2BC-D1FD97B79A2F}"/>
    <cellStyle name="Currency [0] 2" xfId="1133" xr:uid="{5B24FA12-0FB1-4B41-9075-243DD7EC92BC}"/>
    <cellStyle name="Currency [00]" xfId="1134" xr:uid="{5FE10CF6-6DB1-41F3-8AC3-99530FFA2378}"/>
    <cellStyle name="Currency 2" xfId="1135" xr:uid="{29D7E079-01BB-4699-BC03-4C81F4EA781E}"/>
    <cellStyle name="Currency 3" xfId="1136" xr:uid="{3CA4D414-1417-476D-9E4A-FD15F68A51B3}"/>
    <cellStyle name="Currency0" xfId="1137" xr:uid="{55456928-B67C-4043-B41A-8434D2470D1A}"/>
    <cellStyle name="Currency1" xfId="1138" xr:uid="{F9E8B106-EE1C-457B-B7F5-AC6BA07DCBC3}"/>
    <cellStyle name="Currency1 10" xfId="1139" xr:uid="{7B9E5DAC-BE2C-4FB5-A464-090CA1258507}"/>
    <cellStyle name="Currency1 11" xfId="1140" xr:uid="{8E56CF15-7346-4BF9-8908-98740CD850DE}"/>
    <cellStyle name="Currency1 2" xfId="1141" xr:uid="{1A56BDD3-923F-4716-ABE3-400221581DB5}"/>
    <cellStyle name="Currency1 2 2" xfId="1142" xr:uid="{54147BF7-C38E-4B29-811B-5B2762CFCD1E}"/>
    <cellStyle name="Currency1 2 3" xfId="1143" xr:uid="{37CF7887-3329-4474-8885-D7147F257482}"/>
    <cellStyle name="Currency1 2 4" xfId="1144" xr:uid="{538F1248-61B1-4742-85B4-90B93D69275C}"/>
    <cellStyle name="Currency1 2 5" xfId="1145" xr:uid="{02C40DFB-E400-40AE-AE48-7A1748979678}"/>
    <cellStyle name="Currency1 3" xfId="1146" xr:uid="{6AF2F1A3-55AC-4CA8-877E-FA2BEAD2B57F}"/>
    <cellStyle name="Currency1 4" xfId="1147" xr:uid="{47806336-F6AA-4C25-94BE-049EAFF3D820}"/>
    <cellStyle name="Currency1 5" xfId="1148" xr:uid="{27C22EF0-272C-45BD-A2B6-38FF578B25B7}"/>
    <cellStyle name="Currency1 6" xfId="1149" xr:uid="{25AAD8D9-6F0C-4440-B499-E6EA2B45EC99}"/>
    <cellStyle name="Currency1 7" xfId="1150" xr:uid="{13B560E3-C195-4369-B443-ECF3C98796FF}"/>
    <cellStyle name="Currency1 8" xfId="1151" xr:uid="{2CA17AD5-8C84-4346-86CA-18A438EDA1A9}"/>
    <cellStyle name="Currency1 9" xfId="1152" xr:uid="{BC9F7534-4F6E-4DB0-90A9-DA29053EBAAE}"/>
    <cellStyle name="Currency1_Audit adjustment" xfId="1153" xr:uid="{6E71C64D-D24A-495A-A848-858A5A0D6BBB}"/>
    <cellStyle name="custom" xfId="1154" xr:uid="{35BD0EBB-F9E1-4AC1-BCD0-DA9A787C9427}"/>
    <cellStyle name="Date" xfId="1155" xr:uid="{091C89B7-4E4E-4886-89AD-5DEBF7B1311D}"/>
    <cellStyle name="Date 2" xfId="1156" xr:uid="{2DA2B03E-B5E6-4FD2-B4BB-E8128D16860D}"/>
    <cellStyle name="Date 2 2" xfId="1157" xr:uid="{03B831AB-1F7C-4F0A-8678-88D6549151F3}"/>
    <cellStyle name="Date 2 3" xfId="1158" xr:uid="{ADC8AFD1-D426-40FB-A5C2-1EEF81068663}"/>
    <cellStyle name="Date 2 4" xfId="1159" xr:uid="{5FAEA0FB-1056-4EE6-838A-09D884A8ECB0}"/>
    <cellStyle name="Date 2 5" xfId="1160" xr:uid="{FE798880-31AA-4C06-94A6-8D2B395F3EF3}"/>
    <cellStyle name="Date 3" xfId="1161" xr:uid="{6AE727E8-667A-4F58-91C7-9E2DB9B39E3A}"/>
    <cellStyle name="Date 4" xfId="1162" xr:uid="{63E9A6E3-4054-4F39-9857-26EDD4B96274}"/>
    <cellStyle name="Date 5" xfId="1163" xr:uid="{318752C3-B30F-49D4-B57D-08BD22508C7B}"/>
    <cellStyle name="Date 6" xfId="1164" xr:uid="{19AA6F24-15BF-4C6D-9EF5-002C26274A72}"/>
    <cellStyle name="Date 7" xfId="1165" xr:uid="{76C49AFA-34F7-4997-9E5B-CC7DBEBEC020}"/>
    <cellStyle name="Date Short" xfId="1166" xr:uid="{7EB08F6E-7ECC-4DD3-A01B-C1CA28CBF8AA}"/>
    <cellStyle name="Date_AP Interco 0107" xfId="1167" xr:uid="{C2D1B7EB-1731-4FAC-884E-490D5BD457A3}"/>
    <cellStyle name="Dezimal [0]_B_Seg_EU" xfId="1168" xr:uid="{3115F787-3F1E-491E-8BAC-D222FEC9A925}"/>
    <cellStyle name="Dezimal_B_Seg_EU" xfId="1169" xr:uid="{2DB38BBA-DB75-4BE2-A1CE-731212383DC2}"/>
    <cellStyle name="dlrs_no_decimal" xfId="1170" xr:uid="{A6ED0CA2-8B71-4176-BD10-8809E8A67081}"/>
    <cellStyle name="Dollar (zero dec)" xfId="1171" xr:uid="{D291E489-9EF8-4FB9-B9B4-F1866245C305}"/>
    <cellStyle name="Dollar (zero dec) 10" xfId="1172" xr:uid="{A8A202FE-BC45-4794-B402-0FE67E6A2348}"/>
    <cellStyle name="Dollar (zero dec) 11" xfId="1173" xr:uid="{029C7AD2-560D-43D5-9DE0-48586039AFB0}"/>
    <cellStyle name="Dollar (zero dec) 2" xfId="1174" xr:uid="{D84F98A1-749D-49C7-A590-1CA2966BF007}"/>
    <cellStyle name="Dollar (zero dec) 2 2" xfId="1175" xr:uid="{F0D23B38-E91F-42AC-861A-576866950748}"/>
    <cellStyle name="Dollar (zero dec) 2 3" xfId="1176" xr:uid="{907FEA98-4318-455A-AC2F-6DED7360FD33}"/>
    <cellStyle name="Dollar (zero dec) 2 4" xfId="1177" xr:uid="{4260B137-8602-44C0-8D3C-FFF4728B28B6}"/>
    <cellStyle name="Dollar (zero dec) 2 5" xfId="1178" xr:uid="{7090CEB6-CEAD-47B5-BFA3-1790BA3D97B8}"/>
    <cellStyle name="Dollar (zero dec) 3" xfId="1179" xr:uid="{0E68F80B-604D-4395-8231-0618F8149BA5}"/>
    <cellStyle name="Dollar (zero dec) 4" xfId="1180" xr:uid="{C4CC929E-37EF-4EF2-8624-697A2A9F5C8E}"/>
    <cellStyle name="Dollar (zero dec) 5" xfId="1181" xr:uid="{683815B8-E5DC-4C07-8231-0AB8C01E674D}"/>
    <cellStyle name="Dollar (zero dec) 6" xfId="1182" xr:uid="{6259499D-63C4-40A6-8103-570D66D67300}"/>
    <cellStyle name="Dollar (zero dec) 7" xfId="1183" xr:uid="{A71101E4-A416-42BF-9CBD-C280401B61D5}"/>
    <cellStyle name="Dollar (zero dec) 8" xfId="1184" xr:uid="{196783A6-4A46-4536-A89C-824DA698F40B}"/>
    <cellStyle name="Dollar (zero dec) 9" xfId="1185" xr:uid="{C3C975C2-F2FE-4CF2-843B-8F6A56685F8E}"/>
    <cellStyle name="Dollar (zero dec)_Audit adjustment" xfId="1186" xr:uid="{50EF0730-850E-421A-A31A-BCDEE7744683}"/>
    <cellStyle name="Dollars" xfId="1187" xr:uid="{9D7CE084-C66B-405C-AC98-ED06817A787D}"/>
    <cellStyle name="E&amp;Y House" xfId="47" xr:uid="{12608430-F193-42DC-80AD-88198792D579}"/>
    <cellStyle name="E&amp;Y House 2" xfId="1188" xr:uid="{095CAECF-1559-4900-BD43-DD31CE121567}"/>
    <cellStyle name="earc_x0015_l_Interᕃ" xfId="1189" xr:uid="{595F7EB2-48D3-475A-B89E-C781D5798C02}"/>
    <cellStyle name="Edited_Data" xfId="1190" xr:uid="{1F8E79D9-C45E-4FBD-A3F4-B04A836C939D}"/>
    <cellStyle name="Enter Currency (0)" xfId="1191" xr:uid="{00C4DCD6-1A74-4211-9EF3-09F9DF3D569F}"/>
    <cellStyle name="Enter Currency (2)" xfId="1192" xr:uid="{2EF91F49-9B5C-4C08-ADAF-14AD87514A40}"/>
    <cellStyle name="Enter Units (0)" xfId="1193" xr:uid="{60EAAE56-6A73-4823-8C06-22A43049CE42}"/>
    <cellStyle name="Enter Units (1)" xfId="1194" xr:uid="{2B8AEBF3-C700-48CE-B580-44089C1ABBFD}"/>
    <cellStyle name="Enter Units (2)" xfId="1195" xr:uid="{C1C35310-683F-47F5-89C4-108604062A57}"/>
    <cellStyle name="entry" xfId="1196" xr:uid="{B2A32027-FD68-41E6-A688-1EBABEB74901}"/>
    <cellStyle name="Estimated_Data" xfId="1197" xr:uid="{6CA0D2A8-2822-4D36-90F1-392EE7B34067}"/>
    <cellStyle name="Euro" xfId="1198" xr:uid="{85CA3659-C78D-4B4E-B635-49F84BF64455}"/>
    <cellStyle name="Euro 2" xfId="1199" xr:uid="{4909740F-C01E-4233-A584-C44AEB703359}"/>
    <cellStyle name="Euro 2 2" xfId="1200" xr:uid="{AFAD80EE-F7D8-42C3-8F8A-7BF8D9AABD69}"/>
    <cellStyle name="Euro 2 3" xfId="1201" xr:uid="{217A7B5A-A172-47FD-B875-71986495B073}"/>
    <cellStyle name="Euro 2 4" xfId="1202" xr:uid="{5C08146E-CF6D-4F07-BDC0-978794B5A41A}"/>
    <cellStyle name="Euro 2 5" xfId="1203" xr:uid="{C7B104C7-36FA-47BC-8B5D-D40CBC94C8C1}"/>
    <cellStyle name="Euro 2_Audit adjustment" xfId="1204" xr:uid="{4ABF0880-455E-4FDA-B796-74D000C9CF8E}"/>
    <cellStyle name="Euro 3" xfId="1205" xr:uid="{7B2DC0A7-8A86-4200-B528-C50F31B8A59A}"/>
    <cellStyle name="Euro 4" xfId="1206" xr:uid="{CECA01ED-C924-4966-AA90-BC51506977A6}"/>
    <cellStyle name="Euro 5" xfId="1207" xr:uid="{EC9FA532-650A-445A-9165-4E55C5E32E01}"/>
    <cellStyle name="Euro 6" xfId="1208" xr:uid="{82716D4B-7DA4-413F-A7CF-295709E055A7}"/>
    <cellStyle name="Explanatory Text" xfId="29" builtinId="53" customBuiltin="1"/>
    <cellStyle name="Explanatory Text 2" xfId="1210" xr:uid="{B2D0A1FB-74B4-4AA5-B5C8-D11813B0D556}"/>
    <cellStyle name="Explanatory Text 2 2" xfId="1211" xr:uid="{7734C177-8B9B-4F74-8B4C-DE7ABD4BA254}"/>
    <cellStyle name="Explanatory Text 2 3" xfId="1212" xr:uid="{7F7CF115-CEC9-4ADB-9E10-5DBD52F48E67}"/>
    <cellStyle name="Explanatory Text 2 4" xfId="1213" xr:uid="{4E86F34B-4F92-48B0-ADC0-042909E932EE}"/>
    <cellStyle name="Explanatory Text 2_Summary of Adjustment" xfId="1214" xr:uid="{8CD501CA-AB32-4E9D-8063-6074B491DF13}"/>
    <cellStyle name="Explanatory Text 3" xfId="1215" xr:uid="{57C66A7F-E6F4-4A6B-B6F0-B52F862AAB7A}"/>
    <cellStyle name="Explanatory Text 3 2" xfId="1216" xr:uid="{D37F7F6D-16B5-49BB-82D3-FE1A9EBF8735}"/>
    <cellStyle name="Explanatory Text 4" xfId="1217" xr:uid="{C3F12F4E-1955-4738-A11B-808D7F268EFD}"/>
    <cellStyle name="Explanatory Text 5" xfId="1218" xr:uid="{C671B5A4-953F-463B-8805-174C13B94D62}"/>
    <cellStyle name="Explanatory Text 6" xfId="1209" xr:uid="{D75A9EF1-4EE1-4C98-9A12-E94DDEEEA670}"/>
    <cellStyle name="F2" xfId="1219" xr:uid="{A33370FB-FA72-40A8-8904-E78E0BBD11ED}"/>
    <cellStyle name="F3" xfId="1220" xr:uid="{8C5D0B70-5276-40CC-B375-995D20704CF4}"/>
    <cellStyle name="F4" xfId="1221" xr:uid="{5F4630F9-7FAD-44E6-AC04-B91755F53325}"/>
    <cellStyle name="F5" xfId="1222" xr:uid="{F745F185-FA55-4D6A-AA6D-30B507780903}"/>
    <cellStyle name="F6" xfId="1223" xr:uid="{0828F52A-7EDA-4D48-9E05-E1B20632BED6}"/>
    <cellStyle name="F7" xfId="1224" xr:uid="{0280B34E-218E-4316-8BBF-DC9FF6EEAB5A}"/>
    <cellStyle name="F8" xfId="1225" xr:uid="{5EBA9B6D-07D4-49A4-8EDA-AA8D65CD39F9}"/>
    <cellStyle name="Fixed" xfId="1226" xr:uid="{7563C611-DC09-45AF-B0B2-E10331EE3381}"/>
    <cellStyle name="Fixed 2" xfId="1227" xr:uid="{0C16DA13-83F0-4C8A-95BC-944FA6F7A900}"/>
    <cellStyle name="Fixed 2 2" xfId="1228" xr:uid="{469A9B38-5D83-448C-9ED7-13D87674C6F2}"/>
    <cellStyle name="Fixed 2 3" xfId="1229" xr:uid="{DBA06F0C-3F55-401F-A389-B003FE9C5B02}"/>
    <cellStyle name="Fixed 2 4" xfId="1230" xr:uid="{61868029-2CB2-48E4-ABC6-DCE3C701DF29}"/>
    <cellStyle name="Fixed 2 5" xfId="1231" xr:uid="{F4574550-0CA3-40C3-8570-0F3A3DC9F2FF}"/>
    <cellStyle name="Fixed 3" xfId="1232" xr:uid="{8639CE17-08F0-4F20-B588-A91B6ADAB1BF}"/>
    <cellStyle name="Fixed 4" xfId="1233" xr:uid="{1B129850-30B2-46A0-A4FC-52F762765A6E}"/>
    <cellStyle name="Fixed 5" xfId="1234" xr:uid="{315362C1-17F4-4671-B401-40A90C632B02}"/>
    <cellStyle name="Fixed 6" xfId="1235" xr:uid="{BE569EC0-4CF2-4C37-BD9D-49871DEE60F2}"/>
    <cellStyle name="Fixed 7" xfId="1236" xr:uid="{7522ED99-AE39-4BB5-99EE-93554A1B228C}"/>
    <cellStyle name="Fixed_Sheet1" xfId="1237" xr:uid="{D48A4F99-992E-405A-A3F8-B65D37698AA0}"/>
    <cellStyle name="Footer SBILogo1" xfId="1238" xr:uid="{F5E9273F-AA0C-4E54-9511-C68B5FDB43FE}"/>
    <cellStyle name="Footer SBILogo2" xfId="1239" xr:uid="{0AF5C9E2-8AD2-478B-9723-32EF5614137F}"/>
    <cellStyle name="Footer SBILogo2 2" xfId="1240" xr:uid="{E2045625-889D-42A4-B0EF-9A8614037697}"/>
    <cellStyle name="Footnote" xfId="1241" xr:uid="{C73618FF-B8D5-4996-B795-1C67E676C6E9}"/>
    <cellStyle name="Footnote 2" xfId="1242" xr:uid="{2C5D02F2-6767-4FE7-898B-8D2961C7F300}"/>
    <cellStyle name="Footnote Reference" xfId="1243" xr:uid="{8AF5D582-D7F6-41BC-BC95-D930070D4AFC}"/>
    <cellStyle name="Footnote Reference 2" xfId="1244" xr:uid="{8A5B0DAF-67A9-4738-89B0-3FC45C5C38F4}"/>
    <cellStyle name="Footnote_Analytical review - N,U" xfId="1245" xr:uid="{A5D9597A-0FB5-43B3-977C-67C78882D4C9}"/>
    <cellStyle name="Forecast_Data" xfId="1246" xr:uid="{7F02A43D-1CCD-4BCC-B843-6AA706EF8458}"/>
    <cellStyle name="Good" xfId="30" builtinId="26" customBuiltin="1"/>
    <cellStyle name="Good 2" xfId="1248" xr:uid="{6B86C0EC-7C43-4446-BCD0-6C7DFBD74FAA}"/>
    <cellStyle name="Good 2 2" xfId="1249" xr:uid="{56A0AAF1-8758-430A-95FA-1430E49F9FD5}"/>
    <cellStyle name="Good 2 2 2" xfId="1250" xr:uid="{282C57E8-90F1-436A-88B8-E6500291138E}"/>
    <cellStyle name="Good 2 3" xfId="1251" xr:uid="{A728DED5-4DA2-4C22-A76D-0F4607FE83FC}"/>
    <cellStyle name="Good 2 4" xfId="1252" xr:uid="{34A47672-60B4-4B55-A3BD-F75455963806}"/>
    <cellStyle name="Good 2_Summary of Adjustment" xfId="1253" xr:uid="{C99CB16A-E507-4DDC-8EA8-1CA64CD76A33}"/>
    <cellStyle name="Good 3" xfId="1254" xr:uid="{F6592030-E0A6-4719-8DF4-CCF58E3F31F1}"/>
    <cellStyle name="Good 3 2" xfId="1255" xr:uid="{08A7C205-DD9E-49D1-BBFD-424A63935BAC}"/>
    <cellStyle name="Good 3 3" xfId="1256" xr:uid="{D8B752F9-F3F8-41F3-BF65-73A903421FA3}"/>
    <cellStyle name="Good 4" xfId="1257" xr:uid="{91DEFEA6-9E07-41DB-9FA4-642AEEF06011}"/>
    <cellStyle name="Good 4 2" xfId="1258" xr:uid="{7DC6C2E4-D8C9-4AD1-8DBF-14FE81B9A767}"/>
    <cellStyle name="Good 5" xfId="1259" xr:uid="{F2AC704D-60A8-40CE-A6E7-5017913AE7F6}"/>
    <cellStyle name="Good 6" xfId="1260" xr:uid="{DBC3D405-6B3C-4FAA-8D79-F4DAF0E03451}"/>
    <cellStyle name="Good 7" xfId="1247" xr:uid="{209CAEC3-9071-4D75-939D-448B61F100C9}"/>
    <cellStyle name="GOODNUM" xfId="1261" xr:uid="{BAE1C1AD-3115-464B-9673-11A9413B9725}"/>
    <cellStyle name="GOODPERCENT" xfId="1262" xr:uid="{E3A085BA-F49D-4E2C-BD47-1F0CCD743968}"/>
    <cellStyle name="Grey" xfId="1263" xr:uid="{FC16291D-3F6D-42FC-ADFE-125272CB7B1F}"/>
    <cellStyle name="Grey 2" xfId="1264" xr:uid="{770304EF-9CDA-4D4C-BCDD-707AA5756110}"/>
    <cellStyle name="Grey_Summary of Adjustment" xfId="1265" xr:uid="{B6B48C1B-C051-49C1-8EEB-B87B08475B5C}"/>
    <cellStyle name="Header" xfId="1266" xr:uid="{ACD88CD5-D0DA-4F23-BBC1-31025F128191}"/>
    <cellStyle name="Header - Style1" xfId="1267" xr:uid="{1910EA0B-BF06-4079-ACA7-19C870A32BE1}"/>
    <cellStyle name="Header 2" xfId="1268" xr:uid="{32B41994-52FA-4BA4-A2E9-2F94D1743E11}"/>
    <cellStyle name="Header Draft Stamp" xfId="1269" xr:uid="{B32A5E60-20F2-4EB7-87CA-70B7DFA0EADB}"/>
    <cellStyle name="Header Draft Stamp 2" xfId="1270" xr:uid="{9DD8968F-562C-4ACD-9FFC-9B4CAFEA84AE}"/>
    <cellStyle name="Header_Analytical review - N,U" xfId="1271" xr:uid="{E8957C75-95BC-477F-AA5A-5F67D2E96198}"/>
    <cellStyle name="Header1" xfId="1272" xr:uid="{C029659B-CC65-446A-99C3-8128CE48D471}"/>
    <cellStyle name="Header2" xfId="1273" xr:uid="{606D5C40-FF05-4250-A9CA-188AE20B93F5}"/>
    <cellStyle name="Header2 2" xfId="2169" xr:uid="{90F609C9-CD7F-4173-B2F2-1BAA2537DF99}"/>
    <cellStyle name="Heading" xfId="1274" xr:uid="{4ACB39CF-2250-48C8-9BC5-CA25C9E3AEF4}"/>
    <cellStyle name="Heading 1" xfId="31" builtinId="16" customBuiltin="1"/>
    <cellStyle name="Heading 1 2" xfId="1276" xr:uid="{92DB3638-269F-4B41-AC9B-8F6502DA9185}"/>
    <cellStyle name="Heading 1 2 2" xfId="1277" xr:uid="{B934707C-628F-49C7-8A85-4C024426E18A}"/>
    <cellStyle name="Heading 1 2 3" xfId="1278" xr:uid="{122B9344-12CB-4151-AA6F-5A777299398A}"/>
    <cellStyle name="Heading 1 2 4" xfId="1279" xr:uid="{CE10063F-C7C0-463C-A030-F23A5CE0C7DA}"/>
    <cellStyle name="Heading 1 2_Audit adjustment" xfId="1280" xr:uid="{C0C2AD83-A442-42DD-8662-BDCF14B5FC63}"/>
    <cellStyle name="Heading 1 3" xfId="1281" xr:uid="{8BDDFCA8-FF89-44A2-A00F-30FAB183F2A5}"/>
    <cellStyle name="Heading 1 3 2" xfId="1282" xr:uid="{4DDE6226-7B3C-44F9-AE68-001EF3024CCE}"/>
    <cellStyle name="Heading 1 3_Audit adjustment" xfId="1283" xr:uid="{55EB3A23-122E-40AD-A1B9-2DC9A299A07C}"/>
    <cellStyle name="Heading 1 4" xfId="1284" xr:uid="{03C4A762-875D-4FF4-8836-4E6FC5E3A5C1}"/>
    <cellStyle name="Heading 1 5" xfId="1285" xr:uid="{CA05D54E-AD0F-4D38-BD02-78B85CC336D1}"/>
    <cellStyle name="Heading 1 6" xfId="1275" xr:uid="{DE4DA0F1-1897-4EE3-8891-250C9FCF1018}"/>
    <cellStyle name="Heading 1 Above" xfId="1286" xr:uid="{CB865A02-1224-4B99-93CC-369F5972DDA6}"/>
    <cellStyle name="Heading 1+" xfId="1287" xr:uid="{88D69A22-010B-49EC-B663-8938460AF414}"/>
    <cellStyle name="Heading 2" xfId="32" builtinId="17" customBuiltin="1"/>
    <cellStyle name="Heading 2 2" xfId="1289" xr:uid="{B7B0FA86-0F4E-4B27-A393-C64E03565474}"/>
    <cellStyle name="Heading 2 2 2" xfId="1290" xr:uid="{81E6ED72-E99C-42E6-8BB3-ED009FA95BFC}"/>
    <cellStyle name="Heading 2 2 3" xfId="1291" xr:uid="{A346BDAB-7AB4-4204-82C8-F76980879C84}"/>
    <cellStyle name="Heading 2 2 4" xfId="1292" xr:uid="{CB3B5E80-5230-4454-8057-51A733252A3F}"/>
    <cellStyle name="Heading 2 2_Audit adjustment" xfId="1293" xr:uid="{D0B7F172-231E-42B1-9634-E64103F90DF8}"/>
    <cellStyle name="Heading 2 3" xfId="1294" xr:uid="{35B980D1-CBDF-4535-AB49-15B972D53608}"/>
    <cellStyle name="Heading 2 3 2" xfId="1295" xr:uid="{CD479E8F-CA89-4DB3-A8BF-89141A5A00B3}"/>
    <cellStyle name="Heading 2 3_Audit adjustment" xfId="1296" xr:uid="{7FA4DB78-A51D-498B-8A8E-4E2C87BB2AC3}"/>
    <cellStyle name="Heading 2 4" xfId="1297" xr:uid="{2435A362-27A1-4732-9051-3FC0621FA34C}"/>
    <cellStyle name="Heading 2 5" xfId="1298" xr:uid="{C8BB0BB5-A50C-4DDD-9F85-10B3BAEF2B20}"/>
    <cellStyle name="Heading 2 6" xfId="1288" xr:uid="{D9EB3029-5FEC-44B9-A5C3-EFC878D4D48D}"/>
    <cellStyle name="Heading 2 Below" xfId="1299" xr:uid="{E03546AB-BE90-421C-BC38-69407326BE05}"/>
    <cellStyle name="Heading 2+" xfId="1300" xr:uid="{EE443338-0AAF-40B5-92D0-68B93AB15C3A}"/>
    <cellStyle name="Heading 2+ 2" xfId="1301" xr:uid="{F3B9E735-AF0A-4921-B5B9-45E283120939}"/>
    <cellStyle name="Heading 2+_Audit adjustment" xfId="1302" xr:uid="{2DFF8074-936F-463A-8451-F597FAD906BE}"/>
    <cellStyle name="Heading 3" xfId="33" builtinId="18" customBuiltin="1"/>
    <cellStyle name="Heading 3 2" xfId="1304" xr:uid="{D882B2B2-3A63-48D4-8BF3-BCD933A11E52}"/>
    <cellStyle name="Heading 3 2 2" xfId="1305" xr:uid="{AE79822A-4832-4B55-A5C3-725B1C4BA739}"/>
    <cellStyle name="Heading 3 2 3" xfId="1306" xr:uid="{B019E191-43CC-4BBC-B142-14A02D0E7905}"/>
    <cellStyle name="Heading 3 2 4" xfId="1307" xr:uid="{7E430F13-800A-4499-8475-7003CBFC994E}"/>
    <cellStyle name="Heading 3 3" xfId="1308" xr:uid="{A971D2E7-1961-41BD-BB11-CAA6AB0BC1D5}"/>
    <cellStyle name="Heading 3 3 2" xfId="1309" xr:uid="{D338CFB4-E123-48CE-A105-29AA5F0686DE}"/>
    <cellStyle name="Heading 3 4" xfId="1310" xr:uid="{0F2E59D0-A1CB-4203-A1B5-9298FBD8318C}"/>
    <cellStyle name="Heading 3 5" xfId="1311" xr:uid="{B2F8BFB1-B84C-4D9A-9310-2806FAB7F86E}"/>
    <cellStyle name="Heading 3 6" xfId="1303" xr:uid="{EF792EB9-E43F-4A8B-AD61-568594583F88}"/>
    <cellStyle name="Heading 3+" xfId="1312" xr:uid="{EA511F28-8726-4166-A698-0CE56111EF52}"/>
    <cellStyle name="Heading 3+ 2" xfId="1313" xr:uid="{FAB1F048-DDB0-486D-9F9B-25CF2EB372A4}"/>
    <cellStyle name="Heading 4" xfId="34" builtinId="19" customBuiltin="1"/>
    <cellStyle name="Heading 4 2" xfId="1315" xr:uid="{F2FE4D26-BAB7-42A2-8A06-2E96E9665308}"/>
    <cellStyle name="Heading 4 2 2" xfId="1316" xr:uid="{F012D2B4-78E4-42CE-B65F-38740CB6B11A}"/>
    <cellStyle name="Heading 4 2 3" xfId="1317" xr:uid="{B6F88CAF-1A29-492D-B562-743CE96135C0}"/>
    <cellStyle name="Heading 4 2 4" xfId="1318" xr:uid="{A59203A8-D27C-44B7-B9A3-31A43DA637AE}"/>
    <cellStyle name="Heading 4 3" xfId="1319" xr:uid="{52844EDE-F52F-4972-AE9D-90279A0CE6A7}"/>
    <cellStyle name="Heading 4 3 2" xfId="1320" xr:uid="{2D8CEF89-A787-450A-92A2-DAFE7D71E25F}"/>
    <cellStyle name="Heading 4 4" xfId="1321" xr:uid="{47567E10-C0BC-41D0-8397-462777963757}"/>
    <cellStyle name="Heading 4 5" xfId="1322" xr:uid="{4C3F9A8C-DBCE-416B-BE02-B5A4700C8DA4}"/>
    <cellStyle name="Heading 4 6" xfId="1314" xr:uid="{56BDF827-5A62-4CB9-A60A-5EDFCDDA38E7}"/>
    <cellStyle name="HEADING, MAJOR" xfId="1323" xr:uid="{FD08D66E-476D-49FD-AF69-36C75432DC01}"/>
    <cellStyle name="HEADING, MINOR" xfId="1324" xr:uid="{F7C231D1-659F-4B24-8417-550E2499D529}"/>
    <cellStyle name="HEADING, MINOR 2" xfId="2168" xr:uid="{8BA2E45C-D8B1-43CC-962B-3735D988559B}"/>
    <cellStyle name="HEADING, RIGHT" xfId="1325" xr:uid="{A454C88E-3448-4858-A6F4-B5314985F4F4}"/>
    <cellStyle name="HEADING,MAJOR" xfId="1326" xr:uid="{B6BAA853-F2C8-4628-B52D-8DBBFE78C83E}"/>
    <cellStyle name="HEADING,MAJOR 2" xfId="2167" xr:uid="{8B56E6D9-F497-4B13-8315-177AA6181863}"/>
    <cellStyle name="HEADING1" xfId="1327" xr:uid="{F67A8B36-38D3-4CC6-ADE6-70A4F6310C3B}"/>
    <cellStyle name="HEADING1 2" xfId="1328" xr:uid="{6B436C33-5140-49CB-8EE2-E65762D5A963}"/>
    <cellStyle name="HEADING1 2 2" xfId="1329" xr:uid="{342627E3-F961-4671-932F-4B85503EE3B7}"/>
    <cellStyle name="HEADING1 2 3" xfId="1330" xr:uid="{C62C009D-0FC6-4F67-9B97-7B5890F5302C}"/>
    <cellStyle name="HEADING1 2 4" xfId="1331" xr:uid="{9677F087-16B2-4620-8708-143ED851C310}"/>
    <cellStyle name="HEADING1 2 5" xfId="1332" xr:uid="{9ACF30B6-6E1C-4F0A-BFF2-0B4B47A70C22}"/>
    <cellStyle name="HEADING1 3" xfId="1333" xr:uid="{89E4CE18-FDB5-4B62-9165-63B8218BDBFE}"/>
    <cellStyle name="HEADING1 4" xfId="1334" xr:uid="{DAD0CE81-003B-488C-A75A-5ED321DDEE7D}"/>
    <cellStyle name="HEADING1 5" xfId="1335" xr:uid="{33F1E9E4-41DF-4B66-9AEB-27EF53DE1C80}"/>
    <cellStyle name="HEADING1 6" xfId="1336" xr:uid="{8E39D6A1-D885-4FEC-957E-A9BE65C46ADC}"/>
    <cellStyle name="HEADING1_Sheet1" xfId="1337" xr:uid="{803466F5-50FB-4C1D-A206-A1921E1762D6}"/>
    <cellStyle name="HEADING2" xfId="1338" xr:uid="{4A034C7C-91FD-44FC-9E38-C034E51DA9D4}"/>
    <cellStyle name="HEADING2 2" xfId="1339" xr:uid="{5C683A57-CBD8-4B45-90F4-F6E3F0927DC0}"/>
    <cellStyle name="HEADING2 2 2" xfId="1340" xr:uid="{1480C4B5-EA5D-487C-A262-67D0252FC9DA}"/>
    <cellStyle name="HEADING2 2 3" xfId="1341" xr:uid="{6E4EA78E-7543-4326-AC6A-B18B0AA97A80}"/>
    <cellStyle name="HEADING2 2 4" xfId="1342" xr:uid="{0DFBF415-8838-4C5F-8CEC-B2CDCBE1A526}"/>
    <cellStyle name="HEADING2 2 5" xfId="1343" xr:uid="{D8C47FC2-8C3E-4947-99C3-C992423983F6}"/>
    <cellStyle name="HEADING2 3" xfId="1344" xr:uid="{08E34516-8C83-45BC-8AB4-0B3512C9CCDC}"/>
    <cellStyle name="HEADING2 4" xfId="1345" xr:uid="{F84AEEF0-34C2-40CC-977B-BE862C3C1475}"/>
    <cellStyle name="HEADING2 5" xfId="1346" xr:uid="{60B1A5C8-9549-4C22-B26A-7D19862EF426}"/>
    <cellStyle name="HEADING2 6" xfId="1347" xr:uid="{6471AD28-9E70-4C7E-8958-153AA2F19085}"/>
    <cellStyle name="HEADING2_Sheet1" xfId="1348" xr:uid="{349BF998-9E27-4D2D-ACF3-671E54F20C19}"/>
    <cellStyle name="Hyperlink 2" xfId="1349" xr:uid="{08623CF8-17A6-49D9-ACA5-0976AB7A6C78}"/>
    <cellStyle name="Hyperlink 2 2" xfId="1350" xr:uid="{C601F9F8-0ECC-4517-8DE4-D26AE1B7894A}"/>
    <cellStyle name="Hyperlink 3" xfId="1351" xr:uid="{599A7435-06B5-44B4-8A69-DB3FCCCC9CA2}"/>
    <cellStyle name="Hyperlink 4" xfId="1352" xr:uid="{D69C4938-D0AA-4B7E-806D-077FCA99B6A1}"/>
    <cellStyle name="Hyperlink 5" xfId="1353" xr:uid="{990AC89E-893C-49F0-895A-86F8ED56F659}"/>
    <cellStyle name="Input" xfId="35" builtinId="20" customBuiltin="1"/>
    <cellStyle name="Input [yellow]" xfId="1355" xr:uid="{D0A46876-EF2E-4065-93D4-DE7C2AB154D0}"/>
    <cellStyle name="Input [yellow] 2" xfId="1356" xr:uid="{4D3F9646-7C73-4FE1-A7AF-1FB2E988238E}"/>
    <cellStyle name="Input [yellow] 2 2" xfId="2164" xr:uid="{42A178E3-C426-4C7A-98D2-CD91AD9EB6E1}"/>
    <cellStyle name="Input [yellow] 3" xfId="1357" xr:uid="{21422F76-155C-4D8F-B4D4-553B665B9F6A}"/>
    <cellStyle name="Input [yellow] 3 2" xfId="2163" xr:uid="{B501C9EA-6383-4D4F-B1C9-5D68BF6C5D23}"/>
    <cellStyle name="Input [yellow] 4" xfId="2165" xr:uid="{A39E1557-94EF-44F6-9689-09B3706C17EA}"/>
    <cellStyle name="Input [yellow]_Summary of Adjustment" xfId="1358" xr:uid="{55E720EE-C053-493B-BD96-B714BA6703F6}"/>
    <cellStyle name="Input 10" xfId="1359" xr:uid="{11CD0C62-E753-476B-904C-B9D046B5C712}"/>
    <cellStyle name="Input 10 2" xfId="1360" xr:uid="{FAC5F7EC-AFAD-4E24-A9BA-2AB1CF632BEB}"/>
    <cellStyle name="Input 10 2 2" xfId="2161" xr:uid="{19C7DF18-AB3B-4185-B89A-0C726C8DDB07}"/>
    <cellStyle name="Input 10 3" xfId="2162" xr:uid="{2AE70E20-7AA5-4EEF-89C8-6BDD9E3464ED}"/>
    <cellStyle name="Input 10_Audit adjustment" xfId="1361" xr:uid="{4E62D3D2-64D0-45CB-BED3-1CEDEB6C7A06}"/>
    <cellStyle name="Input 11" xfId="1362" xr:uid="{40FCFBDF-7323-4B27-8814-BEB9AE69B0BE}"/>
    <cellStyle name="Input 11 2" xfId="2160" xr:uid="{DD04FB4E-3BE2-4939-9B9B-7D25446B3E05}"/>
    <cellStyle name="Input 12" xfId="1363" xr:uid="{BB18F12D-F0F0-49DA-9608-7E46F4B07BCC}"/>
    <cellStyle name="Input 12 2" xfId="2159" xr:uid="{4AF7F61D-18DD-474E-AEF7-7913D5E9EF30}"/>
    <cellStyle name="Input 13" xfId="1364" xr:uid="{33F72E8E-9DDD-4448-827C-FBF2263183F7}"/>
    <cellStyle name="Input 13 2" xfId="2158" xr:uid="{630C4BCA-DDB5-4E6C-9094-021A6085EC3B}"/>
    <cellStyle name="Input 14" xfId="1365" xr:uid="{0FD6BCA5-0319-4F20-9A09-CD2B27EC96BA}"/>
    <cellStyle name="Input 14 2" xfId="2157" xr:uid="{682448CF-27E7-4A0A-8ED0-F79DB8CC2E54}"/>
    <cellStyle name="Input 15" xfId="1354" xr:uid="{B5BAE111-BD45-4F93-BC2D-A1B4F9360892}"/>
    <cellStyle name="Input 16" xfId="2183" xr:uid="{157B6237-1E9A-4AE5-9632-A3CFF6973BB3}"/>
    <cellStyle name="Input 17" xfId="2166" xr:uid="{5D3AF785-FFD8-4F25-8A4A-42AA3A95F531}"/>
    <cellStyle name="Input 2" xfId="1366" xr:uid="{973A4171-3FAB-4076-8568-D553AB4AF236}"/>
    <cellStyle name="Input 2 2" xfId="1367" xr:uid="{076E62F4-701B-487A-BE94-B4DEBA5329CE}"/>
    <cellStyle name="Input 2 2 2" xfId="2155" xr:uid="{14FDD989-C5AE-44D0-99E4-2B0D3E3BC242}"/>
    <cellStyle name="Input 2 3" xfId="1368" xr:uid="{28D64DF2-FC62-4451-B906-A95CBB2EB46C}"/>
    <cellStyle name="Input 2 3 2" xfId="2154" xr:uid="{1B0AEBF7-93B0-40FB-873A-29D326C46F12}"/>
    <cellStyle name="Input 2 4" xfId="1369" xr:uid="{C3F3D95B-1777-40DF-96E2-F03205735B51}"/>
    <cellStyle name="Input 2 4 2" xfId="2153" xr:uid="{B2D11DD9-A4F5-42DE-9A6D-7A61B279B748}"/>
    <cellStyle name="Input 2 5" xfId="1370" xr:uid="{3B3A9582-99C2-4F72-B933-333CCBB87F97}"/>
    <cellStyle name="Input 2 5 2" xfId="2152" xr:uid="{C8EBC463-01DD-44C8-A071-DCB9F499BD43}"/>
    <cellStyle name="Input 2 6" xfId="2156" xr:uid="{822F9E4A-004B-4EA0-B6A3-987609AF9A7B}"/>
    <cellStyle name="Input 2_Audit adjustment" xfId="1371" xr:uid="{D343A2FD-80EA-40F2-92A0-9F1505CBA79B}"/>
    <cellStyle name="Input 3" xfId="1372" xr:uid="{5403C5D7-7129-4461-A7CD-5E48399681AC}"/>
    <cellStyle name="Input 3 2" xfId="1373" xr:uid="{27841EC7-E796-4964-BD5D-9651A5450B03}"/>
    <cellStyle name="Input 3 2 2" xfId="2150" xr:uid="{37C38CA4-D4F4-4D2E-83D0-3561B6FC8941}"/>
    <cellStyle name="Input 3 3" xfId="1374" xr:uid="{AACE32F3-8C06-486B-BAF1-F0CD96895E91}"/>
    <cellStyle name="Input 3 3 2" xfId="2149" xr:uid="{33A07742-F103-4AE8-A874-03EED9EB8CF5}"/>
    <cellStyle name="Input 3 4" xfId="1375" xr:uid="{67C1EBD3-08C3-4B0D-8E58-4C63EAE0A409}"/>
    <cellStyle name="Input 3 4 2" xfId="2148" xr:uid="{ADA0BB17-5D8C-4749-9CF3-C052EEF77C52}"/>
    <cellStyle name="Input 3 5" xfId="2151" xr:uid="{5185CCAF-6378-4FD0-AC38-F77A27EE73A2}"/>
    <cellStyle name="Input 3_Audit adjustment" xfId="1376" xr:uid="{948613C3-6B17-46AD-AF70-E2648F442DC6}"/>
    <cellStyle name="Input 4" xfId="1377" xr:uid="{74FF9CDA-D641-431B-929F-D8530E618630}"/>
    <cellStyle name="Input 4 2" xfId="1378" xr:uid="{BC9C5767-B218-410A-A434-C1C487E994C4}"/>
    <cellStyle name="Input 4 2 2" xfId="2146" xr:uid="{4597B13F-CC22-4D43-B0B0-105BB3205B49}"/>
    <cellStyle name="Input 4 3" xfId="1379" xr:uid="{A8EE242A-1E88-4F64-9F23-33DFC4F4375E}"/>
    <cellStyle name="Input 4 3 2" xfId="2145" xr:uid="{95AA7B76-6F54-48F1-938A-6A8A72C85E9F}"/>
    <cellStyle name="Input 4 4" xfId="2147" xr:uid="{F56C4F67-471C-4937-A0BB-BCE9B93FB519}"/>
    <cellStyle name="Input 4_Audit adjustment" xfId="1380" xr:uid="{F4209B10-E001-4EB5-BD9A-E1F49F647E9C}"/>
    <cellStyle name="Input 5" xfId="1381" xr:uid="{111AF8A0-E740-404E-8630-C31B79846288}"/>
    <cellStyle name="Input 5 2" xfId="1382" xr:uid="{DFD60BC2-976E-4D5F-ACB9-539453D2CA8E}"/>
    <cellStyle name="Input 5 2 2" xfId="2143" xr:uid="{343399C6-5821-4DDA-B8F8-778C528E6AB7}"/>
    <cellStyle name="Input 5 3" xfId="1383" xr:uid="{F9C8AB82-BA15-4DDE-96CB-9ECBA5D111F4}"/>
    <cellStyle name="Input 5 3 2" xfId="2142" xr:uid="{22B25452-856A-47AB-B515-3052052E451D}"/>
    <cellStyle name="Input 5 4" xfId="2144" xr:uid="{7FD3793E-A278-4A54-BF15-7379D607D825}"/>
    <cellStyle name="Input 5_Audit adjustment" xfId="1384" xr:uid="{6700D23A-F921-4939-966B-F72423AC5FD0}"/>
    <cellStyle name="Input 6" xfId="1385" xr:uid="{511D687D-550D-4DCD-907F-A0E22AD0DBCA}"/>
    <cellStyle name="Input 6 2" xfId="1386" xr:uid="{7EB26C1F-BC8B-4767-AC51-73FBACA1785C}"/>
    <cellStyle name="Input 6 2 2" xfId="2140" xr:uid="{D2F1FF7C-2937-47B9-9705-DDF3E3E50C6E}"/>
    <cellStyle name="Input 6 3" xfId="1387" xr:uid="{B4F17835-1730-4989-ADBB-385509A8626C}"/>
    <cellStyle name="Input 6 3 2" xfId="2139" xr:uid="{AD9BA4D2-91E1-45A6-8A2B-1380F080B6F1}"/>
    <cellStyle name="Input 6 4" xfId="2141" xr:uid="{A77B52B2-7299-4454-BCD8-FCDE7D08E384}"/>
    <cellStyle name="Input 6_Audit adjustment" xfId="1388" xr:uid="{435FA7CA-5778-4C12-939D-677746C88021}"/>
    <cellStyle name="Input 7" xfId="1389" xr:uid="{EBE937F0-8897-411D-A9A4-FC38400C9458}"/>
    <cellStyle name="Input 7 2" xfId="1390" xr:uid="{CB96C00F-95F3-4B6F-8A92-D07D92038707}"/>
    <cellStyle name="Input 7 2 2" xfId="2137" xr:uid="{7E1A2484-B7E6-4093-89D8-FD137F9114B6}"/>
    <cellStyle name="Input 7 3" xfId="1391" xr:uid="{81182DC4-34E7-4A8F-B766-AFF588C5ABAA}"/>
    <cellStyle name="Input 7 3 2" xfId="2136" xr:uid="{09F13EBC-616A-455F-958E-89628A8F88E9}"/>
    <cellStyle name="Input 7 4" xfId="2138" xr:uid="{9AB0ED53-0113-4044-B5B6-5555C5D40FF0}"/>
    <cellStyle name="Input 7_Audit adjustment" xfId="1392" xr:uid="{5D69FA04-FE0B-420C-AA2E-7955E113D706}"/>
    <cellStyle name="Input 8" xfId="1393" xr:uid="{B29328E5-B794-458D-A223-C8FB68939C56}"/>
    <cellStyle name="Input 8 2" xfId="1394" xr:uid="{3628F7A7-2582-45E4-BED3-00E0ACFF4650}"/>
    <cellStyle name="Input 8 2 2" xfId="2134" xr:uid="{69C418A9-DDF5-43EF-897B-BD2002ACC88E}"/>
    <cellStyle name="Input 8 3" xfId="1395" xr:uid="{194892D1-AF23-46F2-B9D1-4E64AB0C7A13}"/>
    <cellStyle name="Input 8 3 2" xfId="2133" xr:uid="{B6575050-7719-4E10-9BA6-13BD57AEA29A}"/>
    <cellStyle name="Input 8 4" xfId="2135" xr:uid="{33807272-D0DE-4EF9-BB41-F0CF5D6B87AF}"/>
    <cellStyle name="Input 8_Audit adjustment" xfId="1396" xr:uid="{BDAF5D67-866C-4A8E-9B9A-4EFCB1D439C1}"/>
    <cellStyle name="Input 9" xfId="1397" xr:uid="{A03C1767-860F-47B0-86B5-0723AD75D8CA}"/>
    <cellStyle name="Input 9 2" xfId="1398" xr:uid="{D7FBD69D-F28C-4C28-B351-0162A404D732}"/>
    <cellStyle name="Input 9 2 2" xfId="2131" xr:uid="{905D7B32-A56A-4580-9505-35FB1E7FBDA5}"/>
    <cellStyle name="Input 9 3" xfId="2132" xr:uid="{BDFBB3D2-1CEC-4FFC-98F1-3651E8CCC68A}"/>
    <cellStyle name="Input 9_Audit adjustment" xfId="1399" xr:uid="{DE843D58-16D5-4BF7-ACE1-03641B81C126}"/>
    <cellStyle name="Item_Current" xfId="1400" xr:uid="{1D37FD70-55EB-494A-855D-A251E64BBD35}"/>
    <cellStyle name="iWeA_P15 99Prem.Pkg." xfId="1401" xr:uid="{45095671-C8EC-453D-B11D-FDF9C06C8362}"/>
    <cellStyle name="kita" xfId="1402" xr:uid="{A71CA987-0A61-4023-B697-1BC052B4D9B3}"/>
    <cellStyle name="kita 2" xfId="2130" xr:uid="{B3E0CBCE-F332-4290-9519-D3C73C70900E}"/>
    <cellStyle name="Link Currency (0)" xfId="1403" xr:uid="{98FBF429-6141-4B15-82F8-F70B1F41276F}"/>
    <cellStyle name="Link Currency (2)" xfId="1404" xr:uid="{D28E2A7C-48F8-4049-9D1D-6F48F9FD13D5}"/>
    <cellStyle name="Link Units (0)" xfId="1405" xr:uid="{43EA9AE6-61AD-4379-9845-2B6B4608B2DE}"/>
    <cellStyle name="Link Units (1)" xfId="1406" xr:uid="{3FA62AF5-8214-4B84-9CA4-C0FA85853B95}"/>
    <cellStyle name="Link Units (2)" xfId="1407" xr:uid="{1E41BE53-7750-41B3-BDA5-0F98931CDC52}"/>
    <cellStyle name="Linked Cell" xfId="36" builtinId="24" customBuiltin="1"/>
    <cellStyle name="Linked Cell 2" xfId="1409" xr:uid="{14368E52-639F-4EFD-B5F7-DCF7D4388594}"/>
    <cellStyle name="Linked Cell 2 2" xfId="1410" xr:uid="{79268FBA-EF16-4AEB-BE21-65BCC883FFA3}"/>
    <cellStyle name="Linked Cell 2 3" xfId="1411" xr:uid="{74289608-79C2-40F7-B89A-CF59F9B335EC}"/>
    <cellStyle name="Linked Cell 2 4" xfId="1412" xr:uid="{CDB71B68-DA40-4538-AD95-D29A0BDB9048}"/>
    <cellStyle name="Linked Cell 2_Audit adjustment" xfId="1413" xr:uid="{39D70EEB-A7CE-4E98-A5AE-2B90B99552CE}"/>
    <cellStyle name="Linked Cell 3" xfId="1414" xr:uid="{0BBCD133-4366-44C9-A700-FC75343F70AE}"/>
    <cellStyle name="Linked Cell 3 2" xfId="1415" xr:uid="{00012329-66E0-4022-B4D7-8F576E2757E6}"/>
    <cellStyle name="Linked Cell 3_Audit adjustment" xfId="1416" xr:uid="{75EA18B2-DF82-4A62-9784-5BF8549B6067}"/>
    <cellStyle name="Linked Cell 4" xfId="1417" xr:uid="{41A8F3FB-C542-46BD-B58D-13AFE88A9C98}"/>
    <cellStyle name="Linked Cell 5" xfId="1418" xr:uid="{341E8C4B-7352-4BF5-82DB-BCE03AC61CF7}"/>
    <cellStyle name="Linked Cell 6" xfId="1408" xr:uid="{7BE11C1F-692E-4B87-8D0F-0452EB3E07DD}"/>
    <cellStyle name="Millares [0]_!!!GO" xfId="1419" xr:uid="{014E1314-7758-433D-B8F5-5C555073D82C}"/>
    <cellStyle name="Millares_!!!GO" xfId="1420" xr:uid="{DE022236-8117-4302-9DB1-4C3CB284DF35}"/>
    <cellStyle name="Milliers [0]_!!!GO" xfId="1421" xr:uid="{DD0AAABD-4517-4ED8-BDFC-B25134B3941F}"/>
    <cellStyle name="Milliers_!!!GO" xfId="1422" xr:uid="{37D03B71-9CF9-4F4F-8D91-061B317C6D2F}"/>
    <cellStyle name="Model" xfId="1423" xr:uid="{F66A9D26-1BE4-4564-9275-072090DBD70C}"/>
    <cellStyle name="Moeda [0]_Sheet1" xfId="1424" xr:uid="{9781E323-459B-4FD0-A899-69FB4AB62727}"/>
    <cellStyle name="Moeda_Sheet1" xfId="1425" xr:uid="{ECFB432B-543E-4DF4-80DA-BE4A0B77D03C}"/>
    <cellStyle name="Mon?taire [0]_!!!GO" xfId="1426" xr:uid="{92670BFD-EB5B-4090-9EB4-EF23F7E76C6E}"/>
    <cellStyle name="Mon?taire_!!!GO" xfId="1427" xr:uid="{E9C299B0-0437-484F-86DC-BD441CD3F5A0}"/>
    <cellStyle name="Moneda [0]_!!!GO" xfId="1428" xr:uid="{848255F4-A8CA-49D8-B80D-BC09E3D486F1}"/>
    <cellStyle name="Moneda_!!!GO" xfId="1429" xr:uid="{5D4D8969-2280-4F82-8FBF-429AE04BD75D}"/>
    <cellStyle name="Monétaire [0]_!!!GO" xfId="1430" xr:uid="{0D9B9912-EC26-4B33-A92B-3C9CA05C8DD4}"/>
    <cellStyle name="Monétaire_!!!GO" xfId="1431" xr:uid="{D2AEC776-96E7-4C86-B723-B24B5A147B4A}"/>
    <cellStyle name="Mon้taire [0]_!!!GO" xfId="1432" xr:uid="{4F736E1C-31A9-47E1-90C5-5E1DA5B7CF04}"/>
    <cellStyle name="Mon้taire_!!!GO" xfId="1433" xr:uid="{BF7B799D-0731-4F6D-9E87-1A1FF2D6FA02}"/>
    <cellStyle name="Mon騁aire [0]_EDYAN" xfId="1434" xr:uid="{8A7851A2-8CEA-4E5D-9127-5A0A63FAA908}"/>
    <cellStyle name="Mon騁aire_EDYAN" xfId="1435" xr:uid="{00D9A49F-840D-4946-889B-DBDBBB37C6F3}"/>
    <cellStyle name="Neutral" xfId="37" builtinId="28" customBuiltin="1"/>
    <cellStyle name="Neutral 2" xfId="1437" xr:uid="{500D8DCE-D5E1-4B87-AE0B-B2A3D1066EF9}"/>
    <cellStyle name="Neutral 2 2" xfId="1438" xr:uid="{21D80EEC-3FBC-4002-A273-C43DA52E3FF2}"/>
    <cellStyle name="Neutral 2 2 2" xfId="1439" xr:uid="{DE4426EF-26E2-4D7F-96B8-12FBF0E712E3}"/>
    <cellStyle name="Neutral 2 3" xfId="1440" xr:uid="{7D3E2CAA-1BF5-45F5-8D60-FA1BA1BD1E58}"/>
    <cellStyle name="Neutral 2 4" xfId="1441" xr:uid="{9BC7C099-B20C-4176-9248-A7B9B7C50082}"/>
    <cellStyle name="Neutral 2_Summary of Adjustment" xfId="1442" xr:uid="{E1BCBBC9-5303-4117-A182-EF9685CD26A0}"/>
    <cellStyle name="Neutral 3" xfId="1443" xr:uid="{DC98D8E6-C1FD-4543-BE50-01D3B4F77FDA}"/>
    <cellStyle name="Neutral 3 2" xfId="1444" xr:uid="{0CA38480-CF42-4A52-822B-78339E82350C}"/>
    <cellStyle name="Neutral 3 3" xfId="1445" xr:uid="{F4CB2CC4-9CC1-4839-AC67-5592F6C0DF63}"/>
    <cellStyle name="Neutral 4" xfId="1446" xr:uid="{63E2F805-E926-4154-92E8-94F7CDC32C47}"/>
    <cellStyle name="Neutral 5" xfId="1447" xr:uid="{20730F90-06CF-499F-865B-9BC7D93277A6}"/>
    <cellStyle name="Neutral 6" xfId="1448" xr:uid="{12B0F4D4-8487-4C07-9787-BE1B5F3B86AD}"/>
    <cellStyle name="Neutral 7" xfId="1436" xr:uid="{A5D9E17B-9DDE-4B5C-8810-411A2C0B8CB6}"/>
    <cellStyle name="no dec" xfId="1449" xr:uid="{2CEC3C38-53C6-4B90-AFC1-C169920A058B}"/>
    <cellStyle name="no dec 2" xfId="1450" xr:uid="{402F4D35-522D-411E-8286-D89908775DC1}"/>
    <cellStyle name="no dec 2 2" xfId="1451" xr:uid="{7868398B-0655-44D5-B2C0-B0EEA23DA4A4}"/>
    <cellStyle name="no dec 2 3" xfId="1452" xr:uid="{E0AA23DC-262C-4F90-99D1-CC277B9DFE87}"/>
    <cellStyle name="no dec 2 4" xfId="1453" xr:uid="{D5634909-425A-4E72-B75A-52BCDC30CE06}"/>
    <cellStyle name="no dec 2 5" xfId="1454" xr:uid="{05BEC87E-7E62-4324-B214-75E73DD5DA1C}"/>
    <cellStyle name="no dec 3" xfId="1455" xr:uid="{DA2FAC6B-9377-43F2-A7AB-6F0D130D4C9D}"/>
    <cellStyle name="no dec 4" xfId="1456" xr:uid="{97E0C5E4-351D-48B8-9EAE-0A25D54C3C07}"/>
    <cellStyle name="no dec 5" xfId="1457" xr:uid="{49AF7489-C0E6-4EC9-B517-44AC71DED9AF}"/>
    <cellStyle name="no dec 6" xfId="1458" xr:uid="{BEAC2050-6511-4CC8-A647-13F7F1442E7D}"/>
    <cellStyle name="no dec_Book3" xfId="1459" xr:uid="{BDB93E54-3A93-489F-9272-66BF08E2AA0C}"/>
    <cellStyle name="Non_definito" xfId="1460" xr:uid="{74203F14-6D9C-4E3A-B778-219C5F6DAEDA}"/>
    <cellStyle name="Normal" xfId="0" builtinId="0"/>
    <cellStyle name="Normal - Style1" xfId="1461" xr:uid="{21CD599F-B1B8-49FF-B3B5-1838F66A893D}"/>
    <cellStyle name="Normal - Style1 2" xfId="1462" xr:uid="{56F755F1-F680-4157-86D0-8A6BFAEC8E44}"/>
    <cellStyle name="Normal - Style1_Summary of Adjustment" xfId="1463" xr:uid="{E7B83521-4DD2-475E-BC0D-C0E3735892EE}"/>
    <cellStyle name="Normal 10" xfId="1464" xr:uid="{93DF8319-E6FE-4DBB-B98E-7A995F6FF221}"/>
    <cellStyle name="Normal 10 2" xfId="58" xr:uid="{757B828B-1B1D-41D0-BC57-5D5941ED54C8}"/>
    <cellStyle name="Normal 10 2 2" xfId="1465" xr:uid="{9DDB9FF0-310F-487B-9FA3-66F88989A908}"/>
    <cellStyle name="Normal 10 3" xfId="1466" xr:uid="{8B7B3847-452A-4851-8E8A-AA5382F69040}"/>
    <cellStyle name="Normal 10 4" xfId="1467" xr:uid="{FB8CB104-AD3F-4814-B339-74EC740EC33A}"/>
    <cellStyle name="Normal 10_Sheet1" xfId="1468" xr:uid="{537D52B8-0207-475E-AE6A-51161FCBC872}"/>
    <cellStyle name="Normal 11" xfId="1469" xr:uid="{2AA8C7CF-2892-48D8-8E4A-7CDBA0635605}"/>
    <cellStyle name="Normal 11 2" xfId="1470" xr:uid="{9B384B04-1070-4A25-A84D-8235FAD42ACC}"/>
    <cellStyle name="Normal 11 3" xfId="1471" xr:uid="{7D791F2D-95B7-423F-A038-958EFD5D431D}"/>
    <cellStyle name="Normal 12" xfId="1472" xr:uid="{4A1353D1-6345-4F7B-A04B-5356955ED4F0}"/>
    <cellStyle name="Normal 12 2" xfId="1473" xr:uid="{89CBC31E-B7F2-467B-AFCD-44F82770AA14}"/>
    <cellStyle name="Normal 12 3" xfId="1474" xr:uid="{1BE89497-9ACE-4A6D-934D-9EB6CFE9376E}"/>
    <cellStyle name="Normal 13" xfId="1475" xr:uid="{214F65E5-1FFD-4144-B44A-596F931589B8}"/>
    <cellStyle name="Normal 13 2" xfId="1476" xr:uid="{7E450D9D-D1E3-4AD2-8BBE-DE754BBB9899}"/>
    <cellStyle name="Normal 13 3" xfId="1477" xr:uid="{9A37F329-68CD-4E92-9480-AAE63B0BA53E}"/>
    <cellStyle name="Normal 14" xfId="1478" xr:uid="{556B23F3-B35A-40A0-B444-B84306AC391F}"/>
    <cellStyle name="Normal 14 2" xfId="1479" xr:uid="{3E1EB61A-B99B-41AE-89B9-915429A39733}"/>
    <cellStyle name="Normal 14 3" xfId="1480" xr:uid="{E217E0AF-A9EA-44AD-A6FC-761B4CC76F14}"/>
    <cellStyle name="Normal 15" xfId="1481" xr:uid="{75C8013B-0A8F-4DE8-88AD-CEA9B7412199}"/>
    <cellStyle name="Normal 15 2" xfId="1482" xr:uid="{59D590C1-4F86-4623-95EB-CA078A7312F4}"/>
    <cellStyle name="Normal 15 3" xfId="1483" xr:uid="{F64BB4C3-A0B1-40B0-9822-582D6C39B988}"/>
    <cellStyle name="Normal 16" xfId="1484" xr:uid="{E2B90919-FACD-4702-86E2-2D189E5638DE}"/>
    <cellStyle name="Normal 16 2" xfId="1485" xr:uid="{852E62C8-1938-41F2-8BE3-3B8F76724B2E}"/>
    <cellStyle name="Normal 17" xfId="1486" xr:uid="{B0EE515F-C26D-41E3-8494-EA7698334F10}"/>
    <cellStyle name="Normal 17 2" xfId="1487" xr:uid="{5F106D89-3CA8-4BDF-99EF-456D3EF37D8C}"/>
    <cellStyle name="Normal 17 3" xfId="1488" xr:uid="{2EF5E669-978E-409E-A981-537800B72C11}"/>
    <cellStyle name="Normal 18" xfId="1489" xr:uid="{08EE2601-3C39-455A-8875-0F1BF0B6A30A}"/>
    <cellStyle name="Normal 18 2" xfId="1490" xr:uid="{D7AD1E64-9BEB-43F6-9BB0-93E9FE4164CC}"/>
    <cellStyle name="Normal 19" xfId="1491" xr:uid="{4D663F1A-D757-4B38-8068-49B36650745A}"/>
    <cellStyle name="Normal 19 2" xfId="1492" xr:uid="{8D2D2BB3-6FA9-4CAC-982A-1864C59C85A9}"/>
    <cellStyle name="Normal 2" xfId="49" xr:uid="{D5B11801-80CD-4E43-AA63-67FDD77CA6E3}"/>
    <cellStyle name="Normal 2 10" xfId="1493" xr:uid="{B897983D-4B2C-4108-ADC3-3434141B3D9C}"/>
    <cellStyle name="Normal 2 11" xfId="1494" xr:uid="{9913C097-D0D0-40E3-8CD5-A9E2E53581E6}"/>
    <cellStyle name="Normal 2 12" xfId="1495" xr:uid="{9B51AF28-3444-4D41-8CEF-90ACC6AA7521}"/>
    <cellStyle name="Normal 2 13" xfId="1496" xr:uid="{2E3F33B2-083F-403B-B771-80A9BCE053FB}"/>
    <cellStyle name="Normal 2 13 2" xfId="1497" xr:uid="{4A2091FE-DA19-4152-86A8-1ED1775BE94F}"/>
    <cellStyle name="Normal 2 13 3" xfId="1498" xr:uid="{A4E404A8-307C-47E3-AAA8-7AEC165DD6B8}"/>
    <cellStyle name="Normal 2 13 4" xfId="1499" xr:uid="{10DA769D-F5FF-4AAC-85D3-57E9ABD6EAAB}"/>
    <cellStyle name="Normal 2 13_Lead_Shangri-LA_Q4'12" xfId="1500" xr:uid="{9A044A79-D929-4F3D-9A84-88CBF3F99380}"/>
    <cellStyle name="Normal 2 14" xfId="1501" xr:uid="{FF3461EC-CC28-4B5F-AE6E-6A7CD862AE20}"/>
    <cellStyle name="Normal 2 15" xfId="1502" xr:uid="{E8D1E30C-DE48-4AAE-8038-8EC23EAA6CB7}"/>
    <cellStyle name="Normal 2 2" xfId="51" xr:uid="{337D78CE-79D0-4008-BA35-42021455759B}"/>
    <cellStyle name="Normal 2 2 10" xfId="2099" xr:uid="{E00ED7E4-5FD1-4B76-BB4E-E6DE50F03F32}"/>
    <cellStyle name="Normal 2 2 11" xfId="1503" xr:uid="{120E1451-0552-4417-A7F3-1206325A2382}"/>
    <cellStyle name="Normal 2 2 2" xfId="60" xr:uid="{6432391F-14B1-439F-8C3A-DC4A836BB0B5}"/>
    <cellStyle name="Normal 2 2 2 2" xfId="1505" xr:uid="{8E353C33-E3BB-4FEC-AC9B-736E3C33DA44}"/>
    <cellStyle name="Normal 2 2 2 3" xfId="1506" xr:uid="{365B0A44-B803-4D16-9DE6-B9DF6354ED4A}"/>
    <cellStyle name="Normal 2 2 2 4" xfId="1507" xr:uid="{165583D1-0EB1-455E-9AE8-77DC838C73C7}"/>
    <cellStyle name="Normal 2 2 2 5" xfId="1508" xr:uid="{43C8A6FB-E6D5-4B13-86DA-74FFD5EF48D4}"/>
    <cellStyle name="Normal 2 2 2 6" xfId="1504" xr:uid="{B07AA7F1-4339-4C50-A460-C8399383347A}"/>
    <cellStyle name="Normal 2 2 3" xfId="1509" xr:uid="{7FEF4341-2321-4602-B797-E4673B38EA3F}"/>
    <cellStyle name="Normal 2 2 4" xfId="1510" xr:uid="{9EBC63DB-7E1F-47F6-B2B0-B4B951920499}"/>
    <cellStyle name="Normal 2 2 5" xfId="1511" xr:uid="{DCB9663D-9E8D-4B4E-94A2-B6A356B0EA71}"/>
    <cellStyle name="Normal 2 2 6" xfId="1512" xr:uid="{49DF302C-B141-4EA8-8CA6-961217B0876B}"/>
    <cellStyle name="Normal 2 2 7" xfId="1513" xr:uid="{2929260B-1748-452C-91B6-73CAC32668CE}"/>
    <cellStyle name="Normal 2 2 8" xfId="1514" xr:uid="{563085D2-FB9D-4CA0-B8BE-AC136ADEA205}"/>
    <cellStyle name="Normal 2 2 9" xfId="1515" xr:uid="{AECD61BD-4048-4F0F-BCA1-1552AA1484C5}"/>
    <cellStyle name="Normal 2 2_Sheet1" xfId="1516" xr:uid="{1194148C-EAFA-4707-8774-0BC08EE20A07}"/>
    <cellStyle name="Normal 2 3" xfId="61" xr:uid="{EFB828F5-7577-4332-B0BD-432B2904A80F}"/>
    <cellStyle name="Normal 2 3 2" xfId="1518" xr:uid="{A2700C35-BD37-4936-884A-9F03D6C58DFB}"/>
    <cellStyle name="Normal 2 3 3" xfId="1519" xr:uid="{F16A8358-143B-42FB-9125-A5B7FC0761F9}"/>
    <cellStyle name="Normal 2 3 4" xfId="1520" xr:uid="{70F0875C-9093-42D4-BDF2-6522458A4121}"/>
    <cellStyle name="Normal 2 3 5" xfId="1521" xr:uid="{C9B65CC5-2091-49C5-95AD-11F9A62DBBA6}"/>
    <cellStyle name="Normal 2 3 6" xfId="1517" xr:uid="{2284B456-0507-40B5-9857-98514DC3F446}"/>
    <cellStyle name="Normal 2 4" xfId="59" xr:uid="{616201D2-BFE3-455F-8D50-5C6361A1CFB0}"/>
    <cellStyle name="Normal 2 4 2" xfId="1522" xr:uid="{457CDD67-8CB7-42C5-95F6-91833E2A02D9}"/>
    <cellStyle name="Normal 2 5" xfId="1523" xr:uid="{5E801135-EB66-4CD7-A719-58038C09D05F}"/>
    <cellStyle name="Normal 2 6" xfId="1524" xr:uid="{2A396397-8E01-4BCD-A830-C9A7EC9976D7}"/>
    <cellStyle name="Normal 2 7" xfId="1525" xr:uid="{3DBFCB8B-DA37-4C9C-B320-AAA618EF424A}"/>
    <cellStyle name="Normal 2 8" xfId="1526" xr:uid="{9D6C2263-5E84-4346-901E-457E06E09AC3}"/>
    <cellStyle name="Normal 2 9" xfId="1527" xr:uid="{BD3576E9-9982-4DFC-BBFB-0E7E814E424D}"/>
    <cellStyle name="Normal 2_0354_tsml_เฉพาะยังไม่ขาย" xfId="1528" xr:uid="{DB4070EF-70A1-433D-A9DF-5AFBA92B8779}"/>
    <cellStyle name="Normal 20" xfId="1529" xr:uid="{D8EBA566-AD26-4A17-9BCC-BC2550403B31}"/>
    <cellStyle name="Normal 20 2" xfId="1530" xr:uid="{B97F7793-6DE8-4FCF-BBE6-12FC925E3C42}"/>
    <cellStyle name="Normal 20 3" xfId="1531" xr:uid="{C280E119-4DEC-45D7-B6DB-4B885E4A6C99}"/>
    <cellStyle name="Normal 20_Audit adjustment" xfId="1532" xr:uid="{13AF6071-C922-4D71-AE72-1CC068CACFC4}"/>
    <cellStyle name="Normal 21" xfId="1533" xr:uid="{63A17CC3-C67F-4330-ACB4-EE6B48844920}"/>
    <cellStyle name="Normal 21 2" xfId="1534" xr:uid="{7216214B-1268-46BA-A420-B9DF8578097E}"/>
    <cellStyle name="Normal 22" xfId="1535" xr:uid="{B57E2759-944C-44CA-A888-A44A11E5E7A4}"/>
    <cellStyle name="Normal 22 2" xfId="1536" xr:uid="{89A87E68-66BB-4161-8244-25B236480B60}"/>
    <cellStyle name="Normal 23" xfId="1537" xr:uid="{0FDA3BEE-208E-4DC6-984A-71D8395753DB}"/>
    <cellStyle name="Normal 24" xfId="1538" xr:uid="{7D0448B9-95D7-4B4F-8B91-8D01DC0CE953}"/>
    <cellStyle name="Normal 25" xfId="1539" xr:uid="{4C72B719-2743-4779-BF87-0002990C955E}"/>
    <cellStyle name="Normal 26" xfId="1540" xr:uid="{A5BF4B2C-DAEB-4472-9756-365DF871B921}"/>
    <cellStyle name="Normal 27" xfId="1541" xr:uid="{BBE647D7-CE06-44F2-BFDF-DD29C8826AF0}"/>
    <cellStyle name="Normal 28" xfId="1542" xr:uid="{502B6074-EF8B-4B44-8B93-280429EC43A0}"/>
    <cellStyle name="Normal 29" xfId="1543" xr:uid="{C693DD1D-F230-4B9A-A660-463ACED17438}"/>
    <cellStyle name="Normal 3" xfId="45" xr:uid="{B399AA93-3A20-4631-8F44-0804CFE3C1C4}"/>
    <cellStyle name="Normal 3 2" xfId="63" xr:uid="{567F0AAA-A52D-4D81-A30B-CBB0544AF945}"/>
    <cellStyle name="Normal 3 2 2" xfId="1546" xr:uid="{DE729E56-4E00-4D55-B651-D7D2D756E8C3}"/>
    <cellStyle name="Normal 3 2 3" xfId="1545" xr:uid="{49B045F0-87F3-4B6A-ABD2-DE5467BF46D0}"/>
    <cellStyle name="Normal 3 2_Audit adjustment" xfId="1547" xr:uid="{990CD925-246B-4F94-BCBE-C3956B30D52E}"/>
    <cellStyle name="Normal 3 3" xfId="62" xr:uid="{C00F3F49-07DC-47C9-9A26-3D10FFC0C697}"/>
    <cellStyle name="Normal 3 3 2" xfId="1548" xr:uid="{1E4B0A56-65BB-40A9-8700-E29C6D1BC8EA}"/>
    <cellStyle name="Normal 3 4" xfId="1549" xr:uid="{9B0104E3-177E-48B0-A934-FF1420FF6C00}"/>
    <cellStyle name="Normal 3 5" xfId="1550" xr:uid="{7559FE08-8D59-4A57-A4B5-8C9E0EED3C5C}"/>
    <cellStyle name="Normal 3 6" xfId="1544" xr:uid="{C84C949B-D14F-4B36-8E2A-AAB51285F412}"/>
    <cellStyle name="Normal 3_Audit adjustment" xfId="1551" xr:uid="{1A296417-E036-4663-96E1-59DD8605D87C}"/>
    <cellStyle name="Normal 30" xfId="1552" xr:uid="{B6934436-5DF0-4D48-B94E-8CA2088C98F3}"/>
    <cellStyle name="Normal 31" xfId="1553" xr:uid="{049AD265-62AF-4E9F-A71D-7A326066803F}"/>
    <cellStyle name="Normal 32" xfId="1554" xr:uid="{F7344EA3-9639-48F7-8E4D-6D6854C4A0FE}"/>
    <cellStyle name="Normal 33" xfId="1555" xr:uid="{CEC2F2C0-D290-4D97-A92D-586F95A9868A}"/>
    <cellStyle name="Normal 34" xfId="1556" xr:uid="{EB0DE99E-B4EF-49DA-8640-67E90B1ED346}"/>
    <cellStyle name="Normal 35" xfId="1557" xr:uid="{E582924A-E1FF-4E5D-8185-79246F083EE7}"/>
    <cellStyle name="Normal 36" xfId="1558" xr:uid="{ED2EA895-4FCB-4C5B-A166-9EB7F02BCCBB}"/>
    <cellStyle name="Normal 37" xfId="2090" xr:uid="{03B70B5D-2395-403F-AF60-3B8AEF3AED04}"/>
    <cellStyle name="Normal 38" xfId="2096" xr:uid="{34732C3C-BFED-4A84-B3D8-867D030A69CE}"/>
    <cellStyle name="Normal 38 2" xfId="2092" xr:uid="{A778D71C-0E15-4B50-9B7E-50360E42A987}"/>
    <cellStyle name="Normal 39" xfId="2093" xr:uid="{5052FDF0-1936-41D4-A2DD-0585CD63E5AE}"/>
    <cellStyle name="Normal 4" xfId="64" xr:uid="{E94D3783-4959-41EE-9057-FB8282C1FEEA}"/>
    <cellStyle name="Normal 4 2" xfId="1560" xr:uid="{F85F876D-5C4E-437A-9C0A-97F4D41BC5FF}"/>
    <cellStyle name="Normal 4 2 2" xfId="1561" xr:uid="{35AE6839-378B-45E5-A597-BC7070779957}"/>
    <cellStyle name="Normal 4 2 3" xfId="1562" xr:uid="{F94E1AC6-6042-4FE7-9FA7-DA2A51C65A3E}"/>
    <cellStyle name="Normal 4 3" xfId="1563" xr:uid="{E33086C5-B545-48CF-A39A-00E33AF0BEF3}"/>
    <cellStyle name="Normal 4 4" xfId="1564" xr:uid="{E96B1A60-EAC3-492B-8953-BE894447A256}"/>
    <cellStyle name="Normal 4 4 2" xfId="1565" xr:uid="{763C095D-0268-4972-B035-3A7901E7D3EA}"/>
    <cellStyle name="Normal 4 4_Audit adjustment" xfId="1566" xr:uid="{A44F4882-F00D-4C71-81B2-F0B0BB54FC70}"/>
    <cellStyle name="Normal 4 5" xfId="1567" xr:uid="{490D31F9-3BAF-4ED2-9E09-DFA4CB53B98F}"/>
    <cellStyle name="Normal 4 6" xfId="1559" xr:uid="{D5F8998D-25DA-48C6-BE39-17C34CDA89F0}"/>
    <cellStyle name="Normal 4_Sheet1" xfId="1568" xr:uid="{B6744530-E4C1-489B-9A76-303622543C8D}"/>
    <cellStyle name="Normal 40" xfId="69" xr:uid="{3655A4E2-BB1F-4539-A5D2-E930B514B631}"/>
    <cellStyle name="Normal 41" xfId="2091" xr:uid="{1106CF97-8CCA-416B-95AE-87A8B2863ABF}"/>
    <cellStyle name="Normal 42" xfId="2185" xr:uid="{052981D5-3D7B-443B-9843-BA196145CDF3}"/>
    <cellStyle name="Normal 5" xfId="65" xr:uid="{95E43AC6-FBA6-43B7-9D48-09EFCD38F30E}"/>
    <cellStyle name="Normal 5 2" xfId="1570" xr:uid="{0DB34E4F-FFC9-4C44-A5CC-072D74B97F09}"/>
    <cellStyle name="Normal 5 3" xfId="1571" xr:uid="{59C4E18B-17BA-40C1-B015-2ACEEED1FC99}"/>
    <cellStyle name="Normal 5 3 2" xfId="1572" xr:uid="{FFD28FDC-7E57-40C4-A3C5-4BAD1DEE2E71}"/>
    <cellStyle name="Normal 5 3_Audit adjustment" xfId="1573" xr:uid="{71D74BAE-07D8-4246-9352-F319AE9E3B81}"/>
    <cellStyle name="Normal 5 4" xfId="1574" xr:uid="{B759E156-A4C8-433E-B0C2-413FBBC60472}"/>
    <cellStyle name="Normal 5 5" xfId="1569" xr:uid="{6D42CB64-78A4-476E-A53D-73B613F3E5BD}"/>
    <cellStyle name="Normal 5_Lead_Shangri-LA_Q4'12" xfId="1575" xr:uid="{671F8CC3-FB2E-454D-B80F-FC1FB478F290}"/>
    <cellStyle name="Normal 6" xfId="1576" xr:uid="{3B944F19-56D8-4CE4-8989-DAB1E7B2C330}"/>
    <cellStyle name="Normal 6 2" xfId="1577" xr:uid="{C7B55F7B-7479-4C50-8E49-60C67E07F849}"/>
    <cellStyle name="Normal 6 2 2" xfId="1578" xr:uid="{34D7BB73-2297-468A-AB17-877BC52BF0E0}"/>
    <cellStyle name="Normal 6 3" xfId="1579" xr:uid="{4076D984-07DA-4202-A693-3BEEDA4B2459}"/>
    <cellStyle name="Normal 6 3 2" xfId="1580" xr:uid="{98E9E786-F43E-4FFF-827F-5D03CB738EBF}"/>
    <cellStyle name="Normal 6 4" xfId="1581" xr:uid="{50A7ABD9-5419-4685-B882-7D575D2ED986}"/>
    <cellStyle name="Normal 6_Sheet1" xfId="1582" xr:uid="{98DCE963-79F7-4000-8E4C-F6D77F17FC58}"/>
    <cellStyle name="Normal 7" xfId="1583" xr:uid="{F01F108B-A697-4FC7-9304-8A7A10644C4F}"/>
    <cellStyle name="Normal 7 2" xfId="1584" xr:uid="{1C79143B-F3B6-4B6D-921F-372EF43BD62B}"/>
    <cellStyle name="Normal 7 3" xfId="1585" xr:uid="{18EAF8DA-D509-4A11-BF07-8B5C87D612FA}"/>
    <cellStyle name="Normal 7 3 2" xfId="1586" xr:uid="{4468AD4D-2A3C-4591-913A-EA4A9DB9B1B3}"/>
    <cellStyle name="Normal 8" xfId="1587" xr:uid="{C7FCDE05-2F7B-482D-8211-8BB7340CB27E}"/>
    <cellStyle name="Normal 8 2" xfId="1588" xr:uid="{1A7353C2-974C-4C94-A3CC-A3BCEA524CF8}"/>
    <cellStyle name="Normal 8 3" xfId="1589" xr:uid="{65FB81AD-C889-40EE-AEE1-034FB6A7EBB4}"/>
    <cellStyle name="Normal 8 3 2" xfId="1590" xr:uid="{516B9036-A475-4BF7-8F40-191F4191968F}"/>
    <cellStyle name="Normal 8_Sheet1" xfId="1591" xr:uid="{8C1124CF-4398-4495-A351-DEC0AB9743F2}"/>
    <cellStyle name="Normal 9" xfId="1592" xr:uid="{F8F9F875-68BA-4BCD-B29F-2889A0F173B6}"/>
    <cellStyle name="Normal 9 2" xfId="1593" xr:uid="{6E7FE021-E39D-4E25-854D-BD23711F4C5D}"/>
    <cellStyle name="Normal 9 3" xfId="1594" xr:uid="{6C325BFF-57F0-49B4-9A56-2FD63F3E3438}"/>
    <cellStyle name="Normal 9 3 2" xfId="1595" xr:uid="{39F21DAE-8B16-4151-A2DC-D824174C69F7}"/>
    <cellStyle name="Normal 9_Sheet1" xfId="1596" xr:uid="{B3135770-A037-42ED-B8CD-AE9805CB953F}"/>
    <cellStyle name="Normal[pldt_8" xfId="1597" xr:uid="{762E3CD6-7015-4365-A7CF-EEB0CC310A49}"/>
    <cellStyle name="Normal_BS&amp;PLT Q1'2006" xfId="38" xr:uid="{00000000-0005-0000-0000-000026000000}"/>
    <cellStyle name="Normal_Copy of bs&amp;plt - KR" xfId="39" xr:uid="{00000000-0005-0000-0000-000027000000}"/>
    <cellStyle name="Normale_FCT_02_02_08def" xfId="1598" xr:uid="{D1D034F1-182C-42A6-AD6B-07B0FC171705}"/>
    <cellStyle name="NormalGB" xfId="1599" xr:uid="{31108750-4310-47B2-938E-A4E027C4C008}"/>
    <cellStyle name="NormalGB 2" xfId="1600" xr:uid="{8C020FFB-FB74-411D-8E42-AE805AE75E7F}"/>
    <cellStyle name="Note" xfId="40" builtinId="10" customBuiltin="1"/>
    <cellStyle name="Note 2" xfId="1602" xr:uid="{DF034358-C1A3-468F-B140-4CDA2F26E939}"/>
    <cellStyle name="Note 2 2" xfId="1603" xr:uid="{C1D54933-E272-4D62-BCBE-802D67C436B1}"/>
    <cellStyle name="Note 2 2 2" xfId="1604" xr:uid="{CB817D99-7CC5-4EE4-B55A-4E4A60F1D65A}"/>
    <cellStyle name="Note 2 2 2 2" xfId="2126" xr:uid="{39849877-AE01-4E12-95AA-4E385DFDDD17}"/>
    <cellStyle name="Note 2 2 3" xfId="2127" xr:uid="{476CE5AD-0892-4A28-9AB5-0BBD72E216F0}"/>
    <cellStyle name="Note 2 2_Audit adjustment" xfId="1605" xr:uid="{A8616AE6-72AD-4D0C-9A70-A16107F75253}"/>
    <cellStyle name="Note 2 3" xfId="2128" xr:uid="{460568E4-42B8-4694-B5FC-369C6A8FA87C}"/>
    <cellStyle name="Note 2_Audit adjustment" xfId="1606" xr:uid="{BB59E9B7-6BDC-41BA-83DB-96AAD1A13AFD}"/>
    <cellStyle name="Note 3" xfId="1607" xr:uid="{9128E93A-E31C-41ED-9748-CD3391340E41}"/>
    <cellStyle name="Note 3 2" xfId="1608" xr:uid="{9433EF3C-1761-4722-AFD4-D35DEC60CF1C}"/>
    <cellStyle name="Note 3 2 2" xfId="2124" xr:uid="{D1318DCF-4BD8-4691-AA9A-93F1268C433D}"/>
    <cellStyle name="Note 3 3" xfId="2125" xr:uid="{126607BE-0ABC-444F-9B19-0FD3A6979ACA}"/>
    <cellStyle name="Note 3_Audit adjustment" xfId="1609" xr:uid="{84C2B551-A8FC-425E-B385-891E7E6880B7}"/>
    <cellStyle name="Note 4" xfId="1610" xr:uid="{1181AB6B-FBB0-493E-8D1E-66E7CADC7F5A}"/>
    <cellStyle name="Note 4 2" xfId="2123" xr:uid="{B40CA978-0309-4223-9767-4E962D0E23C9}"/>
    <cellStyle name="Note 5" xfId="1611" xr:uid="{448F3B15-F5FA-4438-B150-B1C9F824368F}"/>
    <cellStyle name="Note 5 2" xfId="2122" xr:uid="{30773D87-10E0-4EC8-A457-54259507A7E2}"/>
    <cellStyle name="Note 6" xfId="1601" xr:uid="{1A13553B-C75A-4341-8529-4DC816AECF48}"/>
    <cellStyle name="Note 7" xfId="2129" xr:uid="{A17C194D-51F8-4CC7-A1E1-B7AA0A4AF0DD}"/>
    <cellStyle name="Œ…‹æØ‚è [0.00]_!!!GO" xfId="1612" xr:uid="{ECE0B109-8437-46CE-B4F9-4E417E1F914C}"/>
    <cellStyle name="Œ…‹æØ‚è_!!!GO" xfId="1613" xr:uid="{9F004346-C8C4-4233-ACF3-DA91AEFF7945}"/>
    <cellStyle name="oft Excel]_x000d__x000a_Comment=The open=/f lines load custom functions into the Paste Function list._x000d__x000a_Maximized=3_x000d__x000a_Basics=1_x000d__x000a_A" xfId="1614" xr:uid="{DBF68723-4732-43AC-9B07-90F091D32C5F}"/>
    <cellStyle name="oft Excel]_x000d__x000a_Comment=The open=/f lines load custom functions into the Paste Function list._x000d__x000a_Maximized=3_x000d__x000a_Basics=1_x000d__x000a_A 2" xfId="1615" xr:uid="{C88E0355-675D-477E-9DB0-5507B82F7ED4}"/>
    <cellStyle name="oft Excel]_x000d__x000a_Comment=The open=/f lines load custom functions into the Paste Function list._x000d__x000a_Maximized=3_x000d__x000a_Basics=1_x000d__x000a_A 2 2" xfId="1616" xr:uid="{515E9A92-8FF8-4A4F-9467-2F412EDEFED1}"/>
    <cellStyle name="oft Excel]_x000d__x000a_Comment=The open=/f lines load custom functions into the Paste Function list._x000d__x000a_Maximized=3_x000d__x000a_Basics=1_x000d__x000a_A 2 3" xfId="1617" xr:uid="{EF70FBDE-E3DC-454A-B439-B369118F797F}"/>
    <cellStyle name="oft Excel]_x000d__x000a_Comment=The open=/f lines load custom functions into the Paste Function list._x000d__x000a_Maximized=3_x000d__x000a_Basics=1_x000d__x000a_A 2 4" xfId="1618" xr:uid="{A3CE6F25-8E54-4440-8ACE-D95421D11B1C}"/>
    <cellStyle name="oft Excel]_x000d__x000a_Comment=The open=/f lines load custom functions into the Paste Function list._x000d__x000a_Maximized=3_x000d__x000a_Basics=1_x000d__x000a_A 2 5" xfId="1619" xr:uid="{32D7C11D-C69F-4FC0-987F-99CA2A847617}"/>
    <cellStyle name="oft Excel]_x000d__x000a_Comment=The open=/f lines load custom functions into the Paste Function list._x000d__x000a_Maximized=3_x000d__x000a_Basics=1_x000d__x000a_A 3" xfId="1620" xr:uid="{71C5020C-C87B-4D0C-8BAE-7AB2EC2FE400}"/>
    <cellStyle name="oft Excel]_x000d__x000a_Comment=The open=/f lines load custom functions into the Paste Function list._x000d__x000a_Maximized=3_x000d__x000a_Basics=1_x000d__x000a_A 4" xfId="1621" xr:uid="{19CC0DA6-8188-4A85-97D9-FAA330AA1DF8}"/>
    <cellStyle name="oft Excel]_x000d__x000a_Comment=The open=/f lines load custom functions into the Paste Function list._x000d__x000a_Maximized=3_x000d__x000a_Basics=1_x000d__x000a_A 5" xfId="1622" xr:uid="{561E412F-6AB9-4558-9246-7340FEBADFF1}"/>
    <cellStyle name="oft Excel]_x000d__x000a_Comment=The open=/f lines load custom functions into the Paste Function list._x000d__x000a_Maximized=3_x000d__x000a_Basics=1_x000d__x000a_A 6" xfId="1623" xr:uid="{DD193407-2F1B-420F-9AD8-362E65D88C1A}"/>
    <cellStyle name="oft Excel]_x000d__x000a_Options5=1667_x000d__x000a_Options3=0_x000d__x000a_Basics=1_x000d__x000a_USER=アサヒ_x000d__x000a_CBTLOCATION=A:\MSOFFICE\EXCEL5\EXCELCBT_x000d__x000a_Pos=5,14,628" xfId="1624" xr:uid="{DCCA136C-33E6-47A9-BCCA-4E0B3C9F4849}"/>
    <cellStyle name="one" xfId="1625" xr:uid="{79F0A52A-149E-445A-B854-BD9E6B236287}"/>
    <cellStyle name="Option_Added_Cont_Desc" xfId="1626" xr:uid="{3E8B779B-CAEB-413B-BD3B-BEC1230A67EF}"/>
    <cellStyle name="Output" xfId="41" builtinId="21" customBuiltin="1"/>
    <cellStyle name="Output 2" xfId="1628" xr:uid="{04C147E0-A87E-4C85-A319-D37A44C25B29}"/>
    <cellStyle name="Output 2 2" xfId="1629" xr:uid="{427559F0-AA66-4127-88BE-46DA72482B8E}"/>
    <cellStyle name="Output 2 2 2" xfId="1630" xr:uid="{35285F92-A604-42EF-9D74-EC5CAABDD17B}"/>
    <cellStyle name="Output 2 2 2 2" xfId="2118" xr:uid="{11A1844D-C915-4ECA-B638-89A4F3BC2618}"/>
    <cellStyle name="Output 2 2 3" xfId="2119" xr:uid="{84EF0751-D577-4FA7-9D74-79D4CE5E59B2}"/>
    <cellStyle name="Output 2 2_Audit adjustment" xfId="1631" xr:uid="{071CDEE4-A42D-470D-9E66-1621B7ED4712}"/>
    <cellStyle name="Output 2 3" xfId="1632" xr:uid="{10CB7C18-EA2B-42EC-B7AF-FA82478C91A8}"/>
    <cellStyle name="Output 2 3 2" xfId="2117" xr:uid="{CD9DAFD3-D3D3-47B1-87F2-37F3B5738B77}"/>
    <cellStyle name="Output 2 4" xfId="1633" xr:uid="{44D40579-6461-40AF-81F1-A6481B190679}"/>
    <cellStyle name="Output 2 4 2" xfId="2116" xr:uid="{42095541-C5A0-4B29-ABF4-36EDE34E65CE}"/>
    <cellStyle name="Output 2 5" xfId="2120" xr:uid="{E463A3C6-E82E-4B26-A1BD-8B95CB1A95E3}"/>
    <cellStyle name="Output 2_Audit adjustment" xfId="1634" xr:uid="{CD651434-BD8F-471A-92E9-6FF906627617}"/>
    <cellStyle name="Output 3" xfId="1635" xr:uid="{63E5CB1B-03E5-4F54-A6CA-89243967433B}"/>
    <cellStyle name="Output 3 2" xfId="1636" xr:uid="{AB3DAA03-5B00-4D36-83FB-336F6A82CDFD}"/>
    <cellStyle name="Output 3 2 2" xfId="2114" xr:uid="{140CB752-650D-42E7-BF62-D719A8CC9A02}"/>
    <cellStyle name="Output 3 3" xfId="1637" xr:uid="{933ADEB7-7BAF-4A98-8282-661660B8E44A}"/>
    <cellStyle name="Output 3 3 2" xfId="2113" xr:uid="{0E54569F-C4B5-49B1-97D8-4427D31C2D03}"/>
    <cellStyle name="Output 3 4" xfId="2115" xr:uid="{770C390E-4067-4B70-916B-C861CFAEC8DA}"/>
    <cellStyle name="Output 3_Audit adjustment" xfId="1638" xr:uid="{CA5798F6-09C1-4F2C-B886-4485BE0013F8}"/>
    <cellStyle name="Output 4" xfId="1639" xr:uid="{84072F0B-7741-4C09-8733-8587EAD739A5}"/>
    <cellStyle name="Output 4 2" xfId="2112" xr:uid="{9BD1B46B-B5A8-473C-8A5F-142F3EC1F4F8}"/>
    <cellStyle name="Output 5" xfId="1640" xr:uid="{39820DE1-4AEB-406A-8988-7C65FB02D235}"/>
    <cellStyle name="Output 5 2" xfId="2111" xr:uid="{50473BF5-1361-4EB5-B3DF-14F070C2A227}"/>
    <cellStyle name="Output 6" xfId="1627" xr:uid="{EC763A54-01BF-42A9-8B1C-715DD500232F}"/>
    <cellStyle name="Output 7" xfId="2121" xr:uid="{2C238FC2-2C0C-4881-BC67-1BB469C885D8}"/>
    <cellStyle name="Page Number" xfId="1641" xr:uid="{C7544B65-21EA-4324-AE4B-293EF45CA3F1}"/>
    <cellStyle name="per.style" xfId="1642" xr:uid="{CA498CA1-81F3-467B-BC17-7894B68D41D8}"/>
    <cellStyle name="Percent" xfId="68" builtinId="5"/>
    <cellStyle name="Percent (0)" xfId="1644" xr:uid="{A292B077-678A-474C-8779-859080548F3E}"/>
    <cellStyle name="Percent (0,0)" xfId="1645" xr:uid="{C01A21B6-DE1E-4616-871F-3C0D02F180A0}"/>
    <cellStyle name="Percent [0]" xfId="1646" xr:uid="{E685DCBD-7DBE-46BB-9999-0F91E5CC3C2A}"/>
    <cellStyle name="Percent [00]" xfId="1647" xr:uid="{962DA85D-0DAF-4540-ADAB-585D681504EA}"/>
    <cellStyle name="Percent [2]" xfId="1648" xr:uid="{0A718B4E-3A7C-408F-A6D4-59D5FDCA9BC9}"/>
    <cellStyle name="Percent [2] 2" xfId="1649" xr:uid="{E0DE52C2-7CB0-4EF0-8F8B-4423DC6E6C98}"/>
    <cellStyle name="Percent [2] 2 2" xfId="1650" xr:uid="{2FCFB4A1-ED18-4EB4-9DE6-9A5877047526}"/>
    <cellStyle name="Percent [2] 2 3" xfId="1651" xr:uid="{627638EE-ECBF-4C80-8BC0-91F92880EB9D}"/>
    <cellStyle name="Percent [2] 2 4" xfId="1652" xr:uid="{6F1E5303-FFB8-4B68-A71E-7AE86A477AFD}"/>
    <cellStyle name="Percent [2] 2 5" xfId="1653" xr:uid="{8E372342-4011-4A8D-8E59-F1BD6E0803D1}"/>
    <cellStyle name="Percent [2] 3" xfId="1654" xr:uid="{F89EDCC3-740F-4E43-8E03-BE5D7D090325}"/>
    <cellStyle name="Percent [2] 4" xfId="1655" xr:uid="{6F781048-4D99-48AE-96FB-A1D729DF4B32}"/>
    <cellStyle name="Percent [2] 5" xfId="1656" xr:uid="{B5350C16-9891-4CA9-8A1A-38DD9EE817D3}"/>
    <cellStyle name="Percent [2] 6" xfId="1657" xr:uid="{BCAB8DC1-1580-4A1E-B920-BA02D49D1550}"/>
    <cellStyle name="Percent 10" xfId="1658" xr:uid="{8AFE91EA-7BC7-4984-9BB1-4FFCEA442B2A}"/>
    <cellStyle name="Percent 10 2" xfId="1659" xr:uid="{C987828C-F863-44B0-9770-BADBC939E56B}"/>
    <cellStyle name="Percent 10 2 2" xfId="1660" xr:uid="{597CB888-A839-4110-8DBD-D03D4BB257C9}"/>
    <cellStyle name="Percent 10 3" xfId="1661" xr:uid="{3BA735DA-BE5E-4A98-A8A6-55743306D044}"/>
    <cellStyle name="Percent 11" xfId="1662" xr:uid="{083A1782-4B91-4F2F-A8AA-144A1655B857}"/>
    <cellStyle name="Percent 11 2" xfId="1663" xr:uid="{04D058F9-05A0-46F7-86FE-7CB99C7E56B4}"/>
    <cellStyle name="Percent 11 2 2" xfId="1664" xr:uid="{843C5A05-8137-4535-B75B-F1CC4F751E99}"/>
    <cellStyle name="Percent 11 3" xfId="1665" xr:uid="{59E759F9-C870-4E45-A57D-930287519191}"/>
    <cellStyle name="Percent 12" xfId="1666" xr:uid="{3A6F3CC9-0976-4CC3-8446-C315B0694EB7}"/>
    <cellStyle name="Percent 12 2" xfId="1667" xr:uid="{2FA44823-C142-499D-AA9B-459147C1ACC9}"/>
    <cellStyle name="Percent 12 2 2" xfId="1668" xr:uid="{4E527FB6-1B1A-4447-BCED-2AA14C03FCE1}"/>
    <cellStyle name="Percent 12 3" xfId="1669" xr:uid="{DB48E3DB-6CE3-4ACA-AA92-2419DA930DD8}"/>
    <cellStyle name="Percent 13" xfId="1670" xr:uid="{D0447296-D6BA-45E1-A4F7-79CBE485AD0C}"/>
    <cellStyle name="Percent 13 2" xfId="1671" xr:uid="{AC400410-AA70-4E9C-BF2C-3ECFAFB37C00}"/>
    <cellStyle name="Percent 14" xfId="1672" xr:uid="{86858E98-0217-49F7-ACC2-A2DBD53287A3}"/>
    <cellStyle name="Percent 14 2" xfId="1673" xr:uid="{FED516FD-725C-4576-BAC4-262734F82CDD}"/>
    <cellStyle name="Percent 15" xfId="1674" xr:uid="{87C91053-03E3-486D-9DC6-37418DE2E518}"/>
    <cellStyle name="Percent 15 2" xfId="1675" xr:uid="{EF489BC0-F2D3-4311-B863-AB5F5AF8E1D4}"/>
    <cellStyle name="Percent 16" xfId="1676" xr:uid="{809581DD-320A-41A0-91DE-9F533A87DE7F}"/>
    <cellStyle name="Percent 16 2" xfId="1677" xr:uid="{F7624397-5D8E-4805-8EF0-69B9FE40C67B}"/>
    <cellStyle name="Percent 17" xfId="1678" xr:uid="{A719FFE5-E3DD-4E7A-8B03-A9415EF1C12D}"/>
    <cellStyle name="Percent 17 2" xfId="1679" xr:uid="{9E21AC05-0985-4EB8-9817-1712DF75CF9F}"/>
    <cellStyle name="Percent 18" xfId="1680" xr:uid="{B7BCEB70-B7E1-4A7D-A5FB-97C887F1E122}"/>
    <cellStyle name="Percent 19" xfId="1681" xr:uid="{F57F2961-162E-4D51-8680-9D295982E0D0}"/>
    <cellStyle name="Percent 2" xfId="66" xr:uid="{FAD27842-9402-4E20-952A-3FB11FF8E387}"/>
    <cellStyle name="Percent 2 2" xfId="1683" xr:uid="{3D9649E0-A02A-42D5-9325-5AF7C1917C89}"/>
    <cellStyle name="Percent 2 3" xfId="1684" xr:uid="{690F7769-B58F-424A-9F13-2EE4A0149EFD}"/>
    <cellStyle name="Percent 2 4" xfId="1685" xr:uid="{97BF4FC7-6FB8-4BB6-9546-0BBC66EDFC86}"/>
    <cellStyle name="Percent 2 5" xfId="1682" xr:uid="{DBFFFEDA-296E-404D-878B-EC87C6DBA2A8}"/>
    <cellStyle name="Percent 20" xfId="1686" xr:uid="{9404C1B4-30DB-4183-B463-76623AEA767A}"/>
    <cellStyle name="Percent 21" xfId="1687" xr:uid="{DAC81C6E-A2C3-4835-B6FB-4A393402F79C}"/>
    <cellStyle name="Percent 22" xfId="1688" xr:uid="{5D00D6D7-9C57-4790-810D-BF8A18251323}"/>
    <cellStyle name="Percent 23" xfId="1689" xr:uid="{E1CAAEA8-95E5-4439-95B3-4020E3692A71}"/>
    <cellStyle name="Percent 24" xfId="1690" xr:uid="{AB3096B3-E8FE-4A0B-ABBC-A7AA22CA70F0}"/>
    <cellStyle name="Percent 25" xfId="2095" xr:uid="{D73D5DE0-D4F9-4C0B-9EA7-249477501482}"/>
    <cellStyle name="Percent 26" xfId="1643" xr:uid="{1C7D393F-ABC9-4E5C-80D4-2528DBF2F4B4}"/>
    <cellStyle name="Percent 27" xfId="2184" xr:uid="{88A813BD-9162-4363-AC66-2B70A9E2ADC7}"/>
    <cellStyle name="Percent 28" xfId="2110" xr:uid="{9A74BBED-A849-470B-871E-1C176AAF35A9}"/>
    <cellStyle name="Percent 3" xfId="1691" xr:uid="{CA957743-304B-4C91-9F62-9D4A838013EC}"/>
    <cellStyle name="Percent 3 2" xfId="1692" xr:uid="{CA7CD539-70B5-4E43-B927-A957A27CE6DF}"/>
    <cellStyle name="Percent 4" xfId="1693" xr:uid="{5929F3B5-DBF9-4D10-AF1C-C021E6604A7D}"/>
    <cellStyle name="Percent 4 2" xfId="1694" xr:uid="{5F0DA009-7E33-4A70-8E24-6A8A5EC7B33E}"/>
    <cellStyle name="Percent 5" xfId="1695" xr:uid="{6A61414B-CB07-48BB-B9C9-DA75AFFF676B}"/>
    <cellStyle name="Percent 5 2" xfId="1696" xr:uid="{7A7ED4C5-3A39-4343-9FCC-F1C893AE1C96}"/>
    <cellStyle name="Percent 6" xfId="1697" xr:uid="{44C7734D-7B7F-4253-915C-3CA290F2389C}"/>
    <cellStyle name="Percent 6 2" xfId="1698" xr:uid="{DF5CC871-72AE-4055-BC4E-AC005B282283}"/>
    <cellStyle name="Percent 6 2 2" xfId="1699" xr:uid="{4BEA0CFD-9AF2-4AC5-9362-1E7D822DA493}"/>
    <cellStyle name="Percent 6 3" xfId="1700" xr:uid="{C6880FB3-10E1-455B-97BE-95E96204FEC4}"/>
    <cellStyle name="Percent 7" xfId="1701" xr:uid="{E697B387-8D35-44E4-B092-19B3757C016C}"/>
    <cellStyle name="Percent 7 2" xfId="1702" xr:uid="{9CE666E3-2B46-41C1-8329-5F1AA44BF021}"/>
    <cellStyle name="Percent 7 2 2" xfId="1703" xr:uid="{1F2645B3-EC76-47A3-894C-0736C4E70618}"/>
    <cellStyle name="Percent 7 3" xfId="1704" xr:uid="{F998742B-2775-462E-80F3-4B7EDA8074FA}"/>
    <cellStyle name="Percent 8" xfId="1705" xr:uid="{707A4D30-75F3-4883-9AA6-BCA97C698F24}"/>
    <cellStyle name="Percent 8 2" xfId="1706" xr:uid="{F13E3E36-AC37-4836-B02F-9845F245DAE9}"/>
    <cellStyle name="Percent 8 2 2" xfId="1707" xr:uid="{A984DABB-0027-4D28-B5DA-C4906A986060}"/>
    <cellStyle name="Percent 8 3" xfId="1708" xr:uid="{EF6E2F06-1E8B-4A03-BFB3-5203D852368C}"/>
    <cellStyle name="Percent 9" xfId="1709" xr:uid="{3A83F26B-0B27-4292-B385-FDE305A08D05}"/>
    <cellStyle name="Percent 9 2" xfId="1710" xr:uid="{A441FAA7-AC97-43C0-A91E-37CBB89140AB}"/>
    <cellStyle name="Percent 9 2 2" xfId="1711" xr:uid="{1E2C719D-4AF7-4DD3-A873-CB9FB57A0F3C}"/>
    <cellStyle name="Percent 9 3" xfId="1712" xr:uid="{CDF576F6-A496-4F57-B181-C2373DCC0AAD}"/>
    <cellStyle name="Percentuale_budget0203DANIELI&amp;C" xfId="1713" xr:uid="{AA60D183-BE2C-409F-862A-C123E32EC563}"/>
    <cellStyle name="Preliminary_Data" xfId="1714" xr:uid="{2B42EE99-6CD6-4E45-ABF9-06DB2BACC6D3}"/>
    <cellStyle name="PrePop Currency (0)" xfId="1715" xr:uid="{AA8D7386-2026-4B31-B52F-5078A5CF09C3}"/>
    <cellStyle name="PrePop Currency (2)" xfId="1716" xr:uid="{9B5FA9F9-1729-4FF0-B9FC-7BB5F96EF0F2}"/>
    <cellStyle name="PrePop Units (0)" xfId="1717" xr:uid="{14A9B9F1-E95A-4B29-9754-E9DC6C2C70B2}"/>
    <cellStyle name="PrePop Units (1)" xfId="1718" xr:uid="{00C8B0D6-8F58-4A0E-ACFE-E570038335AC}"/>
    <cellStyle name="PrePop Units (2)" xfId="1719" xr:uid="{2850821F-E936-41D6-8AD6-E79DEF141FF7}"/>
    <cellStyle name="price" xfId="1720" xr:uid="{1D8B7B5C-7DB7-4DD9-8010-AB33DAE84419}"/>
    <cellStyle name="Prices_Data" xfId="1721" xr:uid="{AB9F05C1-7553-48EA-9D1A-E80AB85D7499}"/>
    <cellStyle name="Prozent_B_Seg_EU" xfId="1722" xr:uid="{77CDADBF-8A8A-432A-935B-CDE75F981A15}"/>
    <cellStyle name="PSChar" xfId="1723" xr:uid="{B0ABF725-FEA1-4C0F-97D7-0B3F2D1F869C}"/>
    <cellStyle name="PSDate" xfId="1724" xr:uid="{DD2D5FA4-BBBE-4A8F-9E95-6B9EF7A06ACC}"/>
    <cellStyle name="PSDec" xfId="1725" xr:uid="{73FF19FF-3512-4C76-A492-83F8095F3D0C}"/>
    <cellStyle name="PSHeading" xfId="1726" xr:uid="{964F9137-0431-4CBD-89E3-7ED60B4A313C}"/>
    <cellStyle name="PSInt" xfId="1727" xr:uid="{55AD0756-46AB-4AA2-BAF8-35C835661AE8}"/>
    <cellStyle name="PSSpacer" xfId="1728" xr:uid="{FAA29F99-850D-4D3A-8B84-2C3E3707D04E}"/>
    <cellStyle name="Quantity" xfId="1729" xr:uid="{F339EC04-841B-42AC-B9D3-392DB0556FE8}"/>
    <cellStyle name="Quantity 2" xfId="1730" xr:uid="{665623E0-3967-43F3-B458-B1B4B7C2D1C3}"/>
    <cellStyle name="Quantity 2 2" xfId="1731" xr:uid="{9BE802B9-5435-4167-A9C9-A8FF8A97F6D8}"/>
    <cellStyle name="Quantity 2 3" xfId="1732" xr:uid="{C0CDB5DA-408F-48A8-9F3E-A6240915079F}"/>
    <cellStyle name="Quantity 2 4" xfId="1733" xr:uid="{44D2033D-CC7E-48F5-9EC8-7D593597D971}"/>
    <cellStyle name="Quantity 2 5" xfId="1734" xr:uid="{61E34642-D7EC-48FE-BD20-EA60CF438309}"/>
    <cellStyle name="Quantity 3" xfId="1735" xr:uid="{46928AED-A75A-4227-88AD-CA0B29470A45}"/>
    <cellStyle name="Quantity 4" xfId="1736" xr:uid="{51925564-6317-4A95-9233-0589040DDD73}"/>
    <cellStyle name="Quantity 5" xfId="1737" xr:uid="{D016E3D2-5A89-4652-AC8D-30979E9F8554}"/>
    <cellStyle name="Quantity 6" xfId="1738" xr:uid="{1380B67B-31B4-47CC-B2F2-8DD953E0EE78}"/>
    <cellStyle name="Quantity 7" xfId="1739" xr:uid="{3BA617B7-8633-434C-BCEE-289FF061A665}"/>
    <cellStyle name="Quantity 8" xfId="1740" xr:uid="{25BA2D70-EBF2-4CD7-A0BB-04BD28A3AD04}"/>
    <cellStyle name="Quantity 9" xfId="1741" xr:uid="{766C39FB-E29E-494E-81B5-4AA4CF77F0B0}"/>
    <cellStyle name="Quantity_Audit adjustment" xfId="1742" xr:uid="{D6189E75-A0FB-4AD2-8079-D244434E5F8E}"/>
    <cellStyle name="reg_no_decimal" xfId="1743" xr:uid="{A4328067-E20E-49C2-ADF0-08F3DCFC722F}"/>
    <cellStyle name="revised" xfId="1744" xr:uid="{2233B28C-CCFE-4616-922C-B25536FD2ADB}"/>
    <cellStyle name="Salomon Logo" xfId="1745" xr:uid="{9884226E-0B3F-4BEC-A108-09B58232A9A0}"/>
    <cellStyle name="Salomon Logo 2" xfId="1746" xr:uid="{2A028778-684E-4A96-B551-450595E854B6}"/>
    <cellStyle name="Salomon Logo_Audit adjustment" xfId="1747" xr:uid="{6ACF5376-D9B6-4F80-9176-7305D5977E03}"/>
    <cellStyle name="section" xfId="1748" xr:uid="{72AD7208-3536-4C25-BE9F-965C521D7B39}"/>
    <cellStyle name="section head" xfId="1749" xr:uid="{1A3D8155-61CB-4769-AC6C-77BFEF49C707}"/>
    <cellStyle name="Separador de milhares [0]_Sheet1" xfId="1750" xr:uid="{305C29F2-F8E9-49D1-9305-41E92BD4A77E}"/>
    <cellStyle name="Separador de milhares_Sheet1" xfId="1751" xr:uid="{098093BE-FA72-4242-A2A7-142967D2DD5D}"/>
    <cellStyle name="shade" xfId="1752" xr:uid="{1302C440-A354-4203-8CA4-8042A71F9F61}"/>
    <cellStyle name="STANDARD" xfId="1753" xr:uid="{D9D43B12-A779-4F67-8EA9-F982840BE965}"/>
    <cellStyle name="Style 1" xfId="1754" xr:uid="{546CFB02-DC4E-4941-BA98-28F1007201E1}"/>
    <cellStyle name="Style 1 2" xfId="1755" xr:uid="{9CF6B09F-F62A-480D-AC2D-AF684FD916CA}"/>
    <cellStyle name="Style 1 3" xfId="1756" xr:uid="{F62DF057-78B7-4002-A02C-D13D1F2FD194}"/>
    <cellStyle name="Style 1 4" xfId="1757" xr:uid="{97268813-428B-483A-873D-C47A0AF39197}"/>
    <cellStyle name="Style 1 5" xfId="1758" xr:uid="{71C4B3F3-ABC7-4B99-8E04-4FF79610E4B5}"/>
    <cellStyle name="Style 1_Lead_Shangri-LA_Q4'12" xfId="1759" xr:uid="{11112BB8-7371-44A7-9643-9982F0B82028}"/>
    <cellStyle name="subhead" xfId="1760" xr:uid="{1B59CFFF-CA41-43E0-90B6-983FC4BD43FD}"/>
    <cellStyle name="Swiss - Style1" xfId="1761" xr:uid="{78C836E0-28AB-4F21-ACC8-B5ECB0A5C409}"/>
    <cellStyle name="Table" xfId="1762" xr:uid="{2E121303-7295-4E09-B2C8-678B28017172}"/>
    <cellStyle name="Table 2" xfId="2109" xr:uid="{35B00DD5-8591-41A2-B558-6F592A466D2C}"/>
    <cellStyle name="Table Head" xfId="1763" xr:uid="{8F33685E-896F-4D77-9BA6-A6DF5F43687D}"/>
    <cellStyle name="Table Head 2" xfId="1764" xr:uid="{9EC2652B-B2DC-46DB-9B7C-45604FB8444F}"/>
    <cellStyle name="Table Source" xfId="1765" xr:uid="{C78EC5D7-C96F-48B3-B930-FA56FEF03031}"/>
    <cellStyle name="Table Source 2" xfId="1766" xr:uid="{AB5D6688-4338-473F-A3B4-41542D507D4B}"/>
    <cellStyle name="Table Text" xfId="1767" xr:uid="{15F1177C-2ED4-4C58-9971-3C246D21E054}"/>
    <cellStyle name="Table Title" xfId="1768" xr:uid="{5E7DF65D-987B-40FB-9769-BEC4A9D1FE4C}"/>
    <cellStyle name="Table Units" xfId="1769" xr:uid="{3B4ED0FA-BC70-45CF-976F-76F2CA223602}"/>
    <cellStyle name="Table Units 2" xfId="1770" xr:uid="{BCCC03F2-F758-48D0-83DA-389DF740E0AB}"/>
    <cellStyle name="Text 1" xfId="1771" xr:uid="{9C7C3BF7-5ED6-4633-9FD7-4BC7F96F1C42}"/>
    <cellStyle name="Text 1 2" xfId="1772" xr:uid="{8E0B215D-7839-44A0-B6FF-E63A4A957ED0}"/>
    <cellStyle name="Text 2" xfId="1773" xr:uid="{73BA2A5E-F036-44BD-965B-AB1D3E81C029}"/>
    <cellStyle name="Text 2 2" xfId="1774" xr:uid="{7F188F37-5471-43B9-B2EC-B87427159DED}"/>
    <cellStyle name="Text Head 1" xfId="1775" xr:uid="{506C0362-36E5-4624-B1EE-A41B29926D1A}"/>
    <cellStyle name="Text Head 2" xfId="1776" xr:uid="{AC674CF7-1750-4946-A2CA-3E8CA3F01C16}"/>
    <cellStyle name="Text Indent 1" xfId="1777" xr:uid="{FE825A79-96F8-4627-9EE1-B40D05892756}"/>
    <cellStyle name="Text Indent 1 2" xfId="1778" xr:uid="{37129E68-FAF5-4622-ACBE-E0D6CFDDC97D}"/>
    <cellStyle name="Text Indent 2" xfId="1779" xr:uid="{9B3A5128-D6C3-4AF5-B114-F2FE466B118F}"/>
    <cellStyle name="Text Indent 2 2" xfId="1780" xr:uid="{D978DB2D-78C7-4CCA-84EC-5844DB0A45E1}"/>
    <cellStyle name="Text Indent A" xfId="1781" xr:uid="{18019E32-A022-40C5-B6D0-14174269120F}"/>
    <cellStyle name="Text Indent B" xfId="1782" xr:uid="{811B9B7E-2917-44D4-BB40-1F8EF4067B49}"/>
    <cellStyle name="Text Indent C" xfId="1783" xr:uid="{52CD3C61-6765-4BB5-B849-88851CD1BF07}"/>
    <cellStyle name="þ_x001d_ðK&amp;‚ý»&amp;{ý_x000b__x0008_n_x0008_B_x0009__x0007__x0001__x0001_" xfId="1784" xr:uid="{61DE7453-E1AC-4147-ADF2-3D5D50583DD2}"/>
    <cellStyle name="Tickmark" xfId="1785" xr:uid="{80DE5BE3-1DF9-47AB-9748-17F279EBB94D}"/>
    <cellStyle name="Times New Roman" xfId="1786" xr:uid="{35106DFB-751F-4733-84A9-24010821ADCE}"/>
    <cellStyle name="Title" xfId="42" builtinId="15" customBuiltin="1"/>
    <cellStyle name="Title 2" xfId="1788" xr:uid="{F76E3E49-2EEC-4DC4-A780-1E5C6271A946}"/>
    <cellStyle name="Title 2 2" xfId="1789" xr:uid="{6FEB6B7D-0D26-4D3E-93AF-9929FBB138CA}"/>
    <cellStyle name="Title 3" xfId="1790" xr:uid="{FD1507E2-11B0-4DC7-A9D9-57BAEA239D51}"/>
    <cellStyle name="Title 4" xfId="1791" xr:uid="{27FF0B75-F1C6-42FA-8D3D-982844A00C0B}"/>
    <cellStyle name="Title 5" xfId="1792" xr:uid="{59111C16-DBC8-4434-A549-EC60E07181F0}"/>
    <cellStyle name="Title 6" xfId="1787" xr:uid="{D57D141F-53C5-40EA-9E4D-6C03BCA981E6}"/>
    <cellStyle name="TOC 1" xfId="1793" xr:uid="{0D293F50-9E98-4039-8517-33F23A23F2F7}"/>
    <cellStyle name="TOC 2" xfId="1794" xr:uid="{614857BB-0190-4B83-9A1F-D9A35FC80AFC}"/>
    <cellStyle name="TOC 2 2" xfId="1795" xr:uid="{111E3AC9-0838-4385-8884-FA55DF57E439}"/>
    <cellStyle name="Total" xfId="43" builtinId="25" customBuiltin="1"/>
    <cellStyle name="Total 2" xfId="1797" xr:uid="{8C86E734-3D1A-4AE6-A612-271F175C8C5D}"/>
    <cellStyle name="Total 2 2" xfId="1798" xr:uid="{81A7BAE2-01DA-4A3E-9189-28C2C31B037C}"/>
    <cellStyle name="Total 2 2 2" xfId="2106" xr:uid="{C0F83CEF-1636-480E-8552-CBEE6E0CCBF0}"/>
    <cellStyle name="Total 2 3" xfId="1799" xr:uid="{81AEBECC-C5B2-4A17-ABF0-FFB764BC26DC}"/>
    <cellStyle name="Total 2 3 2" xfId="2105" xr:uid="{5F5BACBB-9B4D-4EBD-B599-4C13FDF519CF}"/>
    <cellStyle name="Total 2 4" xfId="1800" xr:uid="{83DC9CC3-4091-439E-B1BB-8ED2281681A9}"/>
    <cellStyle name="Total 2 4 2" xfId="2104" xr:uid="{A2FA566D-D663-4EB4-9010-6221AC663B89}"/>
    <cellStyle name="Total 2 5" xfId="2107" xr:uid="{B601A366-9175-4F73-963D-EDE9C67B4F3B}"/>
    <cellStyle name="Total 2_Audit adjustment" xfId="1801" xr:uid="{80D2BB1F-D909-44A2-92C2-88BAD9EF2CDF}"/>
    <cellStyle name="Total 3" xfId="1802" xr:uid="{D383D9D8-FBB6-4280-86BF-7FECBE4BA12A}"/>
    <cellStyle name="Total 3 2" xfId="1803" xr:uid="{4C54192B-F072-4823-91A3-49F7E8C43537}"/>
    <cellStyle name="Total 3 2 2" xfId="2102" xr:uid="{055372D3-30B4-4D27-9069-D04534C9C347}"/>
    <cellStyle name="Total 3 3" xfId="2103" xr:uid="{27207918-FA59-4EBB-9949-FAF5FEA3027F}"/>
    <cellStyle name="Total 3_Audit adjustment" xfId="1804" xr:uid="{4DD4AAFA-8D35-4525-BFDA-D17ED3844901}"/>
    <cellStyle name="Total 4" xfId="1805" xr:uid="{C2C1461A-58C1-469F-9D5D-347088F49994}"/>
    <cellStyle name="Total 4 2" xfId="2101" xr:uid="{6F4FD243-CC73-429D-B61B-5C5AB5E36F1C}"/>
    <cellStyle name="Total 5" xfId="1806" xr:uid="{6730D859-2802-4985-A911-C5291166A5D8}"/>
    <cellStyle name="Total 5 2" xfId="2100" xr:uid="{1E42711C-3729-4DF4-8962-4109873F486C}"/>
    <cellStyle name="Total 6" xfId="1796" xr:uid="{52F6B23E-1452-4A97-8966-0A8F4F555BAA}"/>
    <cellStyle name="Total 7" xfId="2108" xr:uid="{EC63D14E-DEBF-41BE-92A1-087F5A4331B5}"/>
    <cellStyle name="tttttt" xfId="1807" xr:uid="{70127CA0-B9F3-426F-8A09-70C0F65B6041}"/>
    <cellStyle name="Tusental_A-listan (fixad)" xfId="1808" xr:uid="{9000C3A4-DD52-42F6-A98D-45C598855716}"/>
    <cellStyle name="two" xfId="1809" xr:uid="{C44F4A42-9B5C-4043-ABD9-9F9B6A404B90}"/>
    <cellStyle name="underline" xfId="1810" xr:uid="{6C901C2A-8C2B-40BC-8B51-C996AE8418F6}"/>
    <cellStyle name="Valuta_NPV" xfId="1811" xr:uid="{C03FC56D-DB4A-4717-A802-0878FE924981}"/>
    <cellStyle name="Vehicle_Benchmark" xfId="1812" xr:uid="{B38CABD2-EE2D-464B-9A7C-456DC4CE2C72}"/>
    <cellStyle name="Version_Header" xfId="1813" xr:uid="{5CB2EC2D-4517-4E32-A8B0-DB2A41AF2692}"/>
    <cellStyle name="Volumes_Data" xfId="1814" xr:uid="{DC5AE474-B8CD-4034-B591-AF8C2ECBC1D0}"/>
    <cellStyle name="W_hrung [0]_modela~1" xfId="1815" xr:uid="{2FADA8B7-0DFF-4A70-AF78-351037C16E58}"/>
    <cellStyle name="W_hrung_modela~1" xfId="1816" xr:uid="{40703499-4318-41C3-99E4-BBDB98EE3326}"/>
    <cellStyle name="Währung [0]_B_Seg_EU" xfId="1817" xr:uid="{646C51AF-4B1B-460A-ACFD-428B9B8E7EC4}"/>
    <cellStyle name="Wahrung [0]_Summary" xfId="1818" xr:uid="{286ADA41-095D-4639-AEE3-548290B88CD8}"/>
    <cellStyle name="Währung_B_Seg_EU" xfId="1819" xr:uid="{07C5465E-B66C-4DC1-BBD1-9A7AA4B9828E}"/>
    <cellStyle name="Wahrung_Summary" xfId="1820" xr:uid="{76987C95-DF95-4DDD-AB7D-EF28DB41BFD8}"/>
    <cellStyle name="Warning Text" xfId="44" builtinId="11" customBuiltin="1"/>
    <cellStyle name="Warning Text 2" xfId="1822" xr:uid="{7B3A9A9C-CEBB-498D-BE40-7546D3C1D5B1}"/>
    <cellStyle name="Warning Text 2 2" xfId="1823" xr:uid="{4DFFF9BD-B56D-4CC7-8CEE-0D1646E5D51C}"/>
    <cellStyle name="Warning Text 2 3" xfId="1824" xr:uid="{532B2630-B292-4E26-9BA4-E06A03AD683C}"/>
    <cellStyle name="Warning Text 2 4" xfId="1825" xr:uid="{30C5692D-C873-4772-904F-AB3FD617615E}"/>
    <cellStyle name="Warning Text 2_Summary of Adjustment" xfId="1826" xr:uid="{732EBF7E-4194-4E6E-BF95-E6192FD9F2D5}"/>
    <cellStyle name="Warning Text 3" xfId="1827" xr:uid="{52599320-F235-4B4A-BE0F-656730AEEAEC}"/>
    <cellStyle name="Warning Text 3 2" xfId="1828" xr:uid="{38A8C535-FA53-4ACF-9534-810AA3945B8B}"/>
    <cellStyle name="Warning Text 4" xfId="1829" xr:uid="{1C38A588-246D-445A-A6DD-5EFB17128A43}"/>
    <cellStyle name="Warning Text 5" xfId="1830" xr:uid="{77935EB6-34D1-42EF-AD33-C1659EEBA3C9}"/>
    <cellStyle name="Warning Text 6" xfId="1821" xr:uid="{29329BFF-1DC7-4523-821A-308B86788748}"/>
    <cellStyle name="weekly" xfId="1831" xr:uid="{2A815BCA-9BBD-4D2E-8C48-526B46E9C4EE}"/>
    <cellStyle name="WHead - Style2" xfId="1832" xr:uid="{1D409B07-7C8E-42F3-8FF3-6E5CBF527E86}"/>
    <cellStyle name="W臧rung [0]_BODYM" xfId="1833" xr:uid="{83F93475-C3BD-442A-99E6-1554073E6F59}"/>
    <cellStyle name="W臧rung_BODYM" xfId="1834" xr:uid="{D351558E-95B1-432E-9048-70B114804869}"/>
    <cellStyle name="ｳfｹ0]_  Design " xfId="1835" xr:uid="{A5BCDCB6-49D6-4171-81AD-CCEC52C5E40B}"/>
    <cellStyle name="ｳfｹ  Design " xfId="1836" xr:uid="{3404AE26-E719-4C10-B8FE-26507C94F0AA}"/>
    <cellStyle name="ｳfｹ(10) Mondeo-Accord" xfId="1837" xr:uid="{956E716E-C864-44ED-965F-365AB9C15B84}"/>
    <cellStyle name="ｳfｹ(9) 115ABS-Exsior" xfId="1838" xr:uid="{EF5E1074-600E-406C-85D2-F3D5FB133C11}"/>
    <cellStyle name="ｳfｹ10HRLux-Varica" xfId="1839" xr:uid="{D0161EBB-73F3-45EC-8349-BA1DE6F45008}"/>
    <cellStyle name="ｳfｹ10PUAC-Verica" xfId="1840" xr:uid="{6727F265-8481-4015-8FD4-ED56F9F68A30}"/>
    <cellStyle name="ｳfｹ115-last" xfId="1841" xr:uid="{8C05E573-0ADC-40A8-AFCA-743DDC3A53EB}"/>
    <cellStyle name="ｳfｹ13EGI-SE" xfId="1842" xr:uid="{3F37A3FB-842B-4CB6-A35F-45CAA1D879A2}"/>
    <cellStyle name="ｳfｹ162PFT" xfId="1843" xr:uid="{890039A7-53C0-4A88-9E36-4CB0319AE42D}"/>
    <cellStyle name="ｳfｹ162-RPW" xfId="1844" xr:uid="{97F02DA5-3CD2-4EBD-A02D-9486DA48C8C8}"/>
    <cellStyle name="ｳfｹ18L Design" xfId="1845" xr:uid="{76EE3F35-E761-4391-A694-E808C9529B04}"/>
    <cellStyle name="ｳfｹ198RDMP" xfId="1846" xr:uid="{49C6DEB5-6A8B-4D11-AD30-CFF50E5E768E}"/>
    <cellStyle name="ｳfｹ2000SVP" xfId="1847" xr:uid="{362F1038-AD2A-4FEF-A073-A4B0EC7E5BB9}"/>
    <cellStyle name="ｳfｹ2016R19" xfId="1848" xr:uid="{41A03762-8396-4660-9BF8-C5E7167AA0BE}"/>
    <cellStyle name="ｳfｹ20HSV9-Delica" xfId="1849" xr:uid="{AC32E315-515A-4F23-8862-714D625229DF}"/>
    <cellStyle name="ｳfｹ20PUW-Delica" xfId="1850" xr:uid="{CFEF82BA-6A6E-4282-AAB4-FAE32094396A}"/>
    <cellStyle name="ｳfｹ22HSV9-Delica" xfId="1851" xr:uid="{2FD10CEC-3EE7-427A-807E-587DA6273F6B}"/>
    <cellStyle name="ｳfｹ22PUW-Delica" xfId="1852" xr:uid="{BC8C80E3-BFFA-4B24-992B-DD9CAF3C72FA}"/>
    <cellStyle name="ｳfｹ27-COLL1" xfId="1853" xr:uid="{798A9863-AA06-46F1-8683-4573FE806971}"/>
    <cellStyle name="ｳfｹ5+7 Per Unit" xfId="1854" xr:uid="{7F7BD5CB-22D6-44B0-9C92-AD1D61940966}"/>
    <cellStyle name="ｳfｹ57-upd" xfId="1855" xr:uid="{765E6707-16CC-48BD-8C89-051A0C91C69E}"/>
    <cellStyle name="ｳfｹ95 BP Taurus" xfId="1856" xr:uid="{430C0EA1-8BF0-48D4-931E-58BE4C385BED}"/>
    <cellStyle name="ｳfｹ95BT57-RPW" xfId="1857" xr:uid="{544A9152-CE3D-4E3E-AF72-57B496AF520F}"/>
    <cellStyle name="ｳfｹ96 Scorpio-95 Scorpio" xfId="1858" xr:uid="{9C70EB0E-F959-496D-992F-3C168FB813BD}"/>
    <cellStyle name="ｳfｹ96 Scorpio-CamryLE" xfId="1859" xr:uid="{01127CA9-33B8-45E8-BAAB-3F47B5397FF1}"/>
    <cellStyle name="ｳfｹ96 Scorpio-CamryLE (2)" xfId="1860" xr:uid="{E60EB609-A8F4-4969-810D-0F2C5D449CBC}"/>
    <cellStyle name="ｳfｹ96 Scorpio-Grey" xfId="1861" xr:uid="{16944504-A5A9-42AE-9AB5-5E0C2E741C8F}"/>
    <cellStyle name="ｳfｹ96 ScorpioH-CamryXE" xfId="1862" xr:uid="{69CF5A4A-98FC-44F1-9727-42900870A1B3}"/>
    <cellStyle name="ｳfｹ96 ScorpioH-Omega" xfId="1863" xr:uid="{AD82F7A4-DBC0-427C-B22A-B1B6B077AE7F}"/>
    <cellStyle name="ｳfｹ96 Scorpio-Omega" xfId="1864" xr:uid="{1D13E430-49D7-4011-AB18-C65DBE0955DE}"/>
    <cellStyle name="ｳfｹ97 75FL" xfId="1865" xr:uid="{637A4D75-9E99-44DA-92EF-6A24078B30FB}"/>
    <cellStyle name="ｳfｹ97 design" xfId="1866" xr:uid="{0E092D22-66FB-4C15-9E37-FA452D239521}"/>
    <cellStyle name="ｳfｹ97 design ( Relaun)" xfId="1867" xr:uid="{8C349FAC-66B0-46F2-B4B2-763CB3C2515B}"/>
    <cellStyle name="ｳfｹ97 Design(Value)" xfId="1868" xr:uid="{B6B57AE7-8B36-41C0-968F-5A9A2A22C046}"/>
    <cellStyle name="ｳfｹ97 MSC Design" xfId="1869" xr:uid="{4B65E366-3ED7-486C-939F-CC56BEA44512}"/>
    <cellStyle name="ｳfｹ98 BT57" xfId="1870" xr:uid="{56F2C9F9-2AD5-405E-BEAB-CC88D1315AF1}"/>
    <cellStyle name="ｳfｹ98 design" xfId="1871" xr:uid="{ECE69C3D-10AA-43E4-BA12-79AECFFD542B}"/>
    <cellStyle name="ｳfｹ98 design  " xfId="1872" xr:uid="{88FCDB8E-3DC1-4414-8767-0DD0F85D35F1}"/>
    <cellStyle name="ｳfｹ98 MY Design" xfId="1873" xr:uid="{A89B054C-67B4-402F-8F56-CCA7B7C0CA95}"/>
    <cellStyle name="ｳfｹ98july" xfId="1874" xr:uid="{5EC51EF9-DA8F-41A0-837A-708E44979DB4}"/>
    <cellStyle name="ｳfｹ99MY" xfId="1875" xr:uid="{1639E677-105A-4402-B0B7-70E5CDC6C169}"/>
    <cellStyle name="ｳfｹA-allocated" xfId="1876" xr:uid="{DBD8CA21-86B0-4B12-BAE9-C040D936D52B}"/>
    <cellStyle name="ｳfｹABS Airbag" xfId="1877" xr:uid="{6A589C28-B47B-4AFC-8F0C-054C6D14B10B}"/>
    <cellStyle name="ｳfｹAdded Spec" xfId="1878" xr:uid="{233C9FE6-90F2-4044-A21C-E822470D41CC}"/>
    <cellStyle name="ｳfｹanayoy" xfId="1879" xr:uid="{99958E3B-90F0-4208-8163-8C36A8418E55}"/>
    <cellStyle name="ｳfｹAUG0597A" xfId="1880" xr:uid="{C842E989-A5E4-4FBF-B00A-CE62DFD26AE1}"/>
    <cellStyle name="ｳfｹB17CORSA" xfId="1881" xr:uid="{83920FD4-7717-4197-9963-3F7F9A49AA36}"/>
    <cellStyle name="ｳfｹBack up" xfId="1882" xr:uid="{F318D685-D759-4CF8-B90F-B23C5C52131C}"/>
    <cellStyle name="ｳfｹBILLING1" xfId="1883" xr:uid="{7BCE0453-808C-4B1F-B93E-D0015CBC1967}"/>
    <cellStyle name="ｳfｹBT57" xfId="1884" xr:uid="{563A197E-3EF8-4AC8-AD15-C5DCB901DBD1}"/>
    <cellStyle name="ｳfｹBT57HBvsMarch " xfId="1885" xr:uid="{00F27B52-9ADE-4FBF-B8B3-C4E12F6C5970}"/>
    <cellStyle name="ｳfｹBT57HBvsMarch  (M)" xfId="1886" xr:uid="{F9DF5146-77BE-4A7B-AE2E-A2CB502DEEAB}"/>
    <cellStyle name="ｳfｹBT57NBvsMarch" xfId="1887" xr:uid="{3CE95ABC-FFC0-473C-B378-25D80AEE963C}"/>
    <cellStyle name="ｳfｹBT57NBvsMarch (M)" xfId="1888" xr:uid="{A020F241-2F0E-4805-8F88-6727A9CB75A4}"/>
    <cellStyle name="ｳfｹC206 AMIM 103 ITEMS re101600" xfId="1889" xr:uid="{67FF6166-DA71-4588-A902-B977F85EABA4}"/>
    <cellStyle name="ｳfｹC206 Checking" xfId="1890" xr:uid="{C98B96A3-0BC6-4E4B-8CDA-D0ABA4F5B1FD}"/>
    <cellStyle name="ｳfｹC206Export" xfId="1891" xr:uid="{DA17C63E-EE61-4D0B-AA69-2C1A04AAD791}"/>
    <cellStyle name="ｳfｹC206thailand" xfId="1892" xr:uid="{A6BF3928-808C-4391-A1BE-FC70551D1B98}"/>
    <cellStyle name="ｳfｹC206twn" xfId="1893" xr:uid="{090C2585-1781-4FCE-9130-C3A61BF3951D}"/>
    <cellStyle name="ｳfｹC206twn(708)" xfId="1894" xr:uid="{A81C4C32-481E-496C-9295-03A0ADFA59CF}"/>
    <cellStyle name="ｳfｹC224(ORIGINAL-AUG)" xfId="1895" xr:uid="{5B5B371B-4C89-48C1-8C50-1F04A293BEC5}"/>
    <cellStyle name="ｳfｹCam2.2" xfId="1896" xr:uid="{428E82E2-1856-409C-BCF4-BD03927839BA}"/>
    <cellStyle name="ｳfｹCDT115" xfId="1897" xr:uid="{3725A991-3A45-496E-AECE-342DC65C90FC}"/>
    <cellStyle name="ｳfｹCDT31-SVO" xfId="1898" xr:uid="{59072A9F-FB13-4F8B-A226-89603F5ADF94}"/>
    <cellStyle name="ｳfｹCDW162" xfId="1899" xr:uid="{62CF6B89-053E-4B52-BB98-DA0F3FAFD4BF}"/>
    <cellStyle name="ｳfｹchart" xfId="1900" xr:uid="{CDC8F474-BF0A-4737-965F-A3173A1C5A40}"/>
    <cellStyle name="ｳfｹCOGLX-GDA" xfId="1901" xr:uid="{A73E960D-568D-447E-9F4A-D505617E975B}"/>
    <cellStyle name="ｳfｹCO-SD" xfId="1902" xr:uid="{06588205-824B-4A35-94C6-3AB6B3E19E92}"/>
    <cellStyle name="ｳfｹCost Recovery" xfId="1903" xr:uid="{05D6022A-A13C-4EF4-987F-A2F3BA69F4FE}"/>
    <cellStyle name="ｳfｹcost recovery  (2)" xfId="1904" xr:uid="{6C82B718-C81F-4C25-9C2E-9091ED787710}"/>
    <cellStyle name="ｳfｹcost recovery (2)" xfId="1905" xr:uid="{E27526DB-FADF-4427-A7A9-7A7102B62130}"/>
    <cellStyle name="ｳfｹcost recovery_1" xfId="1906" xr:uid="{0D25311F-3142-4995-B1A1-1DE6954D1584}"/>
    <cellStyle name="ｳfｹCT75" xfId="1907" xr:uid="{E1BEC6F0-6DE9-48A7-84D0-906B5534C497}"/>
    <cellStyle name="ｳfｹCT75 (2)" xfId="1908" xr:uid="{DC46626C-2B43-4833-9B2B-56FF1ABF4A98}"/>
    <cellStyle name="ｳfｹCT75 BP Update" xfId="1909" xr:uid="{26212AD8-30A1-4941-BDD3-B0CF3F9B96DF}"/>
    <cellStyle name="ｳfｹCT75 minor change" xfId="1910" xr:uid="{A6F714FB-B129-458E-A939-327D02056BED}"/>
    <cellStyle name="ｳfｹCT75 Value" xfId="1911" xr:uid="{DCD853B9-AC56-4FBE-861D-FC4A3CA019A8}"/>
    <cellStyle name="ｳfｹCT75_1" xfId="1912" xr:uid="{7A007AEC-B6F5-4E24-85F8-5B4B5E0237D9}"/>
    <cellStyle name="ｳfｹCT75pu" xfId="1913" xr:uid="{0035DAC8-1F68-4CE5-AC64-FFF12110AA9D}"/>
    <cellStyle name="ｳfｹdesign" xfId="1914" xr:uid="{012A1DC4-ACE9-440E-99DC-6111FC5A05E0}"/>
    <cellStyle name="ｳfｹdesign " xfId="1915" xr:uid="{689F8574-8668-43CF-8A8F-492F4FC07E77}"/>
    <cellStyle name="ｳfｹdesign (2)" xfId="1916" xr:uid="{31AB01A8-9D18-49AD-AADD-016815A5E09A}"/>
    <cellStyle name="ｳfｹDesign Cost" xfId="1917" xr:uid="{E753C87A-1F40-4C9D-B5FC-A69F34667BE3}"/>
    <cellStyle name="ｳfｹDesign Engine" xfId="1918" xr:uid="{36D15F31-7EC0-4959-9B52-24FAF7CF8B13}"/>
    <cellStyle name="ｳfｹDesign_1" xfId="1919" xr:uid="{A54241A8-BB82-4E67-995F-F16335DCA951}"/>
    <cellStyle name="ｳfｹDEW98" xfId="1920" xr:uid="{75482C56-7E19-482B-9AEE-2C14041AFEA0}"/>
    <cellStyle name="ｳfｹE18PW201" xfId="1921" xr:uid="{6ECAFC2F-CEBB-4860-85EA-ABAA457539EC}"/>
    <cellStyle name="ｳfｹE20DEL1" xfId="1922" xr:uid="{0C8E3898-73F4-43CA-BE49-04E49F0E3114}"/>
    <cellStyle name="ｳfｹE22PUDE1" xfId="1923" xr:uid="{B95ADCE3-F639-4DE4-B36F-2507CC3D3B83}"/>
    <cellStyle name="ｳfｹEAO" xfId="1924" xr:uid="{44BCE5CD-5811-4AC5-8A5D-CDAE0A497CDD}"/>
    <cellStyle name="ｳfｹEII (upgarade)" xfId="1925" xr:uid="{3CECF00D-DA16-486D-ABD2-C24ACF308FF6}"/>
    <cellStyle name="ｳfｹEII Eco. Profit" xfId="1926" xr:uid="{F5F5A355-7E8C-4188-ABEB-CEF6B7E8D182}"/>
    <cellStyle name="ｳfｹEII(cost recovery)" xfId="1927" xr:uid="{D85EB2EA-BF5C-45BB-8E43-843341853C75}"/>
    <cellStyle name="ｳfｹEnco. profit" xfId="1928" xr:uid="{E972BCFF-373A-4C6A-BA5E-BBCFE86D4ECD}"/>
    <cellStyle name="ｳfｹEnco. profit (2)" xfId="1929" xr:uid="{938C3488-61DC-499D-82E2-7D6AE5E96778}"/>
    <cellStyle name="ｳfｹENGINEU" xfId="1930" xr:uid="{3BEAB109-3B45-4356-9C62-113CBC061EB3}"/>
    <cellStyle name="ｳfｹExplanation" xfId="1931" xr:uid="{9FECDD16-1B0B-44B1-A4D2-71D2362483D9}"/>
    <cellStyle name="ｳfｹExport(714)" xfId="1932" xr:uid="{DF19CA3A-4384-410B-8E1E-A1A5A9252D85}"/>
    <cellStyle name="ｳfｹFACELIFT" xfId="1933" xr:uid="{D154C1B3-D936-48FE-B3A1-B3B93A6E5A62}"/>
    <cellStyle name="ｳfｹF-allocated" xfId="1934" xr:uid="{3E9089B5-C9B7-4485-8E64-10DFFAD24F0F}"/>
    <cellStyle name="ｳfｹFin summary" xfId="1935" xr:uid="{2C637530-2058-4016-89BA-572791232BCA}"/>
    <cellStyle name="ｳfｹFinancial Summary" xfId="1936" xr:uid="{1633D81C-F50A-4500-AC20-6F2C9666D4A6}"/>
    <cellStyle name="ｳfｹFLH0020 (3)" xfId="1937" xr:uid="{49716371-F165-4AF2-9763-BF355EF4B211}"/>
    <cellStyle name="ｳfｹFLHPA" xfId="1938" xr:uid="{B7A15EEA-EA1A-4A63-85C6-FC69BC33F0C4}"/>
    <cellStyle name="ｳfｹGLCAMH94" xfId="1939" xr:uid="{4FD9D8CF-8B77-4B63-822E-3672712681F8}"/>
    <cellStyle name="ｳfｹGLIMARC" xfId="1940" xr:uid="{409A39D2-EDA0-4ED1-BA75-6CA5C1E5BCA0}"/>
    <cellStyle name="ｳfｹGLSCAM94" xfId="1941" xr:uid="{4C3B21E8-44FF-49F5-B53F-1AE9F5D80AEA}"/>
    <cellStyle name="ｳfｹGLXMARC" xfId="1942" xr:uid="{EBE1F06D-EE7B-4452-985B-BC9F8227FD31}"/>
    <cellStyle name="ｳfｹHDELLPS1" xfId="1943" xr:uid="{1ECA1FCA-6370-47E7-9ADA-A92757AD9509}"/>
    <cellStyle name="ｳfｹInvestment" xfId="1944" xr:uid="{AFA38B48-82D3-4966-8950-C922054EA18A}"/>
    <cellStyle name="ｳfｹInvestment (Self-help)" xfId="1945" xr:uid="{0DBF455C-22D2-41EC-B256-DC18FBF35DAC}"/>
    <cellStyle name="ｳfｹInvestment_cost recovery" xfId="1946" xr:uid="{E7221A4A-F621-44EA-9065-BA0959BA4855}"/>
    <cellStyle name="ｳfｹKonoABS" xfId="1947" xr:uid="{0C9CFB5C-B8F3-4582-9769-CF9FBDD27070}"/>
    <cellStyle name="ｳfｹM20Sup" xfId="1948" xr:uid="{5861B3B8-4D44-4C26-A77D-C82239A51C44}"/>
    <cellStyle name="ｳfｹMay 95 (4)" xfId="1949" xr:uid="{DB2E092A-158D-4113-B780-930023F46463}"/>
    <cellStyle name="ｳfｹMemo (5)" xfId="1950" xr:uid="{0A51A2CB-C12B-4A55-A4B4-9F16088BFF60}"/>
    <cellStyle name="ｳfｹMondeo" xfId="1951" xr:uid="{CA29B878-CA80-4708-B1C8-C79B1823230A}"/>
    <cellStyle name="ｳfｹMondeo CKD" xfId="1952" xr:uid="{C3C327AD-DFBE-45C4-9CD0-F1B60F3CA6DC}"/>
    <cellStyle name="ｳfｹMon-Exsior" xfId="1953" xr:uid="{3C0D09F9-FC1B-46AE-948E-FB7834D023F6}"/>
    <cellStyle name="ｳfｹNBA-GLA" xfId="1954" xr:uid="{856ECF5F-9AFF-4693-817E-DEFFE7BD44B8}"/>
    <cellStyle name="ｳfｹNBA-LXIA" xfId="1955" xr:uid="{AB3CE08F-C6DF-45DB-85BF-C793C7857F3A}"/>
    <cellStyle name="ｳfｹNB-ASTRA" xfId="1956" xr:uid="{095CA2D7-8F6D-44A4-B0EB-76AC92E4978A}"/>
    <cellStyle name="ｳfｹNBGLASOC" xfId="1957" xr:uid="{8009F1B8-7D68-4B15-BBDA-769F38D53731}"/>
    <cellStyle name="ｳfｹNBLANCER" xfId="1958" xr:uid="{F76642B6-4E20-480C-B325-25D2F81BA533}"/>
    <cellStyle name="ｳfｹNBMarch" xfId="1959" xr:uid="{3F756096-FAC8-42C4-8F70-1C600A46FA19}"/>
    <cellStyle name="ｳfｹNBSocial" xfId="1960" xr:uid="{03E8F008-C643-4499-9B08-11132B1F0F0A}"/>
    <cellStyle name="ｳfｹNBvsMarch" xfId="1961" xr:uid="{9F187C66-76BB-4097-B449-E1248AE86582}"/>
    <cellStyle name="ｳfｹPacking Cost" xfId="1962" xr:uid="{A407DFBA-5E37-40B0-AF4B-ECCA03C62FFA}"/>
    <cellStyle name="ｳfｹPer Unit" xfId="1963" xr:uid="{D6A88230-5328-46C1-8175-9364355EEB2A}"/>
    <cellStyle name="ｳfｹPer Unit " xfId="1964" xr:uid="{5B9EF7ED-3C40-4CA0-84F4-ED8145C6E6D2}"/>
    <cellStyle name="ｳfｹPer Unit_Bongo Per Unit " xfId="1965" xr:uid="{58478AEB-8B40-4BB0-B374-72FD265E6594}"/>
    <cellStyle name="ｳfｹpftsheet" xfId="1966" xr:uid="{ADD464E4-7BA6-44DB-919F-1E0C437CF938}"/>
    <cellStyle name="ｳfｹP-LUXVA1" xfId="1967" xr:uid="{33C43C42-DFE4-4414-901D-309C95BABEA5}"/>
    <cellStyle name="ｳfｹP-PUVAR1" xfId="1968" xr:uid="{970E3493-7F75-4B60-AEC6-6A7705B78322}"/>
    <cellStyle name="ｳfｹPresent (1)" xfId="1969" xr:uid="{3D62C8D4-C011-4CB1-8682-EC690B3A88B3}"/>
    <cellStyle name="ｳfｹPrice" xfId="1970" xr:uid="{30FC31C8-DB9F-4CFA-9CC8-96EB6BCA21B7}"/>
    <cellStyle name="ｳfｹPRICE (2)" xfId="1971" xr:uid="{41F4D261-8571-4EB9-9AFE-06E8669C96F7}"/>
    <cellStyle name="ｳfｹPrice 2.0" xfId="1972" xr:uid="{71F0FCCF-BB26-40B6-9FE2-26D1F161F30A}"/>
    <cellStyle name="ｳfｹPricelist" xfId="1973" xr:uid="{DF54D292-B6F0-4CD6-AA36-FCCF9858CE18}"/>
    <cellStyle name="ｳfｹProgram" xfId="1974" xr:uid="{36C8A67B-E48A-4B73-A388-BEA7C6A76FA0}"/>
    <cellStyle name="ｳfｹPronto (upgrade)" xfId="1975" xr:uid="{7E7CC3B4-C2F1-4F94-BCB3-2AD2E1554E8B}"/>
    <cellStyle name="ｳfｹPronto Eco. Profit" xfId="1976" xr:uid="{C25E8662-1DC3-4F65-98D9-FEB652A51144}"/>
    <cellStyle name="ｳfｹPronto Upg" xfId="1977" xr:uid="{F931F8DF-8065-42BE-89F9-C1B7450E7D25}"/>
    <cellStyle name="ｳfｹPT - Pg. 5" xfId="1978" xr:uid="{EF007AA4-0BEB-46B4-81F8-8DDA9DF494D8}"/>
    <cellStyle name="ｳfｹPU-Aug" xfId="1979" xr:uid="{65648775-BE6D-4E00-B285-201E04D844B5}"/>
    <cellStyle name="ｳfｹPUTAURUS" xfId="1980" xr:uid="{F8864F32-19B4-4798-BBB7-A150D2926A0E}"/>
    <cellStyle name="ｳfｹREMSC8" xfId="1981" xr:uid="{9674DEF2-F377-4282-B946-E4E7538B774C}"/>
    <cellStyle name="ｳfｹRetailprice" xfId="1982" xr:uid="{6CB41BA0-CC8F-4C9B-B93E-0B6D9AE9A825}"/>
    <cellStyle name="ｳfｹRP-walk" xfId="1983" xr:uid="{F6BDFD02-B2AD-4090-B1F5-604E28FC054B}"/>
    <cellStyle name="ｳfｹRSw" xfId="1984" xr:uid="{51A9509D-916E-4727-9C2B-3D22E5142473}"/>
    <cellStyle name="ｳfｹS1-PU (2)" xfId="1985" xr:uid="{689EE803-6E7B-4FDF-A49A-BE4F33E1D8AE}"/>
    <cellStyle name="ｳfｹselfhe" xfId="1986" xr:uid="{4FC9EBCC-9D11-459F-A7DF-C3C322D03313}"/>
    <cellStyle name="ｳfｹSheet1" xfId="1987" xr:uid="{CCB21B5F-CFD7-4100-8A6E-38C230896438}"/>
    <cellStyle name="ｳfｹSheet1 (2)" xfId="1988" xr:uid="{6B058446-31B0-4109-BF39-8027DDB3DA96}"/>
    <cellStyle name="ｳfｹSheet1 (3)" xfId="1989" xr:uid="{069D0DE5-32E5-4D9A-85E5-EF31064E2FD6}"/>
    <cellStyle name="ｳfｹSheet2" xfId="1990" xr:uid="{C38D5484-F144-4DA7-8188-8BD62D3FFED3}"/>
    <cellStyle name="ｳfｹSheet3" xfId="1991" xr:uid="{C8C9405B-FD31-4E74-8C78-1C4C4D66D231}"/>
    <cellStyle name="ｳfｹSpec" xfId="1992" xr:uid="{EFB24A15-85D2-4A2E-8B3C-9056CEE40025}"/>
    <cellStyle name="ｳfｹSUM" xfId="1993" xr:uid="{E2C310C1-4882-4845-A35D-AD85A89E4A58}"/>
    <cellStyle name="ｳfｹSummary 4.0 (2)" xfId="1994" xr:uid="{6D86EE86-0DD8-4CA7-BDB1-00F09C9A6799}"/>
    <cellStyle name="ｳfｹTA-CAM3" xfId="1995" xr:uid="{3BF152F3-D5FF-48E1-BB87-80CF4B19C23F}"/>
    <cellStyle name="ｳfｹTAUCONC1" xfId="1996" xr:uid="{9E67D34B-95BC-45EC-93F2-0CE1808D9952}"/>
    <cellStyle name="ｳfｹTELSTAR" xfId="1997" xr:uid="{7CBABE45-E11F-41F6-A590-BF58E8295700}"/>
    <cellStyle name="ｳfｹTelstar (2)" xfId="1998" xr:uid="{7011B449-8D23-483B-8E69-2EAEA9358EB5}"/>
    <cellStyle name="ｳfｹTelstar_1" xfId="1999" xr:uid="{5EB786A9-D1F0-4F51-AEFB-4DC86C94DD31}"/>
    <cellStyle name="ｳfｹTotal Design" xfId="2000" xr:uid="{AA00A3A6-E25C-469D-B2CC-22C60064EF7F}"/>
    <cellStyle name="ｳfｹTotal Design (2)" xfId="2001" xr:uid="{25ACB772-A61C-4338-B509-01E2C79E7DF8}"/>
    <cellStyle name="ｳfｹUpdate Alt4 (Cost)" xfId="2002" xr:uid="{1CE4E47A-9C43-4FD3-9FA9-976DB48B65C1}"/>
    <cellStyle name="ｳfｹV9-VAGL" xfId="2003" xr:uid="{AEBC86FD-BD3A-453A-9B76-76411C850E34}"/>
    <cellStyle name="ｳfｹVolume" xfId="2004" xr:uid="{D01D10E3-7B19-4202-A1BF-69BB061CEBB9}"/>
    <cellStyle name="ｳfｹvs program (2)" xfId="2005" xr:uid="{99168C90-5AAF-4AC6-9AA0-AD63626FF5CC}"/>
    <cellStyle name="ｳfｹvs program (3)" xfId="2006" xr:uid="{E4E7020C-5CF9-45D4-AE27-47C365682F31}"/>
    <cellStyle name="ｳfｹvs.Mar" xfId="2007" xr:uid="{E3746E03-FE34-4AA3-8762-509A36BBD4DF}"/>
    <cellStyle name="ｳfｹVsProgram" xfId="2008" xr:uid="{607FA6B1-8A69-487D-9DE6-B855DDF95FAE}"/>
    <cellStyle name="ｳfｹWith Action" xfId="2009" xr:uid="{F81D39BD-7EC6-4F01-BF0F-52FFA179F140}"/>
    <cellStyle name="ｶWｳsｵｲ" xfId="2010" xr:uid="{1B830C6D-06F8-4C7A-A341-2BB52E0C62CA}"/>
    <cellStyle name="ﾀHｫ皙ｺｶWｳsｵｲ" xfId="2011" xr:uid="{9E2E3358-CC55-4FEA-9E6F-85CC197B5622}"/>
    <cellStyle name="ハイパーリンク" xfId="2012" xr:uid="{9AB18D76-1EF4-43FF-A50D-D79E06DB6084}"/>
    <cellStyle name="เครื่องหมายจุลภาค [0]_ASSETS" xfId="2013" xr:uid="{13F88182-B8DF-45F8-BD41-7BA3B0E5969C}"/>
    <cellStyle name="เครื่องหมายจุลภาค 10" xfId="2014" xr:uid="{A6B60A36-3129-42B7-81E4-20F75621CC5B}"/>
    <cellStyle name="เครื่องหมายจุลภาค 11" xfId="2015" xr:uid="{23312A83-2F20-4F4E-85B5-10704841B3D0}"/>
    <cellStyle name="เครื่องหมายจุลภาค 2" xfId="2016" xr:uid="{3C6101A5-3036-450D-A860-ADA78C298113}"/>
    <cellStyle name="เครื่องหมายจุลภาค 2 2" xfId="2017" xr:uid="{B8464EB4-DFD8-4234-A62F-D1F0C020AB45}"/>
    <cellStyle name="เครื่องหมายจุลภาค 2 3" xfId="2018" xr:uid="{A16CA543-9DF3-42C3-AAB7-9BA270C0FF3D}"/>
    <cellStyle name="เครื่องหมายจุลภาค 3" xfId="2019" xr:uid="{8D40803C-99B6-428D-A752-8A16E8A7E2D4}"/>
    <cellStyle name="เครื่องหมายจุลภาค 4" xfId="2020" xr:uid="{CC521B73-56CB-4043-9E4E-269CCEFF4CFE}"/>
    <cellStyle name="เครื่องหมายจุลภาค 4 2" xfId="2021" xr:uid="{315C2D43-33F8-4757-A04B-9401374EA309}"/>
    <cellStyle name="เครื่องหมายจุลภาค 5" xfId="2022" xr:uid="{B474E849-A36D-43D5-8A03-21B6C0E6E3F9}"/>
    <cellStyle name="เครื่องหมายจุลภาค 6" xfId="2023" xr:uid="{48145FEC-B50F-4F6A-AB62-BA959A782223}"/>
    <cellStyle name="เครื่องหมายจุลภาค 6 2" xfId="2024" xr:uid="{FD992140-FF61-4414-AA0E-6355580899D9}"/>
    <cellStyle name="เครื่องหมายจุลภาค 7" xfId="2025" xr:uid="{1AB4C8E5-71B3-4922-9225-E84B594E82DF}"/>
    <cellStyle name="เครื่องหมายจุลภาค 8" xfId="2026" xr:uid="{107C933C-4D2D-4C14-90E3-41CB68868E9C}"/>
    <cellStyle name="เครื่องหมายจุลภาค 9" xfId="2027" xr:uid="{BBFD106C-2BF5-415C-BBDE-71FEECB60DA1}"/>
    <cellStyle name="เครื่องหมายจุลภาค 9 2" xfId="2028" xr:uid="{2EF0D821-6422-46A2-A88B-71CA96D8619D}"/>
    <cellStyle name="เครื่องหมายจุลภาค 9 3" xfId="2029" xr:uid="{AA442B3B-43F7-4BC5-9541-5D46924E9076}"/>
    <cellStyle name="เครื่องหมายจุลภาค 9 4" xfId="2030" xr:uid="{90C6AA70-0E84-48F2-A9E0-A35678EDD0EA}"/>
    <cellStyle name="เครื่องหมายจุลภาค 9_Aging AP_Dec_10" xfId="2031" xr:uid="{82C4F6A7-5871-46A3-B5B1-AE68140966C8}"/>
    <cellStyle name="เครื่องหมายจุลภาค_001K-1,2,3" xfId="2032" xr:uid="{796E8485-36CD-4070-A057-140E6D0047E3}"/>
    <cellStyle name="เครื่องหมายสกุลเงิน [0]_ASSETS" xfId="2033" xr:uid="{310D7426-3729-47DA-A1E0-60061B8AEE10}"/>
    <cellStyle name="เครื่องหมายสกุลเงิน_ASSETS" xfId="2034" xr:uid="{B2529004-9A33-4E85-9715-2CA5FCBBD520}"/>
    <cellStyle name="เชื่อมโยงหลายมิติ" xfId="2035" xr:uid="{850F295C-CD10-4D6D-8007-5E6A5425B5D0}"/>
    <cellStyle name="เปอร์เซ็นต์ 2" xfId="2036" xr:uid="{59C92BB2-D975-4606-8D36-F50D3275C669}"/>
    <cellStyle name="เปอร์เซ็นต์ 2 2" xfId="2037" xr:uid="{6D635091-9BAD-4A5A-8114-E169F8C36B1B}"/>
    <cellStyle name="เปอร์เซ็นต์ 3" xfId="2038" xr:uid="{69F37FE5-E725-4303-A827-8D9CDEEBE39A}"/>
    <cellStyle name="เปอร์เซ็นต์ 4" xfId="2039" xr:uid="{9444251A-406B-47F4-9A1C-7755BAA68D75}"/>
    <cellStyle name="ค@ฏ๋_1111D2111DQ2" xfId="2040" xr:uid="{32D56CD5-891B-4BCD-B4EC-088B9324E810}"/>
    <cellStyle name="คdคภฆ์[0]_1111D2111DQ2" xfId="2041" xr:uid="{19D71A11-0E89-40D8-A0A1-9BE85388D99C}"/>
    <cellStyle name="คdคภฆ์_1111D2111DQ1" xfId="2042" xr:uid="{4F2A8CEC-2675-4668-8FB3-6CE00B99E8D5}"/>
    <cellStyle name="ณfน๔ [0]_Book1" xfId="2043" xr:uid="{3785808B-B071-4BFA-816C-3293CCE3FE76}"/>
    <cellStyle name="ณfน๔_Book1" xfId="2044" xr:uid="{4035AECB-9600-4259-8A4B-5D2913074322}"/>
    <cellStyle name="ตามการเชื่อมโยงหลายมิติ" xfId="2045" xr:uid="{EED7CD60-3F2A-41DA-AAE9-73F9F043E3C9}"/>
    <cellStyle name="น้บะภฒ_95" xfId="2046" xr:uid="{C1A101C8-08D2-4A35-8992-92FC5DF3BDA2}"/>
    <cellStyle name="ปกติ 2" xfId="2047" xr:uid="{E4DC1FB0-6D02-4269-BE96-02556C2E338C}"/>
    <cellStyle name="ปกติ 2 2" xfId="2048" xr:uid="{5C58F4D7-158A-412E-A94D-E015F1B7F3CA}"/>
    <cellStyle name="ปกติ 2_100-10" xfId="2049" xr:uid="{3C76EA1D-5730-4FCD-BA42-792D2AD6B02F}"/>
    <cellStyle name="ปกติ 22" xfId="67" xr:uid="{B4D19024-BBEF-47C5-AB76-4AAFD327BD65}"/>
    <cellStyle name="ปกติ 3" xfId="2050" xr:uid="{11A192F2-1E20-44EF-A0AE-3293B33A82B3}"/>
    <cellStyle name="ปกติ 3 2" xfId="2051" xr:uid="{5B16162E-0B37-4246-8432-9CEC0961FC75}"/>
    <cellStyle name="ปกติ 3_14-2-03" xfId="2052" xr:uid="{97C1A1D8-D3C2-4E2F-A94D-A6B7AF3D41C2}"/>
    <cellStyle name="ปกติ 4" xfId="2053" xr:uid="{9A09C5BA-005A-461D-BCC1-781230AA7466}"/>
    <cellStyle name="ปกติ 4 2" xfId="2054" xr:uid="{BDFE6142-3298-426D-9FA0-6651EF372316}"/>
    <cellStyle name="ปกติ 4_Aging AP_Dec_10" xfId="2055" xr:uid="{49D3AC81-991E-4FDA-9580-2FBE03293F82}"/>
    <cellStyle name="ปกติ 5" xfId="2056" xr:uid="{8DBEF47A-9186-48F3-B426-02942E7A1B6C}"/>
    <cellStyle name="ปกติ 6" xfId="2057" xr:uid="{EFE138EB-583F-4235-94AE-0D9B45977929}"/>
    <cellStyle name="ปกติ_03-2000" xfId="2058" xr:uid="{43F9577D-817D-4BB3-93D8-7B8C2F398D3C}"/>
    <cellStyle name="ฤธถ [0]_0e82ylkxXsZu0YORaMwizTk2E" xfId="2059" xr:uid="{6D52E7B1-BE5B-4160-BBB9-AC4C21EDBD2C}"/>
    <cellStyle name="ฤธถ_0e82ylkxXsZu0YORaMwizTk2E" xfId="2060" xr:uid="{D934645A-FBD2-4ACE-938D-A1CD2A31BE71}"/>
    <cellStyle name="ล_x000b_ศญ_ฝลฐๆฟตม๖วฅ" xfId="2061" xr:uid="{06F9B863-3EC4-40C1-BED4-B4849745F96C}"/>
    <cellStyle name="ล๋ศญ [0]_0e82ylkxXsZu0YORaMwizTk2E" xfId="2062" xr:uid="{8C90C676-F10A-48A1-8529-8621D78BD265}"/>
    <cellStyle name="ล๋ศญ_0e82ylkxXsZu0YORaMwizTk2E" xfId="2063" xr:uid="{BBFFAC4E-EBA5-457A-AA6B-371DBE67C8A7}"/>
    <cellStyle name="ลักษณะ 1" xfId="2064" xr:uid="{03C78D78-D11A-47C4-B094-128634F364F3}"/>
    <cellStyle name="ลักษณะ 1 2" xfId="2065" xr:uid="{96700D80-2DA1-4DAC-A991-420D07960BAA}"/>
    <cellStyle name="ลักษณะ 1 3" xfId="2066" xr:uid="{B6CCAB1D-3497-48D6-8155-B18217DE6C22}"/>
    <cellStyle name="ลักษณะ 1 4" xfId="2067" xr:uid="{53AC9518-44F8-4CE8-9ADB-E73BCD7B5F07}"/>
    <cellStyle name="ลักษณะ 1_Lead_Shangri-LA_Q4'12" xfId="2068" xr:uid="{66DA9701-0F26-4BC5-9DA9-C3FF58430FA9}"/>
    <cellStyle name="วฅมุ_4ฟ๙ฝวภ๛" xfId="2069" xr:uid="{6C7A1DF6-0FA3-4E2B-B3F4-567AB9733DAA}"/>
    <cellStyle name="一般_600-6" xfId="2070" xr:uid="{447FD761-3637-4F82-B264-B3FD5C607E9E}"/>
    <cellStyle name="千位分隔_Lqarsalary07" xfId="2071" xr:uid="{AD716EF7-20A0-4930-834B-7D06AFAD4229}"/>
    <cellStyle name="千分位[0]_JV-1" xfId="2072" xr:uid="{468BAFE4-ECF6-4E3F-9E45-A27382445DF7}"/>
    <cellStyle name="千分位_cable-original" xfId="2073" xr:uid="{022D28C8-7E25-4371-88D5-9DEB6F04614A}"/>
    <cellStyle name="審吹h" xfId="2074" xr:uid="{F958EFD5-93D8-4884-99D1-A06779B07840}"/>
    <cellStyle name="小数点1桁" xfId="2075" xr:uid="{A8A89737-0A29-4C8C-9BC0-3D82C4D2EFF6}"/>
    <cellStyle name="常规_Book2" xfId="2076" xr:uid="{BC270C8F-0F55-4607-817D-3278334D280D}"/>
    <cellStyle name="整数" xfId="2077" xr:uid="{8665D2F8-8002-4C3C-865D-8D5298FDDEBB}"/>
    <cellStyle name="桁区切り [0.00]_Consolidated Ford- 2005" xfId="2078" xr:uid="{E4C13413-8885-463E-8303-76684256D3A8}"/>
    <cellStyle name="桁区切り_4x4 profit issue.(Feb'00 Act)200000327B1" xfId="2079" xr:uid="{F8FE3737-036A-4768-8282-7D7D142C8BF4}"/>
    <cellStyle name="標準_SA12C4001" xfId="2080" xr:uid="{C8056CF2-89C8-442C-A4BB-564DC69192A2}"/>
    <cellStyle name="標準KM00" xfId="2081" xr:uid="{9031746D-8AD2-4E49-BEA2-146A16CFF1B0}"/>
    <cellStyle name="標準KM01" xfId="2082" xr:uid="{6A5524A7-2321-4400-87CF-65C8921C4F1F}"/>
    <cellStyle name="標準KM02" xfId="2083" xr:uid="{8BEE1BFC-61D9-4A96-8F83-EB0E4D710E7A}"/>
    <cellStyle name="潤ﾊ吹h“_1?…" xfId="2084" xr:uid="{E5CE921B-8914-4751-AAE8-4FF14057AEC3}"/>
    <cellStyle name="脱浦 [0.00]_・格梶L度" xfId="2085" xr:uid="{1C121678-BB27-4513-8C80-9C585DDB0826}"/>
    <cellStyle name="脱浦_・格梶L度" xfId="2086" xr:uid="{77ADB24F-8ECE-459E-9E21-F89FABC3E457}"/>
    <cellStyle name="表旨巧・・ハイパーリンク" xfId="2087" xr:uid="{D682E6B2-2812-4375-B4C5-DB28A8322FA2}"/>
    <cellStyle name="貨幣[0]_  Design " xfId="2088" xr:uid="{B3D60864-0AE8-41A2-9695-7A889EE2E672}"/>
    <cellStyle name="超連結_cable-original" xfId="2089" xr:uid="{C7195E35-8630-45F7-811F-09BAF918D4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70A65-B920-429A-A2B7-464C7F34EA69}">
  <dimension ref="A1:P71"/>
  <sheetViews>
    <sheetView showGridLines="0" tabSelected="1" view="pageBreakPreview" zoomScale="85" zoomScaleNormal="100" zoomScaleSheetLayoutView="85" workbookViewId="0">
      <selection activeCell="A2" sqref="A2"/>
    </sheetView>
  </sheetViews>
  <sheetFormatPr defaultColWidth="10.88671875" defaultRowHeight="23.85" customHeight="1"/>
  <cols>
    <col min="1" max="1" width="41.5546875" style="15" customWidth="1"/>
    <col min="2" max="2" width="3.88671875" style="10" customWidth="1"/>
    <col min="3" max="3" width="9.88671875" style="15" customWidth="1"/>
    <col min="4" max="4" width="1.5546875" style="10" customWidth="1"/>
    <col min="5" max="5" width="14.88671875" style="10" customWidth="1"/>
    <col min="6" max="6" width="1.109375" style="10" customWidth="1"/>
    <col min="7" max="7" width="14.88671875" style="10" customWidth="1"/>
    <col min="8" max="8" width="1.109375" style="10" customWidth="1"/>
    <col min="9" max="9" width="14.88671875" style="10" customWidth="1"/>
    <col min="10" max="10" width="1.109375" style="10" customWidth="1"/>
    <col min="11" max="11" width="14.88671875" style="10" customWidth="1"/>
    <col min="12" max="12" width="1.5546875" style="10" customWidth="1"/>
    <col min="13" max="13" width="12.109375" style="10" bestFit="1" customWidth="1"/>
    <col min="14" max="15" width="13.5546875" style="10" bestFit="1" customWidth="1"/>
    <col min="16" max="16384" width="10.88671875" style="10"/>
  </cols>
  <sheetData>
    <row r="1" spans="1:16" s="7" customFormat="1" ht="23.85" customHeight="1">
      <c r="A1" s="11" t="s">
        <v>0</v>
      </c>
      <c r="B1" s="13"/>
      <c r="C1" s="42"/>
      <c r="D1" s="8"/>
      <c r="E1" s="8"/>
      <c r="F1" s="8"/>
      <c r="H1" s="8"/>
      <c r="I1" s="8"/>
      <c r="J1" s="8"/>
      <c r="K1" s="36"/>
    </row>
    <row r="2" spans="1:16" s="7" customFormat="1" ht="23.85" customHeight="1">
      <c r="A2" s="37" t="s">
        <v>146</v>
      </c>
      <c r="B2" s="13"/>
      <c r="C2" s="42"/>
      <c r="D2" s="8"/>
      <c r="E2" s="8"/>
      <c r="F2" s="8"/>
      <c r="G2" s="8"/>
      <c r="H2" s="8"/>
      <c r="I2" s="13"/>
      <c r="J2" s="8"/>
      <c r="K2" s="13"/>
    </row>
    <row r="3" spans="1:16" s="84" customFormat="1" ht="23.85" customHeight="1">
      <c r="A3" s="21" t="s">
        <v>180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6" ht="23.85" customHeight="1">
      <c r="A4" s="42"/>
      <c r="B4" s="8"/>
      <c r="C4" s="42"/>
      <c r="D4" s="8"/>
      <c r="E4" s="8"/>
      <c r="F4" s="8"/>
      <c r="G4" s="8"/>
      <c r="H4" s="8"/>
      <c r="I4" s="8"/>
      <c r="J4" s="8"/>
      <c r="K4" s="14" t="s">
        <v>1</v>
      </c>
    </row>
    <row r="5" spans="1:16" ht="23.85" customHeight="1">
      <c r="E5" s="112" t="s">
        <v>2</v>
      </c>
      <c r="F5" s="112"/>
      <c r="G5" s="112"/>
      <c r="H5" s="17"/>
      <c r="I5" s="112" t="s">
        <v>3</v>
      </c>
      <c r="J5" s="112"/>
      <c r="K5" s="112"/>
    </row>
    <row r="6" spans="1:16" ht="23.85" customHeight="1">
      <c r="C6" s="18" t="s">
        <v>4</v>
      </c>
      <c r="D6" s="45"/>
      <c r="E6" s="85" t="s">
        <v>181</v>
      </c>
      <c r="F6" s="19"/>
      <c r="G6" s="85" t="s">
        <v>185</v>
      </c>
      <c r="H6" s="20"/>
      <c r="I6" s="85" t="s">
        <v>181</v>
      </c>
      <c r="J6" s="19"/>
      <c r="K6" s="85" t="s">
        <v>185</v>
      </c>
    </row>
    <row r="7" spans="1:16" ht="23.85" customHeight="1">
      <c r="C7" s="18"/>
      <c r="D7" s="45"/>
      <c r="E7" s="48" t="s">
        <v>5</v>
      </c>
      <c r="F7" s="19"/>
      <c r="G7" s="48" t="s">
        <v>6</v>
      </c>
      <c r="H7" s="20"/>
      <c r="I7" s="48" t="s">
        <v>5</v>
      </c>
      <c r="J7" s="19"/>
      <c r="K7" s="48" t="s">
        <v>6</v>
      </c>
    </row>
    <row r="8" spans="1:16" ht="23.85" customHeight="1">
      <c r="C8" s="18"/>
      <c r="D8" s="45"/>
      <c r="E8" s="48" t="s">
        <v>7</v>
      </c>
      <c r="F8" s="19"/>
      <c r="G8" s="85"/>
      <c r="H8" s="20"/>
      <c r="I8" s="48" t="s">
        <v>7</v>
      </c>
      <c r="J8" s="19"/>
      <c r="K8" s="85"/>
    </row>
    <row r="9" spans="1:16" ht="23.85" customHeight="1">
      <c r="A9" s="21" t="s">
        <v>8</v>
      </c>
    </row>
    <row r="10" spans="1:16" ht="23.85" customHeight="1">
      <c r="A10" s="21" t="s">
        <v>9</v>
      </c>
      <c r="C10" s="46"/>
      <c r="P10" s="4"/>
    </row>
    <row r="11" spans="1:16" ht="23.85" customHeight="1">
      <c r="A11" s="15" t="s">
        <v>10</v>
      </c>
      <c r="C11" s="46"/>
      <c r="E11" s="5">
        <v>1120909</v>
      </c>
      <c r="F11" s="30"/>
      <c r="G11" s="30">
        <v>982866</v>
      </c>
      <c r="H11" s="30"/>
      <c r="I11" s="30">
        <v>122938</v>
      </c>
      <c r="J11" s="30"/>
      <c r="K11" s="30">
        <v>60198</v>
      </c>
      <c r="L11" s="4"/>
      <c r="M11" s="3"/>
      <c r="N11" s="3"/>
      <c r="O11" s="3"/>
    </row>
    <row r="12" spans="1:16" ht="23.85" customHeight="1">
      <c r="A12" s="15" t="s">
        <v>11</v>
      </c>
      <c r="C12" s="46"/>
      <c r="E12" s="5">
        <v>3668736</v>
      </c>
      <c r="F12" s="30"/>
      <c r="G12" s="30">
        <v>3579991</v>
      </c>
      <c r="H12" s="30"/>
      <c r="I12" s="30">
        <v>2759000</v>
      </c>
      <c r="J12" s="30"/>
      <c r="K12" s="30">
        <v>2664000</v>
      </c>
      <c r="L12" s="4"/>
      <c r="M12" s="3"/>
    </row>
    <row r="13" spans="1:16" ht="23.85" customHeight="1">
      <c r="A13" s="15" t="s">
        <v>156</v>
      </c>
      <c r="C13" s="46" t="s">
        <v>12</v>
      </c>
      <c r="D13" s="86"/>
      <c r="E13" s="5">
        <v>55401</v>
      </c>
      <c r="F13" s="87"/>
      <c r="G13" s="30">
        <v>90013</v>
      </c>
      <c r="H13" s="87"/>
      <c r="I13" s="30">
        <v>43420</v>
      </c>
      <c r="J13" s="87"/>
      <c r="K13" s="30">
        <v>80760</v>
      </c>
    </row>
    <row r="14" spans="1:16" ht="23.85" customHeight="1">
      <c r="A14" s="88" t="s">
        <v>13</v>
      </c>
      <c r="B14" s="27"/>
      <c r="C14" s="46"/>
      <c r="E14" s="5">
        <v>24032</v>
      </c>
      <c r="F14" s="30"/>
      <c r="G14" s="30">
        <v>27883</v>
      </c>
      <c r="H14" s="30"/>
      <c r="I14" s="30">
        <v>24032</v>
      </c>
      <c r="J14" s="30"/>
      <c r="K14" s="30">
        <v>27883</v>
      </c>
    </row>
    <row r="15" spans="1:16" ht="23.85" customHeight="1">
      <c r="A15" s="15" t="s">
        <v>14</v>
      </c>
      <c r="C15" s="46"/>
      <c r="E15" s="5">
        <v>31835</v>
      </c>
      <c r="F15" s="30"/>
      <c r="G15" s="30">
        <v>34019</v>
      </c>
      <c r="H15" s="30"/>
      <c r="I15" s="30">
        <v>31827</v>
      </c>
      <c r="J15" s="30"/>
      <c r="K15" s="30">
        <v>34000</v>
      </c>
    </row>
    <row r="16" spans="1:16" ht="23.85" customHeight="1">
      <c r="A16" s="21" t="s">
        <v>15</v>
      </c>
      <c r="C16" s="46"/>
      <c r="E16" s="89">
        <f>SUM(E11:E15)</f>
        <v>4900913</v>
      </c>
      <c r="F16" s="30"/>
      <c r="G16" s="111">
        <f>SUM(G11:G15)</f>
        <v>4714772</v>
      </c>
      <c r="H16" s="30"/>
      <c r="I16" s="111">
        <f>SUM(I11:I15)</f>
        <v>2981217</v>
      </c>
      <c r="J16" s="30"/>
      <c r="K16" s="111">
        <f>SUM(K11:K15)</f>
        <v>2866841</v>
      </c>
    </row>
    <row r="17" spans="1:12" ht="23.4" customHeight="1">
      <c r="A17" s="21" t="s">
        <v>16</v>
      </c>
      <c r="C17" s="46"/>
      <c r="E17" s="30"/>
      <c r="F17" s="30"/>
      <c r="G17" s="30"/>
      <c r="H17" s="30"/>
      <c r="I17" s="30"/>
      <c r="J17" s="30"/>
      <c r="K17" s="30"/>
    </row>
    <row r="18" spans="1:12" ht="23.85" customHeight="1">
      <c r="A18" s="15" t="s">
        <v>17</v>
      </c>
      <c r="C18" s="46">
        <v>5</v>
      </c>
      <c r="E18" s="30">
        <v>193699</v>
      </c>
      <c r="F18" s="30"/>
      <c r="G18" s="30">
        <v>202171</v>
      </c>
      <c r="H18" s="30"/>
      <c r="I18" s="30">
        <v>0</v>
      </c>
      <c r="J18" s="30"/>
      <c r="K18" s="30">
        <v>0</v>
      </c>
    </row>
    <row r="19" spans="1:12" ht="23.85" customHeight="1">
      <c r="A19" s="15" t="s">
        <v>18</v>
      </c>
      <c r="C19" s="46">
        <v>6</v>
      </c>
      <c r="E19" s="30">
        <v>0</v>
      </c>
      <c r="F19" s="30"/>
      <c r="G19" s="30">
        <v>0</v>
      </c>
      <c r="H19" s="30"/>
      <c r="I19" s="30">
        <v>1303000</v>
      </c>
      <c r="J19" s="30"/>
      <c r="K19" s="30">
        <v>1303000</v>
      </c>
    </row>
    <row r="20" spans="1:12" ht="23.85" customHeight="1">
      <c r="A20" s="15" t="s">
        <v>19</v>
      </c>
      <c r="C20" s="46">
        <v>7</v>
      </c>
      <c r="E20" s="30">
        <v>0</v>
      </c>
      <c r="F20" s="30"/>
      <c r="G20" s="30">
        <v>0</v>
      </c>
      <c r="H20" s="30"/>
      <c r="I20" s="30">
        <v>0</v>
      </c>
      <c r="J20" s="30"/>
      <c r="K20" s="30">
        <v>0</v>
      </c>
    </row>
    <row r="21" spans="1:12" ht="23.85" customHeight="1">
      <c r="A21" s="15" t="s">
        <v>20</v>
      </c>
      <c r="C21" s="46"/>
      <c r="E21" s="30"/>
      <c r="F21" s="30"/>
      <c r="G21" s="30"/>
      <c r="H21" s="30"/>
      <c r="I21" s="30"/>
      <c r="J21" s="30"/>
      <c r="K21" s="30"/>
    </row>
    <row r="22" spans="1:12" ht="23.85" customHeight="1">
      <c r="A22" s="15" t="s">
        <v>21</v>
      </c>
      <c r="C22" s="46" t="s">
        <v>170</v>
      </c>
      <c r="E22" s="30">
        <v>300292</v>
      </c>
      <c r="F22" s="30"/>
      <c r="G22" s="30">
        <v>289611</v>
      </c>
      <c r="H22" s="30"/>
      <c r="I22" s="30">
        <v>0</v>
      </c>
      <c r="J22" s="30"/>
      <c r="K22" s="30">
        <v>0</v>
      </c>
    </row>
    <row r="23" spans="1:12" ht="23.85" customHeight="1">
      <c r="A23" s="88" t="s">
        <v>22</v>
      </c>
      <c r="B23" s="27"/>
      <c r="C23" s="46">
        <v>8</v>
      </c>
      <c r="E23" s="30">
        <v>3001886</v>
      </c>
      <c r="F23" s="30"/>
      <c r="G23" s="30">
        <v>3027315</v>
      </c>
      <c r="H23" s="30"/>
      <c r="I23" s="30">
        <v>3000032</v>
      </c>
      <c r="J23" s="30"/>
      <c r="K23" s="30">
        <v>3025462</v>
      </c>
      <c r="L23" s="54"/>
    </row>
    <row r="24" spans="1:12" ht="23.85" customHeight="1">
      <c r="A24" s="88" t="s">
        <v>23</v>
      </c>
      <c r="B24" s="27"/>
      <c r="C24" s="46"/>
      <c r="E24" s="30">
        <v>1438</v>
      </c>
      <c r="F24" s="30"/>
      <c r="G24" s="30">
        <v>1105</v>
      </c>
      <c r="H24" s="30"/>
      <c r="I24" s="30">
        <v>1438</v>
      </c>
      <c r="J24" s="30"/>
      <c r="K24" s="30">
        <v>1105</v>
      </c>
      <c r="L24" s="54"/>
    </row>
    <row r="25" spans="1:12" ht="23.85" customHeight="1">
      <c r="A25" s="24" t="s">
        <v>24</v>
      </c>
      <c r="B25" s="27"/>
      <c r="C25" s="46"/>
      <c r="E25" s="30">
        <v>23626</v>
      </c>
      <c r="F25" s="30"/>
      <c r="G25" s="30">
        <v>23864</v>
      </c>
      <c r="H25" s="30"/>
      <c r="I25" s="30">
        <v>23626</v>
      </c>
      <c r="J25" s="30"/>
      <c r="K25" s="30">
        <v>23864</v>
      </c>
      <c r="L25" s="54"/>
    </row>
    <row r="26" spans="1:12" ht="23.85" customHeight="1">
      <c r="A26" s="15" t="s">
        <v>25</v>
      </c>
      <c r="C26" s="46"/>
      <c r="E26" s="47">
        <v>3064</v>
      </c>
      <c r="F26" s="30"/>
      <c r="G26" s="47">
        <v>3138</v>
      </c>
      <c r="H26" s="30"/>
      <c r="I26" s="47">
        <v>3064</v>
      </c>
      <c r="J26" s="30"/>
      <c r="K26" s="47">
        <v>3138</v>
      </c>
      <c r="L26" s="54"/>
    </row>
    <row r="27" spans="1:12" ht="23.85" customHeight="1">
      <c r="A27" s="21" t="s">
        <v>26</v>
      </c>
      <c r="C27" s="46"/>
      <c r="E27" s="30">
        <f>SUM(E18:E26)</f>
        <v>3524005</v>
      </c>
      <c r="F27" s="30"/>
      <c r="G27" s="30">
        <f>SUM(G18:G26)</f>
        <v>3547204</v>
      </c>
      <c r="H27" s="30"/>
      <c r="I27" s="30">
        <f>SUM(I18:I26)</f>
        <v>4331160</v>
      </c>
      <c r="J27" s="30"/>
      <c r="K27" s="30">
        <f>SUM(K18:K26)</f>
        <v>4356569</v>
      </c>
    </row>
    <row r="28" spans="1:12" ht="23.85" customHeight="1" thickBot="1">
      <c r="A28" s="21" t="s">
        <v>27</v>
      </c>
      <c r="E28" s="90">
        <f>SUM(E16,E27)</f>
        <v>8424918</v>
      </c>
      <c r="F28" s="30"/>
      <c r="G28" s="90">
        <f>SUM(G16,G27)</f>
        <v>8261976</v>
      </c>
      <c r="H28" s="30"/>
      <c r="I28" s="90">
        <f>SUM(I16,I27)</f>
        <v>7312377</v>
      </c>
      <c r="J28" s="30"/>
      <c r="K28" s="90">
        <f>SUM(K16,K27)</f>
        <v>7223410</v>
      </c>
    </row>
    <row r="29" spans="1:12" ht="23.85" customHeight="1" thickTop="1"/>
    <row r="30" spans="1:12" ht="23.85" customHeight="1">
      <c r="A30" s="15" t="s">
        <v>28</v>
      </c>
    </row>
    <row r="31" spans="1:12" s="7" customFormat="1" ht="23.85" customHeight="1">
      <c r="A31" s="11" t="s">
        <v>0</v>
      </c>
      <c r="B31" s="13"/>
      <c r="C31" s="42"/>
      <c r="D31" s="8"/>
      <c r="E31" s="8"/>
      <c r="F31" s="8"/>
      <c r="G31" s="8"/>
      <c r="H31" s="8"/>
      <c r="I31" s="8"/>
      <c r="J31" s="8"/>
      <c r="K31" s="36"/>
    </row>
    <row r="32" spans="1:12" s="7" customFormat="1" ht="23.85" customHeight="1">
      <c r="A32" s="12" t="s">
        <v>147</v>
      </c>
      <c r="B32" s="13"/>
      <c r="C32" s="42"/>
      <c r="D32" s="8"/>
      <c r="E32" s="8"/>
      <c r="F32" s="8"/>
      <c r="G32" s="8"/>
      <c r="H32" s="8"/>
      <c r="I32" s="13"/>
      <c r="J32" s="8"/>
      <c r="K32" s="13"/>
    </row>
    <row r="33" spans="1:16" s="84" customFormat="1" ht="23.85" customHeight="1">
      <c r="A33" s="21" t="s">
        <v>180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1:16" ht="23.85" customHeight="1">
      <c r="A34" s="42"/>
      <c r="B34" s="8"/>
      <c r="C34" s="42"/>
      <c r="D34" s="8"/>
      <c r="E34" s="8"/>
      <c r="F34" s="8"/>
      <c r="G34" s="8"/>
      <c r="H34" s="8"/>
      <c r="I34" s="8"/>
      <c r="J34" s="8"/>
      <c r="K34" s="14" t="s">
        <v>1</v>
      </c>
    </row>
    <row r="35" spans="1:16" ht="23.85" customHeight="1">
      <c r="E35" s="112" t="s">
        <v>2</v>
      </c>
      <c r="F35" s="112"/>
      <c r="G35" s="112"/>
      <c r="H35" s="17"/>
      <c r="I35" s="112" t="s">
        <v>3</v>
      </c>
      <c r="J35" s="112"/>
      <c r="K35" s="112"/>
    </row>
    <row r="36" spans="1:16" ht="23.85" customHeight="1">
      <c r="C36" s="18" t="s">
        <v>4</v>
      </c>
      <c r="D36" s="45"/>
      <c r="E36" s="85" t="s">
        <v>181</v>
      </c>
      <c r="F36" s="19"/>
      <c r="G36" s="85" t="s">
        <v>185</v>
      </c>
      <c r="H36" s="20"/>
      <c r="I36" s="85" t="s">
        <v>181</v>
      </c>
      <c r="J36" s="19"/>
      <c r="K36" s="85" t="s">
        <v>185</v>
      </c>
    </row>
    <row r="37" spans="1:16" ht="23.85" customHeight="1">
      <c r="C37" s="18"/>
      <c r="D37" s="45"/>
      <c r="E37" s="48" t="s">
        <v>5</v>
      </c>
      <c r="F37" s="19"/>
      <c r="G37" s="48" t="s">
        <v>6</v>
      </c>
      <c r="H37" s="20"/>
      <c r="I37" s="48" t="s">
        <v>5</v>
      </c>
      <c r="J37" s="19"/>
      <c r="K37" s="48" t="s">
        <v>6</v>
      </c>
    </row>
    <row r="38" spans="1:16" ht="23.85" customHeight="1">
      <c r="C38" s="18"/>
      <c r="D38" s="45"/>
      <c r="E38" s="48" t="s">
        <v>7</v>
      </c>
      <c r="F38" s="19"/>
      <c r="G38" s="85"/>
      <c r="H38" s="20"/>
      <c r="I38" s="48" t="s">
        <v>7</v>
      </c>
      <c r="J38" s="19"/>
      <c r="K38" s="85"/>
    </row>
    <row r="39" spans="1:16" ht="23.85" customHeight="1">
      <c r="A39" s="21" t="s">
        <v>29</v>
      </c>
      <c r="P39" s="7"/>
    </row>
    <row r="40" spans="1:16" ht="23.85" customHeight="1">
      <c r="A40" s="21" t="s">
        <v>30</v>
      </c>
      <c r="P40" s="7"/>
    </row>
    <row r="41" spans="1:16" ht="23.85" customHeight="1">
      <c r="A41" s="88" t="s">
        <v>157</v>
      </c>
      <c r="B41" s="27"/>
      <c r="C41" s="46">
        <v>3</v>
      </c>
      <c r="E41" s="5">
        <v>195418</v>
      </c>
      <c r="F41" s="23"/>
      <c r="G41" s="30">
        <v>259240</v>
      </c>
      <c r="H41" s="23"/>
      <c r="I41" s="30">
        <v>193261</v>
      </c>
      <c r="J41" s="23"/>
      <c r="K41" s="30">
        <v>256598</v>
      </c>
    </row>
    <row r="42" spans="1:16" ht="23.85" customHeight="1">
      <c r="A42" s="24" t="s">
        <v>158</v>
      </c>
      <c r="B42" s="27"/>
      <c r="C42" s="46"/>
      <c r="E42" s="30">
        <v>103420</v>
      </c>
      <c r="F42" s="30"/>
      <c r="G42" s="30">
        <v>54192</v>
      </c>
      <c r="H42" s="30"/>
      <c r="I42" s="30">
        <v>103193</v>
      </c>
      <c r="J42" s="30"/>
      <c r="K42" s="30">
        <v>54016</v>
      </c>
    </row>
    <row r="43" spans="1:16" ht="23.85" customHeight="1">
      <c r="A43" s="24" t="s">
        <v>31</v>
      </c>
      <c r="B43" s="27"/>
      <c r="C43" s="46"/>
      <c r="E43" s="30">
        <v>133540</v>
      </c>
      <c r="F43" s="30"/>
      <c r="G43" s="30">
        <v>230930</v>
      </c>
      <c r="H43" s="30"/>
      <c r="I43" s="30">
        <v>133540</v>
      </c>
      <c r="J43" s="30"/>
      <c r="K43" s="30">
        <v>230930</v>
      </c>
    </row>
    <row r="44" spans="1:16" ht="23.85" customHeight="1">
      <c r="A44" s="15" t="s">
        <v>32</v>
      </c>
      <c r="C44" s="46"/>
      <c r="E44" s="30">
        <v>26306</v>
      </c>
      <c r="F44" s="23"/>
      <c r="G44" s="30">
        <v>22423</v>
      </c>
      <c r="H44" s="23"/>
      <c r="I44" s="30">
        <v>26306</v>
      </c>
      <c r="J44" s="23"/>
      <c r="K44" s="30">
        <v>22423</v>
      </c>
    </row>
    <row r="45" spans="1:16" ht="23.85" customHeight="1">
      <c r="A45" s="21" t="s">
        <v>33</v>
      </c>
      <c r="C45" s="46"/>
      <c r="E45" s="32">
        <f>SUM(E41:E44)</f>
        <v>458684</v>
      </c>
      <c r="F45" s="23"/>
      <c r="G45" s="60">
        <f>SUM(G41:G44)</f>
        <v>566785</v>
      </c>
      <c r="H45" s="23"/>
      <c r="I45" s="60">
        <f>SUM(I41:I44)</f>
        <v>456300</v>
      </c>
      <c r="J45" s="23"/>
      <c r="K45" s="60">
        <f>SUM(K41:K44)</f>
        <v>563967</v>
      </c>
    </row>
    <row r="46" spans="1:16" ht="23.85" customHeight="1">
      <c r="A46" s="21" t="s">
        <v>34</v>
      </c>
      <c r="C46" s="46"/>
      <c r="E46" s="23"/>
      <c r="F46" s="23"/>
      <c r="G46" s="23"/>
      <c r="H46" s="23"/>
      <c r="I46" s="23"/>
      <c r="J46" s="23"/>
      <c r="K46" s="23"/>
    </row>
    <row r="47" spans="1:16" ht="23.85" customHeight="1">
      <c r="A47" s="15" t="s">
        <v>159</v>
      </c>
      <c r="C47" s="46"/>
      <c r="E47" s="30">
        <v>114697</v>
      </c>
      <c r="F47" s="23"/>
      <c r="G47" s="30">
        <v>115201</v>
      </c>
      <c r="H47" s="23"/>
      <c r="I47" s="30">
        <v>114697</v>
      </c>
      <c r="J47" s="23"/>
      <c r="K47" s="30">
        <v>115201</v>
      </c>
    </row>
    <row r="48" spans="1:16" ht="23.85" customHeight="1">
      <c r="A48" s="15" t="s">
        <v>35</v>
      </c>
      <c r="C48" s="46"/>
      <c r="E48" s="30">
        <v>64392</v>
      </c>
      <c r="F48" s="23"/>
      <c r="G48" s="30">
        <v>58934</v>
      </c>
      <c r="H48" s="23"/>
      <c r="I48" s="30">
        <v>0</v>
      </c>
      <c r="J48" s="23"/>
      <c r="K48" s="30" t="s">
        <v>186</v>
      </c>
    </row>
    <row r="49" spans="1:11" ht="23.85" customHeight="1">
      <c r="A49" s="15" t="s">
        <v>36</v>
      </c>
      <c r="C49" s="46"/>
      <c r="E49" s="47">
        <v>9571</v>
      </c>
      <c r="F49" s="23"/>
      <c r="G49" s="47">
        <v>11962</v>
      </c>
      <c r="H49" s="23"/>
      <c r="I49" s="47">
        <v>9571</v>
      </c>
      <c r="J49" s="23"/>
      <c r="K49" s="47">
        <v>11962</v>
      </c>
    </row>
    <row r="50" spans="1:11" ht="23.85" customHeight="1">
      <c r="A50" s="21" t="s">
        <v>37</v>
      </c>
      <c r="C50" s="46"/>
      <c r="E50" s="23">
        <f>SUM(E47:E49)</f>
        <v>188660</v>
      </c>
      <c r="F50" s="23"/>
      <c r="G50" s="23">
        <f>SUM(G47:G49)</f>
        <v>186097</v>
      </c>
      <c r="H50" s="23"/>
      <c r="I50" s="23">
        <f>SUM(I47:I49)</f>
        <v>124268</v>
      </c>
      <c r="J50" s="23"/>
      <c r="K50" s="23">
        <f>SUM(K47:K49)</f>
        <v>127163</v>
      </c>
    </row>
    <row r="51" spans="1:11" ht="23.85" customHeight="1">
      <c r="A51" s="21" t="s">
        <v>38</v>
      </c>
      <c r="E51" s="32">
        <f>SUM(E45,E50)</f>
        <v>647344</v>
      </c>
      <c r="F51" s="23"/>
      <c r="G51" s="32">
        <f>SUM(G45,G50)</f>
        <v>752882</v>
      </c>
      <c r="H51" s="23"/>
      <c r="I51" s="32">
        <f>SUM(I45,I50)</f>
        <v>580568</v>
      </c>
      <c r="J51" s="23"/>
      <c r="K51" s="32">
        <f>SUM(K45,K50)</f>
        <v>691130</v>
      </c>
    </row>
    <row r="52" spans="1:11" ht="23.85" customHeight="1">
      <c r="A52" s="21" t="s">
        <v>39</v>
      </c>
      <c r="E52" s="30"/>
      <c r="F52" s="30"/>
      <c r="G52" s="30"/>
      <c r="H52" s="31"/>
      <c r="I52" s="30"/>
      <c r="J52" s="30"/>
      <c r="K52" s="30"/>
    </row>
    <row r="53" spans="1:11" ht="23.85" customHeight="1">
      <c r="A53" s="15" t="s">
        <v>40</v>
      </c>
      <c r="E53" s="30"/>
      <c r="F53" s="30"/>
      <c r="G53" s="30"/>
      <c r="H53" s="31"/>
      <c r="I53" s="30"/>
      <c r="J53" s="30"/>
      <c r="K53" s="30"/>
    </row>
    <row r="54" spans="1:11" ht="23.85" customHeight="1">
      <c r="A54" s="24" t="s">
        <v>41</v>
      </c>
      <c r="B54" s="27"/>
      <c r="C54" s="46"/>
      <c r="E54" s="30"/>
      <c r="F54" s="30"/>
      <c r="G54" s="30"/>
      <c r="H54" s="31"/>
      <c r="I54" s="30"/>
      <c r="J54" s="30"/>
      <c r="K54" s="30"/>
    </row>
    <row r="55" spans="1:11" ht="23.85" customHeight="1">
      <c r="A55" s="24" t="s">
        <v>42</v>
      </c>
      <c r="B55" s="7"/>
      <c r="E55" s="30">
        <f>Consolidated!C25</f>
        <v>1300000</v>
      </c>
      <c r="F55" s="30"/>
      <c r="G55" s="30">
        <f>Consolidated!C21</f>
        <v>1300000</v>
      </c>
      <c r="H55" s="31"/>
      <c r="I55" s="30">
        <f>SUM('The Company'!C16)</f>
        <v>1300000</v>
      </c>
      <c r="J55" s="30"/>
      <c r="K55" s="30">
        <f>'The Company'!C14</f>
        <v>1300000</v>
      </c>
    </row>
    <row r="56" spans="1:11" ht="23.85" customHeight="1">
      <c r="A56" s="15" t="s">
        <v>43</v>
      </c>
      <c r="E56" s="30">
        <f>Consolidated!E25</f>
        <v>1590400</v>
      </c>
      <c r="F56" s="30"/>
      <c r="G56" s="30">
        <f>Consolidated!E21</f>
        <v>1590400</v>
      </c>
      <c r="H56" s="31"/>
      <c r="I56" s="30">
        <f>SUM('The Company'!E16)</f>
        <v>1590400</v>
      </c>
      <c r="J56" s="30"/>
      <c r="K56" s="30">
        <f>'The Company'!E14</f>
        <v>1590400</v>
      </c>
    </row>
    <row r="57" spans="1:11" ht="23.85" customHeight="1">
      <c r="A57" s="24" t="s">
        <v>44</v>
      </c>
      <c r="B57" s="7"/>
      <c r="C57" s="46"/>
      <c r="E57" s="30"/>
      <c r="F57" s="30"/>
      <c r="G57" s="30"/>
      <c r="H57" s="31"/>
      <c r="I57" s="30"/>
      <c r="J57" s="30"/>
      <c r="K57" s="30"/>
    </row>
    <row r="58" spans="1:11" ht="23.85" customHeight="1">
      <c r="A58" s="24" t="s">
        <v>45</v>
      </c>
      <c r="B58" s="7"/>
      <c r="C58" s="46"/>
      <c r="E58" s="30">
        <f>Consolidated!G25</f>
        <v>130000</v>
      </c>
      <c r="F58" s="30"/>
      <c r="G58" s="30">
        <f>Consolidated!G21</f>
        <v>130000</v>
      </c>
      <c r="H58" s="31"/>
      <c r="I58" s="30">
        <f>SUM('The Company'!G16)</f>
        <v>130000</v>
      </c>
      <c r="J58" s="30"/>
      <c r="K58" s="30">
        <f>'The Company'!G14</f>
        <v>130000</v>
      </c>
    </row>
    <row r="59" spans="1:11" ht="23.85" customHeight="1">
      <c r="A59" s="24" t="s">
        <v>46</v>
      </c>
      <c r="B59" s="7"/>
      <c r="E59" s="30">
        <f>Consolidated!I25</f>
        <v>4002987</v>
      </c>
      <c r="F59" s="30"/>
      <c r="G59" s="30">
        <f>Consolidated!I21</f>
        <v>3801414</v>
      </c>
      <c r="H59" s="31"/>
      <c r="I59" s="30">
        <f>SUM('The Company'!I16)</f>
        <v>3711409</v>
      </c>
      <c r="J59" s="30"/>
      <c r="K59" s="30">
        <f>'The Company'!I14</f>
        <v>3511880</v>
      </c>
    </row>
    <row r="60" spans="1:11" ht="23.85" customHeight="1">
      <c r="A60" s="24" t="s">
        <v>47</v>
      </c>
      <c r="B60" s="7"/>
      <c r="E60" s="47">
        <f>Consolidated!O25</f>
        <v>751198</v>
      </c>
      <c r="F60" s="30"/>
      <c r="G60" s="47">
        <f>Consolidated!O21</f>
        <v>684291</v>
      </c>
      <c r="H60" s="31"/>
      <c r="I60" s="47">
        <v>0</v>
      </c>
      <c r="J60" s="30"/>
      <c r="K60" s="47">
        <v>0</v>
      </c>
    </row>
    <row r="61" spans="1:11" ht="23.85" customHeight="1">
      <c r="A61" s="24" t="s">
        <v>48</v>
      </c>
      <c r="B61" s="7"/>
      <c r="E61" s="30">
        <f>SUM(E55:E60)</f>
        <v>7774585</v>
      </c>
      <c r="F61" s="30"/>
      <c r="G61" s="30">
        <f>SUM(G55:G60)</f>
        <v>7506105</v>
      </c>
      <c r="H61" s="31"/>
      <c r="I61" s="30">
        <f>SUM(I55:I60)</f>
        <v>6731809</v>
      </c>
      <c r="J61" s="30"/>
      <c r="K61" s="30">
        <f>SUM(K55:K60)</f>
        <v>6532280</v>
      </c>
    </row>
    <row r="62" spans="1:11" ht="23.85" customHeight="1">
      <c r="A62" s="24" t="s">
        <v>49</v>
      </c>
      <c r="B62" s="27"/>
      <c r="C62" s="46"/>
      <c r="E62" s="47">
        <f>Consolidated!S25</f>
        <v>2989</v>
      </c>
      <c r="F62" s="30"/>
      <c r="G62" s="47">
        <f>Consolidated!S21</f>
        <v>2989</v>
      </c>
      <c r="H62" s="31"/>
      <c r="I62" s="47">
        <v>0</v>
      </c>
      <c r="J62" s="30"/>
      <c r="K62" s="47">
        <v>0</v>
      </c>
    </row>
    <row r="63" spans="1:11" ht="23.85" customHeight="1">
      <c r="A63" s="12" t="s">
        <v>50</v>
      </c>
      <c r="B63" s="7"/>
      <c r="E63" s="47">
        <f>SUM(E61:E62)</f>
        <v>7777574</v>
      </c>
      <c r="F63" s="30"/>
      <c r="G63" s="47">
        <f>SUM(G61:G62)</f>
        <v>7509094</v>
      </c>
      <c r="H63" s="31"/>
      <c r="I63" s="6">
        <f>SUM(I61:I62)</f>
        <v>6731809</v>
      </c>
      <c r="J63" s="30"/>
      <c r="K63" s="6">
        <f>SUM(K61:K62)</f>
        <v>6532280</v>
      </c>
    </row>
    <row r="64" spans="1:11" ht="23.85" customHeight="1" thickBot="1">
      <c r="A64" s="21" t="s">
        <v>51</v>
      </c>
      <c r="E64" s="55">
        <f>SUM(E51,E63)</f>
        <v>8424918</v>
      </c>
      <c r="F64" s="30"/>
      <c r="G64" s="49">
        <f>SUM(G51,G63)</f>
        <v>8261976</v>
      </c>
      <c r="H64" s="31"/>
      <c r="I64" s="49">
        <f>SUM(I51,I63)</f>
        <v>7312377</v>
      </c>
      <c r="J64" s="30"/>
      <c r="K64" s="49">
        <f>SUM(K51,K63)</f>
        <v>7223410</v>
      </c>
    </row>
    <row r="65" spans="1:11" ht="23.85" customHeight="1" thickTop="1">
      <c r="C65" s="48"/>
      <c r="E65" s="2">
        <f>SUM(E64-E28)</f>
        <v>0</v>
      </c>
      <c r="F65" s="31"/>
      <c r="G65" s="2">
        <f>SUM(G28-G64)</f>
        <v>0</v>
      </c>
      <c r="H65" s="30"/>
      <c r="I65" s="30">
        <f>SUM(I64-I28)</f>
        <v>0</v>
      </c>
      <c r="J65" s="31"/>
      <c r="K65" s="30">
        <f>SUM(K28-K64)</f>
        <v>0</v>
      </c>
    </row>
    <row r="66" spans="1:11" ht="23.85" customHeight="1">
      <c r="A66" s="15" t="s">
        <v>28</v>
      </c>
      <c r="C66" s="48"/>
    </row>
    <row r="67" spans="1:11" ht="23.85" customHeight="1">
      <c r="C67" s="48"/>
      <c r="I67" s="30"/>
    </row>
    <row r="68" spans="1:11" ht="23.85" customHeight="1">
      <c r="A68" s="91"/>
      <c r="C68" s="48"/>
    </row>
    <row r="69" spans="1:11" ht="23.85" customHeight="1">
      <c r="C69" s="48"/>
    </row>
    <row r="70" spans="1:11" ht="23.85" customHeight="1">
      <c r="B70" s="24" t="s">
        <v>52</v>
      </c>
    </row>
    <row r="71" spans="1:11" ht="23.85" customHeight="1">
      <c r="A71" s="91"/>
      <c r="C71" s="48"/>
    </row>
  </sheetData>
  <mergeCells count="4">
    <mergeCell ref="E5:G5"/>
    <mergeCell ref="I5:K5"/>
    <mergeCell ref="E35:G35"/>
    <mergeCell ref="I35:K35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75" fitToHeight="7" orientation="portrait" r:id="rId1"/>
  <headerFooter alignWithMargins="0"/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6"/>
  <sheetViews>
    <sheetView showGridLines="0" view="pageBreakPreview" zoomScale="85" zoomScaleNormal="100" zoomScaleSheetLayoutView="85" workbookViewId="0">
      <selection activeCell="A63" sqref="A63"/>
    </sheetView>
  </sheetViews>
  <sheetFormatPr defaultColWidth="10.5546875" defaultRowHeight="24" customHeight="1"/>
  <cols>
    <col min="1" max="1" width="51.44140625" style="15" customWidth="1"/>
    <col min="2" max="2" width="3.5546875" style="10" customWidth="1"/>
    <col min="3" max="3" width="11" style="15" customWidth="1"/>
    <col min="4" max="4" width="1.109375" style="10" customWidth="1"/>
    <col min="5" max="5" width="12.88671875" style="10" customWidth="1"/>
    <col min="6" max="6" width="1.109375" style="10" customWidth="1"/>
    <col min="7" max="7" width="12.88671875" style="10" customWidth="1"/>
    <col min="8" max="8" width="1.109375" style="10" customWidth="1"/>
    <col min="9" max="9" width="12.88671875" style="10" customWidth="1"/>
    <col min="10" max="10" width="1.109375" style="10" customWidth="1"/>
    <col min="11" max="11" width="12.88671875" style="10" customWidth="1"/>
    <col min="12" max="16384" width="10.5546875" style="10"/>
  </cols>
  <sheetData>
    <row r="1" spans="1:18" ht="24" customHeight="1">
      <c r="A1" s="7"/>
      <c r="B1" s="13"/>
      <c r="C1" s="42"/>
      <c r="D1" s="8"/>
      <c r="E1" s="8"/>
      <c r="F1" s="8"/>
      <c r="G1" s="8"/>
      <c r="H1" s="8"/>
      <c r="I1" s="8"/>
      <c r="J1" s="8"/>
      <c r="K1" s="9" t="s">
        <v>53</v>
      </c>
    </row>
    <row r="2" spans="1:18" ht="24" customHeight="1">
      <c r="A2" s="11" t="s">
        <v>0</v>
      </c>
      <c r="B2" s="13"/>
      <c r="C2" s="42"/>
      <c r="D2" s="8"/>
      <c r="E2" s="8"/>
      <c r="F2" s="8"/>
      <c r="G2" s="8"/>
      <c r="H2" s="8"/>
      <c r="I2" s="8"/>
      <c r="J2" s="8"/>
      <c r="K2" s="9"/>
      <c r="N2" s="7"/>
      <c r="R2" s="7"/>
    </row>
    <row r="3" spans="1:18" ht="24" customHeight="1">
      <c r="A3" s="11" t="s">
        <v>54</v>
      </c>
      <c r="B3" s="13"/>
      <c r="C3" s="42"/>
      <c r="D3" s="8"/>
      <c r="E3" s="8"/>
      <c r="F3" s="8"/>
      <c r="G3" s="8"/>
      <c r="H3" s="8"/>
      <c r="I3" s="8"/>
      <c r="J3" s="8"/>
      <c r="K3" s="8"/>
      <c r="N3" s="7"/>
      <c r="R3" s="7"/>
    </row>
    <row r="4" spans="1:18" s="7" customFormat="1" ht="24" customHeight="1">
      <c r="A4" s="11" t="s">
        <v>182</v>
      </c>
      <c r="B4" s="13"/>
      <c r="C4" s="42"/>
      <c r="D4" s="8"/>
      <c r="E4" s="8"/>
      <c r="F4" s="8"/>
      <c r="G4" s="8"/>
      <c r="H4" s="8"/>
      <c r="I4" s="8"/>
      <c r="J4" s="8"/>
      <c r="K4" s="8"/>
    </row>
    <row r="5" spans="1:18" s="7" customFormat="1" ht="24" customHeight="1">
      <c r="B5" s="43"/>
      <c r="C5" s="44"/>
      <c r="D5" s="8"/>
      <c r="E5" s="8"/>
      <c r="F5" s="8"/>
      <c r="G5" s="8"/>
      <c r="H5" s="8"/>
      <c r="I5" s="13"/>
      <c r="J5" s="8"/>
      <c r="K5" s="14" t="s">
        <v>55</v>
      </c>
    </row>
    <row r="6" spans="1:18" s="7" customFormat="1" ht="24" customHeight="1">
      <c r="A6" s="15"/>
      <c r="B6" s="10"/>
      <c r="C6" s="15"/>
      <c r="D6" s="10"/>
      <c r="E6" s="16"/>
      <c r="F6" s="16" t="s">
        <v>2</v>
      </c>
      <c r="G6" s="16"/>
      <c r="H6" s="17"/>
      <c r="I6" s="16"/>
      <c r="J6" s="16" t="s">
        <v>3</v>
      </c>
      <c r="K6" s="16"/>
    </row>
    <row r="7" spans="1:18" s="7" customFormat="1" ht="24" customHeight="1">
      <c r="A7" s="15"/>
      <c r="B7" s="10"/>
      <c r="C7" s="18" t="s">
        <v>4</v>
      </c>
      <c r="D7" s="45"/>
      <c r="E7" s="18">
        <v>2569</v>
      </c>
      <c r="F7" s="19"/>
      <c r="G7" s="18">
        <v>2568</v>
      </c>
      <c r="H7" s="20"/>
      <c r="I7" s="18">
        <v>2569</v>
      </c>
      <c r="J7" s="19"/>
      <c r="K7" s="18">
        <v>2568</v>
      </c>
    </row>
    <row r="8" spans="1:18" s="7" customFormat="1" ht="24" customHeight="1">
      <c r="A8" s="21" t="s">
        <v>56</v>
      </c>
      <c r="B8" s="10"/>
      <c r="C8" s="18"/>
      <c r="D8" s="45"/>
      <c r="E8" s="18"/>
      <c r="F8" s="19"/>
      <c r="G8" s="18"/>
      <c r="H8" s="20"/>
      <c r="I8" s="18"/>
      <c r="J8" s="19"/>
      <c r="K8" s="18"/>
      <c r="N8" s="10"/>
      <c r="R8" s="10"/>
    </row>
    <row r="9" spans="1:18" s="7" customFormat="1" ht="24" customHeight="1">
      <c r="A9" s="21" t="s">
        <v>57</v>
      </c>
      <c r="B9" s="10"/>
      <c r="C9" s="15"/>
      <c r="D9" s="10"/>
      <c r="F9" s="10"/>
      <c r="G9" s="10"/>
      <c r="H9" s="10"/>
      <c r="J9" s="10"/>
      <c r="K9" s="10"/>
      <c r="N9" s="10"/>
      <c r="R9" s="10"/>
    </row>
    <row r="10" spans="1:18" ht="24" customHeight="1">
      <c r="A10" s="24" t="s">
        <v>58</v>
      </c>
      <c r="B10" s="27"/>
      <c r="C10" s="46"/>
      <c r="E10" s="10">
        <v>691000</v>
      </c>
      <c r="F10" s="23"/>
      <c r="G10" s="1">
        <v>654955</v>
      </c>
      <c r="H10" s="23"/>
      <c r="I10" s="1">
        <v>691000</v>
      </c>
      <c r="J10" s="23"/>
      <c r="K10" s="1">
        <v>654955</v>
      </c>
    </row>
    <row r="11" spans="1:18" ht="24" customHeight="1">
      <c r="A11" s="24" t="s">
        <v>59</v>
      </c>
      <c r="B11" s="27"/>
      <c r="C11" s="46"/>
      <c r="E11" s="30">
        <v>0</v>
      </c>
      <c r="F11" s="23"/>
      <c r="G11" s="30">
        <v>0</v>
      </c>
      <c r="H11" s="23"/>
      <c r="I11" s="30">
        <v>0</v>
      </c>
      <c r="J11" s="23"/>
      <c r="K11" s="30">
        <v>903</v>
      </c>
    </row>
    <row r="12" spans="1:18" ht="24" customHeight="1">
      <c r="A12" s="24" t="s">
        <v>60</v>
      </c>
      <c r="B12" s="27"/>
      <c r="C12" s="46"/>
      <c r="E12" s="30">
        <v>3984</v>
      </c>
      <c r="F12" s="23"/>
      <c r="G12" s="30">
        <v>4999</v>
      </c>
      <c r="H12" s="23"/>
      <c r="I12" s="30">
        <v>3984</v>
      </c>
      <c r="J12" s="23"/>
      <c r="K12" s="30">
        <v>4999</v>
      </c>
    </row>
    <row r="13" spans="1:18" ht="24" customHeight="1">
      <c r="A13" s="21" t="s">
        <v>61</v>
      </c>
      <c r="E13" s="32">
        <f>SUM(E10:E12)</f>
        <v>694984</v>
      </c>
      <c r="F13" s="23"/>
      <c r="G13" s="60">
        <f>SUM(G10:G12)</f>
        <v>659954</v>
      </c>
      <c r="H13" s="23"/>
      <c r="I13" s="60">
        <f>SUM(I10:I12)</f>
        <v>694984</v>
      </c>
      <c r="J13" s="23"/>
      <c r="K13" s="106">
        <f>SUM(K10:K12)</f>
        <v>660857</v>
      </c>
    </row>
    <row r="14" spans="1:18" ht="24" customHeight="1">
      <c r="A14" s="21" t="s">
        <v>62</v>
      </c>
      <c r="E14" s="23"/>
      <c r="F14" s="23"/>
      <c r="G14" s="23"/>
      <c r="H14" s="23"/>
      <c r="I14" s="23"/>
      <c r="J14" s="23"/>
      <c r="K14" s="1"/>
    </row>
    <row r="15" spans="1:18" ht="24" customHeight="1">
      <c r="A15" s="24" t="s">
        <v>63</v>
      </c>
      <c r="B15" s="27"/>
      <c r="E15" s="23">
        <v>195434</v>
      </c>
      <c r="F15" s="23"/>
      <c r="G15" s="30">
        <v>188579</v>
      </c>
      <c r="H15" s="23"/>
      <c r="I15" s="30">
        <v>195434</v>
      </c>
      <c r="J15" s="23"/>
      <c r="K15" s="30">
        <v>188579</v>
      </c>
    </row>
    <row r="16" spans="1:18" ht="24" customHeight="1">
      <c r="A16" s="24" t="s">
        <v>64</v>
      </c>
      <c r="B16" s="27"/>
      <c r="C16" s="46"/>
      <c r="E16" s="23">
        <v>46794</v>
      </c>
      <c r="F16" s="23"/>
      <c r="G16" s="30">
        <v>45254</v>
      </c>
      <c r="H16" s="23"/>
      <c r="I16" s="30">
        <v>46794</v>
      </c>
      <c r="J16" s="23"/>
      <c r="K16" s="30">
        <v>45254</v>
      </c>
    </row>
    <row r="17" spans="1:11" ht="24" customHeight="1">
      <c r="A17" s="24" t="s">
        <v>65</v>
      </c>
      <c r="B17" s="27"/>
      <c r="C17" s="46"/>
      <c r="E17" s="30">
        <v>173486</v>
      </c>
      <c r="F17" s="23"/>
      <c r="G17" s="30">
        <v>170675</v>
      </c>
      <c r="H17" s="23"/>
      <c r="I17" s="30">
        <v>173205</v>
      </c>
      <c r="J17" s="23"/>
      <c r="K17" s="1">
        <v>170340</v>
      </c>
    </row>
    <row r="18" spans="1:11" ht="24" customHeight="1">
      <c r="A18" s="24" t="s">
        <v>66</v>
      </c>
      <c r="B18" s="27"/>
      <c r="C18" s="46"/>
      <c r="E18" s="30">
        <v>39770</v>
      </c>
      <c r="F18" s="23"/>
      <c r="G18" s="1">
        <v>41762</v>
      </c>
      <c r="H18" s="23"/>
      <c r="I18" s="1">
        <v>39770</v>
      </c>
      <c r="J18" s="23"/>
      <c r="K18" s="1">
        <v>41762</v>
      </c>
    </row>
    <row r="19" spans="1:11" ht="24" customHeight="1">
      <c r="A19" s="24" t="s">
        <v>67</v>
      </c>
      <c r="B19" s="27"/>
      <c r="C19" s="104"/>
      <c r="E19" s="30">
        <v>3214</v>
      </c>
      <c r="F19" s="23"/>
      <c r="G19" s="1">
        <v>23726</v>
      </c>
      <c r="H19" s="23"/>
      <c r="I19" s="1">
        <v>0</v>
      </c>
      <c r="J19" s="23"/>
      <c r="K19" s="1">
        <v>0</v>
      </c>
    </row>
    <row r="20" spans="1:11" ht="24" customHeight="1">
      <c r="A20" s="21" t="s">
        <v>68</v>
      </c>
      <c r="E20" s="32">
        <f>SUM(E15:E19)</f>
        <v>458698</v>
      </c>
      <c r="F20" s="23"/>
      <c r="G20" s="60">
        <f>SUM(G15:G19)</f>
        <v>469996</v>
      </c>
      <c r="H20" s="23"/>
      <c r="I20" s="60">
        <f>SUM(I15:I19)</f>
        <v>455203</v>
      </c>
      <c r="J20" s="23"/>
      <c r="K20" s="60">
        <f>SUM(K15:K19)</f>
        <v>445935</v>
      </c>
    </row>
    <row r="21" spans="1:11" ht="24" customHeight="1">
      <c r="A21" s="12" t="s">
        <v>148</v>
      </c>
      <c r="B21" s="7"/>
      <c r="E21" s="23">
        <f>SUM(E13-E20)</f>
        <v>236286</v>
      </c>
      <c r="F21" s="23"/>
      <c r="G21" s="23">
        <f>SUM(G13-G20)</f>
        <v>189958</v>
      </c>
      <c r="H21" s="23"/>
      <c r="I21" s="23">
        <f>SUM(I13-I20)</f>
        <v>239781</v>
      </c>
      <c r="J21" s="23"/>
      <c r="K21" s="1">
        <f>SUM(K13-K20)</f>
        <v>214922</v>
      </c>
    </row>
    <row r="22" spans="1:11" ht="24" customHeight="1">
      <c r="A22" s="24" t="s">
        <v>69</v>
      </c>
      <c r="B22" s="7"/>
      <c r="C22" s="46" t="s">
        <v>174</v>
      </c>
      <c r="E22" s="23">
        <v>-2094</v>
      </c>
      <c r="F22" s="23"/>
      <c r="G22" s="23">
        <v>-7722</v>
      </c>
      <c r="H22" s="23"/>
      <c r="I22" s="23">
        <v>0</v>
      </c>
      <c r="J22" s="23"/>
      <c r="K22" s="1">
        <v>0</v>
      </c>
    </row>
    <row r="23" spans="1:11" ht="24" customHeight="1">
      <c r="A23" s="24" t="s">
        <v>70</v>
      </c>
      <c r="B23" s="7"/>
      <c r="C23" s="46"/>
      <c r="E23" s="47">
        <v>20567</v>
      </c>
      <c r="F23" s="23"/>
      <c r="G23" s="23">
        <v>26494</v>
      </c>
      <c r="H23" s="23"/>
      <c r="I23" s="23">
        <v>9645</v>
      </c>
      <c r="J23" s="23"/>
      <c r="K23" s="1">
        <v>13791</v>
      </c>
    </row>
    <row r="24" spans="1:11" ht="24" customHeight="1">
      <c r="A24" s="12" t="s">
        <v>134</v>
      </c>
      <c r="B24" s="7"/>
      <c r="E24" s="23">
        <f>SUM(E21:E23)</f>
        <v>254759</v>
      </c>
      <c r="F24" s="23"/>
      <c r="G24" s="33">
        <f>SUM(G21:G23)</f>
        <v>208730</v>
      </c>
      <c r="H24" s="23"/>
      <c r="I24" s="33">
        <f>SUM(I21:I23)</f>
        <v>249426</v>
      </c>
      <c r="J24" s="23"/>
      <c r="K24" s="33">
        <f>SUM(K21:K23)</f>
        <v>228713</v>
      </c>
    </row>
    <row r="25" spans="1:11" ht="24" customHeight="1">
      <c r="A25" s="24" t="s">
        <v>149</v>
      </c>
      <c r="B25" s="7"/>
      <c r="C25" s="46">
        <v>9</v>
      </c>
      <c r="E25" s="47">
        <v>-53186</v>
      </c>
      <c r="F25" s="23"/>
      <c r="G25" s="47">
        <v>-48909</v>
      </c>
      <c r="H25" s="23"/>
      <c r="I25" s="47">
        <v>-49897</v>
      </c>
      <c r="J25" s="23"/>
      <c r="K25" s="107">
        <v>-45743</v>
      </c>
    </row>
    <row r="26" spans="1:11" ht="24" customHeight="1">
      <c r="A26" s="21" t="s">
        <v>135</v>
      </c>
      <c r="E26" s="26">
        <f>SUM(E24:E25)</f>
        <v>201573</v>
      </c>
      <c r="F26" s="23"/>
      <c r="G26" s="26">
        <f>SUM(G24:G25)</f>
        <v>159821</v>
      </c>
      <c r="H26" s="23"/>
      <c r="I26" s="26">
        <f>SUM(I24:I25)</f>
        <v>199529</v>
      </c>
      <c r="J26" s="23"/>
      <c r="K26" s="26">
        <f>SUM(K24:K25)</f>
        <v>182970</v>
      </c>
    </row>
    <row r="27" spans="1:11" ht="24" customHeight="1">
      <c r="A27" s="21"/>
      <c r="E27" s="23"/>
      <c r="F27" s="23"/>
      <c r="G27" s="23"/>
      <c r="H27" s="23"/>
      <c r="I27" s="23"/>
      <c r="J27" s="23"/>
      <c r="K27" s="23"/>
    </row>
    <row r="28" spans="1:11" ht="24" customHeight="1">
      <c r="A28" s="92" t="s">
        <v>71</v>
      </c>
      <c r="E28" s="23"/>
      <c r="F28" s="23"/>
      <c r="G28" s="23"/>
      <c r="H28" s="23"/>
      <c r="I28" s="23"/>
      <c r="J28" s="23"/>
      <c r="K28" s="23"/>
    </row>
    <row r="29" spans="1:11" ht="24" customHeight="1">
      <c r="A29" s="93" t="s">
        <v>72</v>
      </c>
      <c r="E29" s="23"/>
      <c r="F29" s="23"/>
      <c r="G29" s="23"/>
      <c r="H29" s="23"/>
      <c r="I29" s="23"/>
      <c r="J29" s="23"/>
      <c r="K29" s="23"/>
    </row>
    <row r="30" spans="1:11" ht="24" customHeight="1">
      <c r="A30" s="94" t="s">
        <v>73</v>
      </c>
      <c r="E30" s="23"/>
      <c r="F30" s="23"/>
      <c r="G30" s="23"/>
      <c r="H30" s="23"/>
      <c r="I30" s="23"/>
      <c r="J30" s="23"/>
      <c r="K30" s="23"/>
    </row>
    <row r="31" spans="1:11" ht="24" customHeight="1">
      <c r="A31" s="94" t="s">
        <v>74</v>
      </c>
      <c r="E31" s="23">
        <v>86301</v>
      </c>
      <c r="F31" s="23"/>
      <c r="G31" s="47">
        <v>31326</v>
      </c>
      <c r="H31" s="67"/>
      <c r="I31" s="47">
        <v>0</v>
      </c>
      <c r="J31" s="70"/>
      <c r="K31" s="74">
        <v>0</v>
      </c>
    </row>
    <row r="32" spans="1:11" ht="24" customHeight="1">
      <c r="A32" s="94" t="s">
        <v>72</v>
      </c>
      <c r="B32" s="29"/>
      <c r="C32" s="95"/>
      <c r="D32" s="96"/>
      <c r="E32" s="97">
        <f>SUM(E31:E31)</f>
        <v>86301</v>
      </c>
      <c r="F32" s="30"/>
      <c r="G32" s="97">
        <f>SUM(G31:G31)</f>
        <v>31326</v>
      </c>
      <c r="H32" s="31"/>
      <c r="I32" s="97">
        <f>SUM(I31:I31)</f>
        <v>0</v>
      </c>
      <c r="J32" s="31"/>
      <c r="K32" s="97">
        <f>SUM(K31:K31)</f>
        <v>0</v>
      </c>
    </row>
    <row r="33" spans="1:18" ht="24" customHeight="1">
      <c r="A33" s="94"/>
      <c r="B33" s="29"/>
      <c r="C33" s="95"/>
      <c r="D33" s="96"/>
      <c r="E33" s="31"/>
      <c r="F33" s="30"/>
      <c r="G33" s="31"/>
      <c r="H33" s="31"/>
      <c r="I33" s="31"/>
      <c r="J33" s="31"/>
      <c r="K33" s="31"/>
    </row>
    <row r="34" spans="1:18" ht="24" customHeight="1">
      <c r="A34" s="93" t="s">
        <v>75</v>
      </c>
      <c r="B34" s="29"/>
      <c r="C34" s="95"/>
      <c r="D34" s="96"/>
      <c r="E34" s="98"/>
      <c r="F34" s="99"/>
      <c r="G34" s="98"/>
      <c r="H34" s="98"/>
      <c r="I34" s="99"/>
      <c r="J34" s="31"/>
      <c r="K34" s="99"/>
    </row>
    <row r="35" spans="1:18" ht="24" customHeight="1">
      <c r="A35" s="94" t="s">
        <v>169</v>
      </c>
      <c r="B35" s="29"/>
      <c r="C35" s="100"/>
      <c r="D35" s="101"/>
      <c r="E35" s="99"/>
      <c r="F35" s="30"/>
      <c r="G35" s="99"/>
      <c r="H35" s="98"/>
      <c r="I35" s="99"/>
      <c r="J35" s="31"/>
      <c r="K35" s="99"/>
    </row>
    <row r="36" spans="1:18" ht="24" customHeight="1">
      <c r="A36" s="94" t="s">
        <v>151</v>
      </c>
      <c r="B36" s="29"/>
      <c r="C36" s="100"/>
      <c r="D36" s="101"/>
      <c r="E36" s="99"/>
      <c r="F36" s="30"/>
      <c r="G36" s="99"/>
      <c r="H36" s="98"/>
      <c r="I36" s="99"/>
      <c r="J36" s="31"/>
      <c r="K36" s="99"/>
    </row>
    <row r="37" spans="1:18" ht="24" customHeight="1">
      <c r="A37" s="94" t="s">
        <v>191</v>
      </c>
      <c r="B37" s="29"/>
      <c r="C37" s="46">
        <v>5</v>
      </c>
      <c r="D37" s="101"/>
      <c r="E37" s="47">
        <v>-19394</v>
      </c>
      <c r="F37" s="30"/>
      <c r="G37" s="47">
        <v>-35281</v>
      </c>
      <c r="H37" s="67"/>
      <c r="I37" s="47">
        <v>0</v>
      </c>
      <c r="J37" s="68"/>
      <c r="K37" s="74">
        <v>0</v>
      </c>
    </row>
    <row r="38" spans="1:18" ht="24" customHeight="1">
      <c r="A38" s="94" t="s">
        <v>75</v>
      </c>
      <c r="B38" s="29"/>
      <c r="C38" s="46"/>
      <c r="D38" s="101"/>
      <c r="E38" s="30"/>
      <c r="F38" s="30"/>
      <c r="G38" s="30"/>
      <c r="H38" s="31"/>
      <c r="I38" s="30"/>
      <c r="J38" s="31"/>
      <c r="K38" s="30"/>
    </row>
    <row r="39" spans="1:18" ht="24" customHeight="1">
      <c r="A39" s="10" t="s">
        <v>154</v>
      </c>
      <c r="B39" s="29"/>
      <c r="C39" s="46"/>
      <c r="D39" s="101"/>
      <c r="E39" s="47">
        <f>SUM(E37)</f>
        <v>-19394</v>
      </c>
      <c r="F39" s="30"/>
      <c r="G39" s="47">
        <f>SUM(G37)</f>
        <v>-35281</v>
      </c>
      <c r="H39" s="31"/>
      <c r="I39" s="47">
        <f>SUM(I37)</f>
        <v>0</v>
      </c>
      <c r="J39" s="31"/>
      <c r="K39" s="47">
        <f>SUM(K37)</f>
        <v>0</v>
      </c>
      <c r="N39" s="29"/>
      <c r="R39" s="29"/>
    </row>
    <row r="40" spans="1:18" s="29" customFormat="1" ht="24" customHeight="1">
      <c r="A40" s="92" t="s">
        <v>76</v>
      </c>
      <c r="C40" s="102"/>
      <c r="D40" s="96"/>
      <c r="E40" s="47">
        <f>SUM(E32,E39)</f>
        <v>66907</v>
      </c>
      <c r="F40" s="30"/>
      <c r="G40" s="47">
        <f>SUM(G32,G39)</f>
        <v>-3955</v>
      </c>
      <c r="H40" s="98"/>
      <c r="I40" s="47">
        <f>SUM(I32,I39)</f>
        <v>0</v>
      </c>
      <c r="J40" s="31"/>
      <c r="K40" s="47">
        <f>SUM(K32,K39)</f>
        <v>0</v>
      </c>
    </row>
    <row r="41" spans="1:18" s="29" customFormat="1" ht="24" customHeight="1">
      <c r="A41" s="92"/>
      <c r="C41" s="102"/>
      <c r="D41" s="96"/>
      <c r="E41" s="99"/>
      <c r="F41" s="30"/>
      <c r="G41" s="99"/>
      <c r="H41" s="98"/>
      <c r="I41" s="99"/>
      <c r="J41" s="31"/>
      <c r="K41" s="99"/>
    </row>
    <row r="42" spans="1:18" s="29" customFormat="1" ht="24" customHeight="1" thickBot="1">
      <c r="A42" s="92" t="s">
        <v>77</v>
      </c>
      <c r="C42" s="102"/>
      <c r="D42" s="96"/>
      <c r="E42" s="49">
        <f>SUM(E26,E40)</f>
        <v>268480</v>
      </c>
      <c r="F42" s="30"/>
      <c r="G42" s="49">
        <f>SUM(G26,G40)</f>
        <v>155866</v>
      </c>
      <c r="H42" s="31"/>
      <c r="I42" s="49">
        <f>SUM(I26,I40)</f>
        <v>199529</v>
      </c>
      <c r="J42" s="31"/>
      <c r="K42" s="49">
        <f>SUM(K26,K40)</f>
        <v>182970</v>
      </c>
    </row>
    <row r="43" spans="1:18" s="29" customFormat="1" ht="24" customHeight="1" thickTop="1">
      <c r="A43" s="92"/>
      <c r="C43" s="102"/>
      <c r="D43" s="96"/>
      <c r="E43" s="102"/>
      <c r="F43" s="41"/>
      <c r="G43" s="99"/>
      <c r="H43" s="98"/>
      <c r="I43" s="99"/>
      <c r="J43" s="103"/>
      <c r="K43" s="103"/>
    </row>
    <row r="44" spans="1:18" s="29" customFormat="1" ht="24" customHeight="1">
      <c r="A44" s="15" t="s">
        <v>28</v>
      </c>
      <c r="B44" s="10"/>
      <c r="C44" s="48"/>
      <c r="D44" s="10"/>
      <c r="E44" s="28"/>
      <c r="F44" s="10"/>
      <c r="G44" s="28"/>
      <c r="H44" s="10"/>
      <c r="I44" s="28"/>
      <c r="J44" s="28"/>
      <c r="K44" s="28"/>
    </row>
    <row r="45" spans="1:18" s="29" customFormat="1" ht="24" customHeight="1">
      <c r="A45" s="7"/>
      <c r="B45" s="13"/>
      <c r="C45" s="42"/>
      <c r="D45" s="8"/>
      <c r="E45" s="8"/>
      <c r="F45" s="8"/>
      <c r="G45" s="8"/>
      <c r="H45" s="8"/>
      <c r="I45" s="8"/>
      <c r="J45" s="8"/>
      <c r="K45" s="9" t="s">
        <v>53</v>
      </c>
    </row>
    <row r="46" spans="1:18" s="29" customFormat="1" ht="24" customHeight="1">
      <c r="A46" s="11" t="s">
        <v>0</v>
      </c>
      <c r="B46" s="13"/>
      <c r="C46" s="42"/>
      <c r="D46" s="8"/>
      <c r="E46" s="8"/>
      <c r="F46" s="8"/>
      <c r="G46" s="8"/>
      <c r="H46" s="8"/>
      <c r="I46" s="8"/>
      <c r="J46" s="8"/>
      <c r="K46" s="9"/>
      <c r="N46" s="10"/>
      <c r="R46" s="10"/>
    </row>
    <row r="47" spans="1:18" s="29" customFormat="1" ht="24" customHeight="1">
      <c r="A47" s="11" t="s">
        <v>78</v>
      </c>
      <c r="B47" s="13"/>
      <c r="C47" s="42"/>
      <c r="D47" s="8"/>
      <c r="E47" s="8"/>
      <c r="F47" s="8"/>
      <c r="G47" s="8"/>
      <c r="H47" s="8"/>
      <c r="I47" s="8"/>
      <c r="J47" s="8"/>
      <c r="K47" s="8"/>
      <c r="N47" s="7"/>
      <c r="R47" s="7"/>
    </row>
    <row r="48" spans="1:18" ht="24" customHeight="1">
      <c r="A48" s="11" t="s">
        <v>182</v>
      </c>
      <c r="B48" s="13"/>
      <c r="C48" s="42"/>
      <c r="D48" s="8"/>
      <c r="E48" s="8"/>
      <c r="F48" s="8"/>
      <c r="G48" s="8"/>
      <c r="H48" s="8"/>
      <c r="I48" s="8"/>
      <c r="J48" s="8"/>
      <c r="K48" s="8"/>
      <c r="N48" s="7"/>
      <c r="R48" s="7"/>
    </row>
    <row r="49" spans="1:18" s="7" customFormat="1" ht="24" customHeight="1">
      <c r="B49" s="13"/>
      <c r="C49" s="42"/>
      <c r="D49" s="8"/>
      <c r="E49" s="8"/>
      <c r="F49" s="8"/>
      <c r="G49" s="8"/>
      <c r="H49" s="8"/>
      <c r="I49" s="13"/>
      <c r="J49" s="8"/>
      <c r="K49" s="14" t="s">
        <v>55</v>
      </c>
    </row>
    <row r="50" spans="1:18" s="7" customFormat="1" ht="24" customHeight="1">
      <c r="A50" s="15"/>
      <c r="B50" s="10"/>
      <c r="C50" s="15"/>
      <c r="D50" s="10"/>
      <c r="E50" s="16"/>
      <c r="F50" s="16" t="s">
        <v>2</v>
      </c>
      <c r="G50" s="16"/>
      <c r="H50" s="17"/>
      <c r="I50" s="16"/>
      <c r="J50" s="16" t="s">
        <v>3</v>
      </c>
      <c r="K50" s="16"/>
    </row>
    <row r="51" spans="1:18" s="7" customFormat="1" ht="24" customHeight="1">
      <c r="A51" s="15"/>
      <c r="B51" s="10"/>
      <c r="C51" s="18" t="s">
        <v>4</v>
      </c>
      <c r="D51" s="45"/>
      <c r="E51" s="18">
        <v>2569</v>
      </c>
      <c r="F51" s="19"/>
      <c r="G51" s="18">
        <v>2568</v>
      </c>
      <c r="H51" s="20"/>
      <c r="I51" s="18">
        <v>2569</v>
      </c>
      <c r="J51" s="19"/>
      <c r="K51" s="18">
        <v>2568</v>
      </c>
    </row>
    <row r="52" spans="1:18" s="7" customFormat="1" ht="24" customHeight="1">
      <c r="A52" s="92" t="s">
        <v>136</v>
      </c>
      <c r="B52" s="29"/>
      <c r="C52" s="103"/>
      <c r="D52" s="101"/>
      <c r="E52" s="103"/>
      <c r="F52" s="41"/>
      <c r="G52" s="103"/>
      <c r="H52" s="31"/>
      <c r="I52" s="30"/>
      <c r="J52" s="103"/>
      <c r="K52" s="103"/>
      <c r="N52" s="10"/>
      <c r="R52" s="10"/>
    </row>
    <row r="53" spans="1:18" s="7" customFormat="1" ht="24" customHeight="1" thickBot="1">
      <c r="A53" s="15" t="s">
        <v>79</v>
      </c>
      <c r="B53" s="29"/>
      <c r="C53" s="103"/>
      <c r="D53" s="101"/>
      <c r="E53" s="30">
        <f>E55-E54</f>
        <v>201573</v>
      </c>
      <c r="F53" s="10"/>
      <c r="G53" s="30">
        <f>G55-G54</f>
        <v>159817</v>
      </c>
      <c r="H53" s="10"/>
      <c r="I53" s="49">
        <f>I26</f>
        <v>199529</v>
      </c>
      <c r="J53" s="28"/>
      <c r="K53" s="49">
        <f>K26</f>
        <v>182970</v>
      </c>
      <c r="N53" s="10"/>
      <c r="R53" s="10"/>
    </row>
    <row r="54" spans="1:18" ht="24" customHeight="1" thickTop="1">
      <c r="A54" s="15" t="s">
        <v>80</v>
      </c>
      <c r="B54" s="29"/>
      <c r="C54" s="103"/>
      <c r="D54" s="101"/>
      <c r="E54" s="30">
        <v>0</v>
      </c>
      <c r="G54" s="30">
        <v>4</v>
      </c>
      <c r="I54" s="28"/>
      <c r="J54" s="28"/>
      <c r="K54" s="28"/>
    </row>
    <row r="55" spans="1:18" ht="24" customHeight="1" thickBot="1">
      <c r="A55" s="94"/>
      <c r="B55" s="29"/>
      <c r="C55" s="103"/>
      <c r="D55" s="101"/>
      <c r="E55" s="40">
        <f>E26</f>
        <v>201573</v>
      </c>
      <c r="F55" s="22"/>
      <c r="G55" s="40">
        <f>G26</f>
        <v>159821</v>
      </c>
      <c r="H55" s="22"/>
      <c r="I55" s="22"/>
      <c r="J55" s="22"/>
      <c r="K55" s="22"/>
      <c r="N55" s="29"/>
      <c r="R55" s="29"/>
    </row>
    <row r="56" spans="1:18" ht="24" customHeight="1" thickTop="1">
      <c r="A56" s="94"/>
      <c r="B56" s="29"/>
      <c r="C56" s="103"/>
      <c r="D56" s="101"/>
      <c r="E56" s="22"/>
      <c r="F56" s="22"/>
      <c r="G56" s="22"/>
      <c r="H56" s="22"/>
      <c r="I56" s="22"/>
      <c r="J56" s="22"/>
      <c r="K56" s="22"/>
      <c r="N56" s="29"/>
      <c r="R56" s="29"/>
    </row>
    <row r="57" spans="1:18" s="29" customFormat="1" ht="24" customHeight="1">
      <c r="A57" s="21" t="s">
        <v>81</v>
      </c>
      <c r="B57" s="10"/>
      <c r="C57" s="46"/>
      <c r="D57" s="10"/>
      <c r="E57" s="28"/>
      <c r="F57" s="10"/>
      <c r="G57" s="28"/>
      <c r="H57" s="10"/>
      <c r="I57" s="28"/>
      <c r="J57" s="28"/>
      <c r="K57" s="28"/>
    </row>
    <row r="58" spans="1:18" s="29" customFormat="1" ht="24" customHeight="1" thickBot="1">
      <c r="A58" s="15" t="s">
        <v>79</v>
      </c>
      <c r="B58" s="10"/>
      <c r="C58" s="46"/>
      <c r="D58" s="10"/>
      <c r="E58" s="30">
        <f>E60-E59</f>
        <v>268480</v>
      </c>
      <c r="F58" s="10"/>
      <c r="G58" s="30">
        <f>G60-G59</f>
        <v>155862</v>
      </c>
      <c r="H58" s="10"/>
      <c r="I58" s="49">
        <f>I42</f>
        <v>199529</v>
      </c>
      <c r="J58" s="28"/>
      <c r="K58" s="49">
        <f>K42</f>
        <v>182970</v>
      </c>
    </row>
    <row r="59" spans="1:18" s="29" customFormat="1" ht="24" customHeight="1" thickTop="1">
      <c r="A59" s="15" t="s">
        <v>80</v>
      </c>
      <c r="B59" s="10"/>
      <c r="C59" s="46"/>
      <c r="D59" s="10"/>
      <c r="E59" s="30">
        <v>0</v>
      </c>
      <c r="F59" s="10"/>
      <c r="G59" s="30">
        <v>4</v>
      </c>
      <c r="H59" s="10"/>
      <c r="I59" s="28"/>
      <c r="J59" s="28"/>
      <c r="K59" s="28"/>
    </row>
    <row r="60" spans="1:18" s="29" customFormat="1" ht="24" customHeight="1" thickBot="1">
      <c r="A60" s="15"/>
      <c r="B60" s="10"/>
      <c r="C60" s="15"/>
      <c r="D60" s="10"/>
      <c r="E60" s="40">
        <f>E42</f>
        <v>268480</v>
      </c>
      <c r="F60" s="22"/>
      <c r="G60" s="40">
        <f>G42</f>
        <v>155866</v>
      </c>
      <c r="H60" s="22"/>
      <c r="I60" s="22"/>
      <c r="J60" s="22"/>
      <c r="K60" s="22"/>
      <c r="N60" s="10"/>
      <c r="R60" s="10"/>
    </row>
    <row r="61" spans="1:18" s="29" customFormat="1" ht="24" customHeight="1" thickTop="1">
      <c r="A61" s="15"/>
      <c r="B61" s="10"/>
      <c r="C61" s="15"/>
      <c r="D61" s="10"/>
      <c r="E61" s="22"/>
      <c r="F61" s="22"/>
      <c r="G61" s="22"/>
      <c r="H61" s="22"/>
      <c r="I61" s="22"/>
      <c r="J61" s="22"/>
      <c r="K61" s="22"/>
      <c r="N61" s="10"/>
      <c r="R61" s="10"/>
    </row>
    <row r="62" spans="1:18" ht="24" customHeight="1">
      <c r="A62" s="21" t="s">
        <v>82</v>
      </c>
      <c r="C62" s="46">
        <v>10</v>
      </c>
      <c r="E62" s="28"/>
      <c r="G62" s="28"/>
      <c r="I62" s="28"/>
      <c r="J62" s="28"/>
      <c r="K62" s="28"/>
    </row>
    <row r="63" spans="1:18" ht="24" customHeight="1">
      <c r="A63" s="24" t="s">
        <v>137</v>
      </c>
      <c r="B63" s="27"/>
      <c r="E63" s="28"/>
      <c r="G63" s="28"/>
      <c r="H63" s="28"/>
      <c r="I63" s="28"/>
      <c r="J63" s="28"/>
      <c r="K63" s="28"/>
    </row>
    <row r="64" spans="1:18" ht="24" customHeight="1" thickBot="1">
      <c r="A64" s="24" t="s">
        <v>138</v>
      </c>
      <c r="B64" s="7"/>
      <c r="C64" s="46"/>
      <c r="E64" s="50">
        <f>E53/130000</f>
        <v>1.5505615384615385</v>
      </c>
      <c r="F64" s="53"/>
      <c r="G64" s="50">
        <f>G53/130000</f>
        <v>1.2293615384615384</v>
      </c>
      <c r="H64" s="53"/>
      <c r="I64" s="52">
        <f>I53/130000</f>
        <v>1.5348384615384616</v>
      </c>
      <c r="J64" s="105"/>
      <c r="K64" s="52">
        <f>K53/130000</f>
        <v>1.4074615384615385</v>
      </c>
    </row>
    <row r="65" spans="1:11" ht="24" customHeight="1" thickTop="1">
      <c r="A65" s="24"/>
      <c r="B65" s="7"/>
      <c r="E65" s="28"/>
      <c r="G65" s="28"/>
      <c r="I65" s="28"/>
      <c r="J65" s="28"/>
      <c r="K65" s="28"/>
    </row>
    <row r="66" spans="1:11" ht="24" customHeight="1">
      <c r="A66" s="15" t="s">
        <v>28</v>
      </c>
      <c r="C66" s="48"/>
      <c r="E66" s="28"/>
      <c r="G66" s="28"/>
      <c r="I66" s="28"/>
      <c r="J66" s="28"/>
      <c r="K66" s="28"/>
    </row>
  </sheetData>
  <phoneticPr fontId="21" type="noConversion"/>
  <printOptions horizontalCentered="1"/>
  <pageMargins left="0.70866141732283472" right="0.35433070866141736" top="0.78740157480314965" bottom="0.19685039370078741" header="0.31496062992125984" footer="0.19685039370078741"/>
  <pageSetup paperSize="9" scale="75" fitToHeight="7" orientation="portrait" r:id="rId1"/>
  <headerFooter alignWithMargins="0"/>
  <rowBreaks count="1" manualBreakCount="1">
    <brk id="4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A9AF9-D866-44EA-943F-1AAE1DB08D42}">
  <sheetPr>
    <tabColor theme="0" tint="-0.499984740745262"/>
  </sheetPr>
  <dimension ref="A1:O133"/>
  <sheetViews>
    <sheetView showGridLines="0" view="pageBreakPreview" zoomScale="85" zoomScaleNormal="100" zoomScaleSheetLayoutView="85" workbookViewId="0">
      <selection activeCell="G111" sqref="G111"/>
    </sheetView>
  </sheetViews>
  <sheetFormatPr defaultColWidth="10.5546875" defaultRowHeight="24" customHeight="1"/>
  <cols>
    <col min="1" max="1" width="47.5546875" style="15" customWidth="1"/>
    <col min="2" max="2" width="4.5546875" style="10" customWidth="1"/>
    <col min="3" max="3" width="10.44140625" style="15" customWidth="1"/>
    <col min="4" max="4" width="1.109375" style="10" customWidth="1"/>
    <col min="5" max="5" width="12.88671875" style="10" customWidth="1"/>
    <col min="6" max="6" width="1.109375" style="10" customWidth="1"/>
    <col min="7" max="7" width="12.88671875" style="10" customWidth="1"/>
    <col min="8" max="8" width="1.109375" style="10" customWidth="1"/>
    <col min="9" max="9" width="12.88671875" style="10" customWidth="1"/>
    <col min="10" max="10" width="1.109375" style="7" customWidth="1"/>
    <col min="11" max="11" width="12.88671875" style="10" customWidth="1"/>
    <col min="12" max="16384" width="10.5546875" style="10"/>
  </cols>
  <sheetData>
    <row r="1" spans="1:11" ht="24" customHeight="1">
      <c r="A1" s="7"/>
      <c r="B1" s="13"/>
      <c r="C1" s="42"/>
      <c r="D1" s="8"/>
      <c r="E1" s="8"/>
      <c r="F1" s="8"/>
      <c r="G1" s="8"/>
      <c r="H1" s="8"/>
      <c r="I1" s="8"/>
      <c r="K1" s="9" t="s">
        <v>53</v>
      </c>
    </row>
    <row r="2" spans="1:11" ht="24" customHeight="1">
      <c r="A2" s="11" t="s">
        <v>0</v>
      </c>
      <c r="B2" s="13"/>
      <c r="C2" s="42"/>
      <c r="D2" s="8"/>
      <c r="E2" s="8"/>
      <c r="F2" s="8"/>
      <c r="G2" s="8"/>
      <c r="H2" s="8"/>
      <c r="I2" s="8"/>
      <c r="K2" s="9"/>
    </row>
    <row r="3" spans="1:11" s="7" customFormat="1" ht="24" customHeight="1">
      <c r="A3" s="11" t="s">
        <v>54</v>
      </c>
      <c r="B3" s="13"/>
      <c r="C3" s="42"/>
      <c r="D3" s="8"/>
      <c r="E3" s="8"/>
      <c r="F3" s="8"/>
      <c r="G3" s="8"/>
      <c r="H3" s="8"/>
      <c r="I3" s="8"/>
      <c r="K3" s="8"/>
    </row>
    <row r="4" spans="1:11" s="7" customFormat="1" ht="24" customHeight="1">
      <c r="A4" s="11" t="s">
        <v>160</v>
      </c>
      <c r="B4" s="13"/>
      <c r="C4" s="42"/>
      <c r="D4" s="8"/>
      <c r="E4" s="8"/>
      <c r="F4" s="8"/>
      <c r="G4" s="8"/>
      <c r="H4" s="8"/>
      <c r="I4" s="8"/>
      <c r="K4" s="8"/>
    </row>
    <row r="5" spans="1:11" s="7" customFormat="1" ht="24" customHeight="1">
      <c r="B5" s="43"/>
      <c r="C5" s="44"/>
      <c r="D5" s="8"/>
      <c r="E5" s="8"/>
      <c r="F5" s="8"/>
      <c r="G5" s="8"/>
      <c r="H5" s="8"/>
      <c r="I5" s="13"/>
      <c r="K5" s="14" t="s">
        <v>55</v>
      </c>
    </row>
    <row r="6" spans="1:11" s="7" customFormat="1" ht="24" customHeight="1">
      <c r="A6" s="15"/>
      <c r="B6" s="10"/>
      <c r="C6" s="15"/>
      <c r="D6" s="10"/>
      <c r="E6" s="16"/>
      <c r="F6" s="16" t="s">
        <v>2</v>
      </c>
      <c r="G6" s="16"/>
      <c r="H6" s="17"/>
      <c r="I6" s="112" t="s">
        <v>3</v>
      </c>
      <c r="J6" s="112"/>
      <c r="K6" s="112"/>
    </row>
    <row r="7" spans="1:11" s="7" customFormat="1" ht="24" customHeight="1">
      <c r="A7" s="15"/>
      <c r="B7" s="10"/>
      <c r="C7" s="18"/>
      <c r="D7" s="45"/>
      <c r="E7" s="18">
        <v>2568</v>
      </c>
      <c r="F7" s="19"/>
      <c r="G7" s="18">
        <v>2567</v>
      </c>
      <c r="H7" s="20"/>
      <c r="I7" s="18">
        <v>2568</v>
      </c>
      <c r="J7" s="59"/>
      <c r="K7" s="18">
        <v>2567</v>
      </c>
    </row>
    <row r="8" spans="1:11" ht="24" customHeight="1">
      <c r="A8" s="21" t="s">
        <v>56</v>
      </c>
      <c r="C8" s="18"/>
      <c r="D8" s="45"/>
      <c r="E8" s="18"/>
      <c r="F8" s="19"/>
      <c r="G8" s="18"/>
      <c r="H8" s="20"/>
      <c r="I8" s="18"/>
      <c r="J8" s="59"/>
      <c r="K8" s="18"/>
    </row>
    <row r="9" spans="1:11" ht="24" customHeight="1">
      <c r="A9" s="21" t="s">
        <v>57</v>
      </c>
    </row>
    <row r="10" spans="1:11" ht="24" customHeight="1">
      <c r="A10" s="24" t="s">
        <v>58</v>
      </c>
      <c r="B10" s="27"/>
      <c r="C10" s="46"/>
      <c r="E10" s="10">
        <v>393925</v>
      </c>
      <c r="F10" s="23"/>
      <c r="G10" s="10">
        <v>451248</v>
      </c>
      <c r="H10" s="23"/>
      <c r="I10" s="10">
        <v>393925</v>
      </c>
      <c r="J10" s="25"/>
      <c r="K10" s="10">
        <v>451248</v>
      </c>
    </row>
    <row r="11" spans="1:11" ht="24" customHeight="1">
      <c r="A11" s="24" t="s">
        <v>59</v>
      </c>
      <c r="B11" s="27"/>
      <c r="C11" s="46"/>
      <c r="E11" s="31">
        <v>0</v>
      </c>
      <c r="F11" s="23"/>
      <c r="G11" s="10">
        <v>8842</v>
      </c>
      <c r="H11" s="23"/>
      <c r="I11" s="31">
        <v>20438</v>
      </c>
      <c r="J11" s="25"/>
      <c r="K11" s="31">
        <v>0</v>
      </c>
    </row>
    <row r="12" spans="1:11" ht="24" customHeight="1">
      <c r="A12" s="24" t="s">
        <v>60</v>
      </c>
      <c r="B12" s="27"/>
      <c r="C12" s="46"/>
      <c r="E12" s="30">
        <v>7713</v>
      </c>
      <c r="F12" s="23"/>
      <c r="G12" s="30">
        <v>11787</v>
      </c>
      <c r="H12" s="23"/>
      <c r="I12" s="23">
        <v>3193</v>
      </c>
      <c r="J12" s="25"/>
      <c r="K12" s="23">
        <v>4495</v>
      </c>
    </row>
    <row r="13" spans="1:11" ht="24" customHeight="1">
      <c r="A13" s="21" t="s">
        <v>61</v>
      </c>
      <c r="E13" s="60">
        <f>SUM(E10:E12)</f>
        <v>401638</v>
      </c>
      <c r="F13" s="23"/>
      <c r="G13" s="60">
        <f>SUM(G10:G12)</f>
        <v>471877</v>
      </c>
      <c r="H13" s="23"/>
      <c r="I13" s="60">
        <f>SUM(I10:I12)</f>
        <v>417556</v>
      </c>
      <c r="J13" s="25"/>
      <c r="K13" s="60">
        <f>SUM(K10:K12)</f>
        <v>455743</v>
      </c>
    </row>
    <row r="14" spans="1:11" ht="24" customHeight="1">
      <c r="A14" s="21" t="s">
        <v>62</v>
      </c>
      <c r="E14" s="23"/>
      <c r="F14" s="23"/>
      <c r="G14" s="23"/>
      <c r="H14" s="23"/>
      <c r="I14" s="23"/>
      <c r="J14" s="25"/>
      <c r="K14" s="23"/>
    </row>
    <row r="15" spans="1:11" ht="24" customHeight="1">
      <c r="A15" s="24" t="s">
        <v>63</v>
      </c>
      <c r="B15" s="27"/>
      <c r="E15" s="30">
        <v>145967</v>
      </c>
      <c r="F15" s="23"/>
      <c r="G15" s="30">
        <v>151669</v>
      </c>
      <c r="H15" s="23"/>
      <c r="I15" s="23">
        <v>145967</v>
      </c>
      <c r="J15" s="25"/>
      <c r="K15" s="23">
        <v>151669</v>
      </c>
    </row>
    <row r="16" spans="1:11" ht="24" customHeight="1">
      <c r="A16" s="24" t="s">
        <v>64</v>
      </c>
      <c r="B16" s="27"/>
      <c r="C16" s="46"/>
      <c r="E16" s="30">
        <v>37711</v>
      </c>
      <c r="F16" s="23"/>
      <c r="G16" s="30">
        <v>32762</v>
      </c>
      <c r="H16" s="23"/>
      <c r="I16" s="23">
        <v>37711</v>
      </c>
      <c r="J16" s="25"/>
      <c r="K16" s="23">
        <v>32762</v>
      </c>
    </row>
    <row r="17" spans="1:11" ht="24" customHeight="1">
      <c r="A17" s="24" t="s">
        <v>65</v>
      </c>
      <c r="B17" s="27"/>
      <c r="C17" s="46"/>
      <c r="E17" s="30">
        <v>137855</v>
      </c>
      <c r="F17" s="23"/>
      <c r="G17" s="30">
        <v>134364</v>
      </c>
      <c r="H17" s="23"/>
      <c r="I17" s="23">
        <v>135390</v>
      </c>
      <c r="J17" s="25"/>
      <c r="K17" s="23">
        <v>134016</v>
      </c>
    </row>
    <row r="18" spans="1:11" ht="24" customHeight="1">
      <c r="A18" s="24" t="s">
        <v>66</v>
      </c>
      <c r="B18" s="27"/>
      <c r="C18" s="46"/>
      <c r="E18" s="30">
        <v>42037</v>
      </c>
      <c r="F18" s="23"/>
      <c r="G18" s="30">
        <v>41735</v>
      </c>
      <c r="H18" s="23"/>
      <c r="I18" s="23">
        <v>42037</v>
      </c>
      <c r="J18" s="25"/>
      <c r="K18" s="23">
        <v>41735</v>
      </c>
    </row>
    <row r="19" spans="1:11" ht="24" customHeight="1">
      <c r="A19" s="24" t="s">
        <v>67</v>
      </c>
      <c r="B19" s="27"/>
      <c r="C19" s="46"/>
      <c r="E19" s="30">
        <v>80878</v>
      </c>
      <c r="F19" s="23"/>
      <c r="G19" s="30">
        <v>0</v>
      </c>
      <c r="H19" s="23"/>
      <c r="I19" s="23">
        <v>0</v>
      </c>
      <c r="J19" s="25"/>
      <c r="K19" s="23">
        <v>5681</v>
      </c>
    </row>
    <row r="20" spans="1:11" ht="24" customHeight="1">
      <c r="A20" s="24" t="s">
        <v>130</v>
      </c>
      <c r="B20" s="27"/>
      <c r="C20" s="46"/>
      <c r="E20" s="30">
        <v>0</v>
      </c>
      <c r="F20" s="23"/>
      <c r="G20" s="30">
        <v>370</v>
      </c>
      <c r="H20" s="23"/>
      <c r="I20" s="23">
        <v>0</v>
      </c>
      <c r="J20" s="25"/>
      <c r="K20" s="23">
        <v>0</v>
      </c>
    </row>
    <row r="21" spans="1:11" ht="24" customHeight="1">
      <c r="A21" s="21" t="s">
        <v>68</v>
      </c>
      <c r="E21" s="60">
        <f>SUM(E15:E20)</f>
        <v>444448</v>
      </c>
      <c r="F21" s="23"/>
      <c r="G21" s="60">
        <f>SUM(G15:G20)</f>
        <v>360900</v>
      </c>
      <c r="H21" s="23"/>
      <c r="I21" s="60">
        <f>SUM(I15:I20)</f>
        <v>361105</v>
      </c>
      <c r="J21" s="25"/>
      <c r="K21" s="60">
        <f>SUM(K15:K20)</f>
        <v>365863</v>
      </c>
    </row>
    <row r="22" spans="1:11" ht="24" customHeight="1">
      <c r="A22" s="12" t="s">
        <v>161</v>
      </c>
      <c r="B22" s="7"/>
      <c r="E22" s="23">
        <v>-42810</v>
      </c>
      <c r="F22" s="23"/>
      <c r="G22" s="23">
        <v>110977</v>
      </c>
      <c r="H22" s="23"/>
      <c r="I22" s="23">
        <v>56451</v>
      </c>
      <c r="J22" s="25"/>
      <c r="K22" s="23">
        <v>89880</v>
      </c>
    </row>
    <row r="23" spans="1:11" ht="24" customHeight="1">
      <c r="A23" s="24" t="s">
        <v>69</v>
      </c>
      <c r="B23" s="7"/>
      <c r="C23" s="46"/>
      <c r="E23" s="23">
        <v>-7154</v>
      </c>
      <c r="F23" s="23"/>
      <c r="G23" s="23">
        <v>-11175</v>
      </c>
      <c r="H23" s="23"/>
      <c r="I23" s="23">
        <v>0</v>
      </c>
      <c r="J23" s="25"/>
      <c r="K23" s="23">
        <v>0</v>
      </c>
    </row>
    <row r="24" spans="1:11" ht="24" customHeight="1">
      <c r="A24" s="24" t="s">
        <v>70</v>
      </c>
      <c r="B24" s="7"/>
      <c r="C24" s="46"/>
      <c r="E24" s="47">
        <v>25767</v>
      </c>
      <c r="F24" s="23"/>
      <c r="G24" s="47">
        <v>29538</v>
      </c>
      <c r="H24" s="23"/>
      <c r="I24" s="26">
        <v>13784</v>
      </c>
      <c r="J24" s="25"/>
      <c r="K24" s="26">
        <v>11572</v>
      </c>
    </row>
    <row r="25" spans="1:11" ht="24" customHeight="1">
      <c r="A25" s="12" t="s">
        <v>162</v>
      </c>
      <c r="B25" s="7"/>
      <c r="E25" s="23">
        <f>SUM(E22:E24)</f>
        <v>-24197</v>
      </c>
      <c r="F25" s="23"/>
      <c r="G25" s="23">
        <f>SUM(G22:G24)</f>
        <v>129340</v>
      </c>
      <c r="H25" s="23"/>
      <c r="I25" s="23">
        <f>SUM(I22:I24)</f>
        <v>70235</v>
      </c>
      <c r="J25" s="25"/>
      <c r="K25" s="23">
        <f>SUM(K22:K24)</f>
        <v>101452</v>
      </c>
    </row>
    <row r="26" spans="1:11" ht="24" customHeight="1">
      <c r="A26" s="24" t="s">
        <v>149</v>
      </c>
      <c r="B26" s="7"/>
      <c r="C26" s="46">
        <v>8</v>
      </c>
      <c r="E26" s="47">
        <v>-16698</v>
      </c>
      <c r="F26" s="23"/>
      <c r="G26" s="47">
        <v>-39066</v>
      </c>
      <c r="H26" s="23"/>
      <c r="I26" s="26">
        <v>-14900</v>
      </c>
      <c r="J26" s="25"/>
      <c r="K26" s="26">
        <v>-19485</v>
      </c>
    </row>
    <row r="27" spans="1:11" ht="24" customHeight="1">
      <c r="A27" s="21" t="s">
        <v>163</v>
      </c>
      <c r="E27" s="26">
        <f>SUM(E25:E26)</f>
        <v>-40895</v>
      </c>
      <c r="F27" s="23"/>
      <c r="G27" s="26">
        <f>SUM(G25:G26)</f>
        <v>90274</v>
      </c>
      <c r="H27" s="23"/>
      <c r="I27" s="26">
        <f>SUM(I25:I26)</f>
        <v>55335</v>
      </c>
      <c r="J27" s="25"/>
      <c r="K27" s="26">
        <f>SUM(K25:K26)</f>
        <v>81967</v>
      </c>
    </row>
    <row r="28" spans="1:11" ht="24" customHeight="1">
      <c r="A28" s="21"/>
      <c r="E28" s="23"/>
      <c r="F28" s="23"/>
      <c r="G28" s="23"/>
      <c r="H28" s="23"/>
      <c r="I28" s="23"/>
      <c r="J28" s="25"/>
      <c r="K28" s="23"/>
    </row>
    <row r="29" spans="1:11" ht="24" customHeight="1">
      <c r="A29" s="61" t="s">
        <v>71</v>
      </c>
      <c r="E29" s="23"/>
      <c r="F29" s="23"/>
      <c r="G29" s="23"/>
      <c r="H29" s="23"/>
      <c r="I29" s="23"/>
      <c r="J29" s="25"/>
      <c r="K29" s="23"/>
    </row>
    <row r="30" spans="1:11" ht="24" customHeight="1">
      <c r="A30" s="62" t="s">
        <v>72</v>
      </c>
      <c r="E30" s="23"/>
      <c r="F30" s="23"/>
      <c r="G30" s="23"/>
      <c r="H30" s="23"/>
      <c r="I30" s="23"/>
      <c r="J30" s="25"/>
      <c r="K30" s="23"/>
    </row>
    <row r="31" spans="1:11" ht="24" customHeight="1">
      <c r="A31" s="63" t="s">
        <v>73</v>
      </c>
      <c r="E31" s="23"/>
      <c r="F31" s="23"/>
      <c r="G31" s="23"/>
      <c r="H31" s="23"/>
      <c r="I31" s="23"/>
      <c r="J31" s="25"/>
      <c r="K31" s="23"/>
    </row>
    <row r="32" spans="1:11" ht="24" customHeight="1">
      <c r="A32" s="63" t="s">
        <v>74</v>
      </c>
      <c r="E32" s="23">
        <v>48076</v>
      </c>
      <c r="F32" s="23"/>
      <c r="G32" s="23">
        <v>11135</v>
      </c>
      <c r="H32" s="23"/>
      <c r="I32" s="23">
        <v>0</v>
      </c>
      <c r="J32" s="25"/>
      <c r="K32" s="23">
        <v>0</v>
      </c>
    </row>
    <row r="33" spans="1:15" ht="24" customHeight="1">
      <c r="A33" s="63" t="s">
        <v>72</v>
      </c>
      <c r="B33" s="29"/>
      <c r="C33" s="64"/>
      <c r="D33" s="65"/>
      <c r="E33" s="66">
        <f>SUM(E32:E32)</f>
        <v>48076</v>
      </c>
      <c r="F33" s="67"/>
      <c r="G33" s="66">
        <f>SUM(G32:G32)</f>
        <v>11135</v>
      </c>
      <c r="H33" s="68"/>
      <c r="I33" s="66">
        <f>SUM(I32:I32)</f>
        <v>0</v>
      </c>
      <c r="J33" s="69"/>
      <c r="K33" s="66">
        <f>SUM(K32:K32)</f>
        <v>0</v>
      </c>
    </row>
    <row r="34" spans="1:15" ht="24" customHeight="1">
      <c r="A34" s="63"/>
      <c r="B34" s="29"/>
      <c r="C34" s="64"/>
      <c r="D34" s="65"/>
      <c r="E34" s="68"/>
      <c r="F34" s="67"/>
      <c r="G34" s="68"/>
      <c r="H34" s="68"/>
      <c r="I34" s="68"/>
      <c r="J34" s="69"/>
      <c r="K34" s="68"/>
    </row>
    <row r="35" spans="1:15" ht="24" customHeight="1">
      <c r="A35" s="62" t="s">
        <v>75</v>
      </c>
      <c r="B35" s="29"/>
      <c r="C35" s="64"/>
      <c r="D35" s="65"/>
      <c r="E35" s="70"/>
      <c r="F35" s="71"/>
      <c r="G35" s="70"/>
      <c r="H35" s="70"/>
      <c r="I35" s="71"/>
      <c r="J35" s="69"/>
      <c r="K35" s="71"/>
    </row>
    <row r="36" spans="1:15" ht="24" customHeight="1">
      <c r="A36" s="63" t="s">
        <v>150</v>
      </c>
      <c r="B36" s="29"/>
      <c r="C36" s="72"/>
      <c r="D36" s="73"/>
      <c r="F36" s="67"/>
      <c r="H36" s="70"/>
      <c r="I36" s="71"/>
      <c r="J36" s="69"/>
      <c r="K36" s="71"/>
    </row>
    <row r="37" spans="1:15" ht="24" customHeight="1">
      <c r="A37" s="63" t="s">
        <v>151</v>
      </c>
      <c r="B37" s="29"/>
      <c r="C37" s="72"/>
      <c r="D37" s="73"/>
      <c r="F37" s="67"/>
      <c r="H37" s="70"/>
      <c r="I37" s="71"/>
      <c r="J37" s="69"/>
      <c r="K37" s="71"/>
    </row>
    <row r="38" spans="1:15" s="29" customFormat="1" ht="24" customHeight="1">
      <c r="A38" s="63" t="s">
        <v>164</v>
      </c>
      <c r="C38" s="72"/>
      <c r="D38" s="73"/>
      <c r="E38" s="74">
        <v>-3570</v>
      </c>
      <c r="F38" s="67"/>
      <c r="G38" s="74">
        <v>18417</v>
      </c>
      <c r="H38" s="70"/>
      <c r="I38" s="74">
        <v>0</v>
      </c>
      <c r="J38" s="69"/>
      <c r="K38" s="74">
        <v>0</v>
      </c>
      <c r="O38" s="10"/>
    </row>
    <row r="39" spans="1:15" s="29" customFormat="1" ht="24" customHeight="1">
      <c r="A39" s="63" t="s">
        <v>75</v>
      </c>
      <c r="C39" s="75"/>
      <c r="D39" s="73"/>
      <c r="E39" s="47">
        <f>SUM(E38)</f>
        <v>-3570</v>
      </c>
      <c r="F39" s="67"/>
      <c r="G39" s="47">
        <f>SUM(G38)</f>
        <v>18417</v>
      </c>
      <c r="H39" s="68"/>
      <c r="I39" s="74">
        <v>0</v>
      </c>
      <c r="J39" s="69"/>
      <c r="K39" s="74">
        <v>0</v>
      </c>
    </row>
    <row r="40" spans="1:15" s="29" customFormat="1" ht="24" customHeight="1">
      <c r="A40" s="61" t="s">
        <v>76</v>
      </c>
      <c r="C40" s="76"/>
      <c r="D40" s="65"/>
      <c r="E40" s="74">
        <f>SUM(E33,E39)</f>
        <v>44506</v>
      </c>
      <c r="F40" s="67"/>
      <c r="G40" s="74">
        <f>SUM(G33,G39)</f>
        <v>29552</v>
      </c>
      <c r="H40" s="70"/>
      <c r="I40" s="74">
        <f>SUM(I33,I39)</f>
        <v>0</v>
      </c>
      <c r="J40" s="69"/>
      <c r="K40" s="74">
        <f>SUM(K33,K39)</f>
        <v>0</v>
      </c>
    </row>
    <row r="41" spans="1:15" s="29" customFormat="1" ht="24" customHeight="1">
      <c r="A41" s="61"/>
      <c r="C41" s="76"/>
      <c r="D41" s="65"/>
      <c r="E41" s="71"/>
      <c r="F41" s="67"/>
      <c r="G41" s="71"/>
      <c r="H41" s="70"/>
      <c r="I41" s="71"/>
      <c r="J41" s="69"/>
      <c r="K41" s="71"/>
    </row>
    <row r="42" spans="1:15" s="29" customFormat="1" ht="24" customHeight="1" thickBot="1">
      <c r="A42" s="61" t="s">
        <v>77</v>
      </c>
      <c r="C42" s="76"/>
      <c r="D42" s="65"/>
      <c r="E42" s="77">
        <f>SUM(E27,E40)</f>
        <v>3611</v>
      </c>
      <c r="F42" s="67"/>
      <c r="G42" s="77">
        <f>SUM(G27,G40)</f>
        <v>119826</v>
      </c>
      <c r="H42" s="68"/>
      <c r="I42" s="77">
        <f>SUM(I27,I40)</f>
        <v>55335</v>
      </c>
      <c r="J42" s="69"/>
      <c r="K42" s="77">
        <f>SUM(K27,K40)</f>
        <v>81967</v>
      </c>
    </row>
    <row r="43" spans="1:15" s="29" customFormat="1" ht="24" customHeight="1" thickTop="1">
      <c r="A43" s="61"/>
      <c r="C43" s="76"/>
      <c r="D43" s="65"/>
      <c r="E43" s="76"/>
      <c r="F43" s="78"/>
      <c r="G43" s="71"/>
      <c r="H43" s="70"/>
      <c r="I43" s="71"/>
      <c r="J43" s="79"/>
      <c r="K43" s="80"/>
    </row>
    <row r="44" spans="1:15" s="29" customFormat="1" ht="24" customHeight="1">
      <c r="A44" s="15" t="s">
        <v>28</v>
      </c>
      <c r="B44" s="10"/>
      <c r="C44" s="48"/>
      <c r="D44" s="10"/>
      <c r="E44" s="28"/>
      <c r="F44" s="10"/>
      <c r="G44" s="28"/>
      <c r="H44" s="10"/>
      <c r="I44" s="28"/>
      <c r="J44" s="7"/>
      <c r="K44" s="28"/>
    </row>
    <row r="45" spans="1:15" s="29" customFormat="1" ht="24" customHeight="1">
      <c r="A45" s="7"/>
      <c r="B45" s="13"/>
      <c r="C45" s="42"/>
      <c r="D45" s="8"/>
      <c r="E45" s="8"/>
      <c r="F45" s="8"/>
      <c r="G45" s="8"/>
      <c r="H45" s="8"/>
      <c r="I45" s="8"/>
      <c r="J45" s="7"/>
      <c r="K45" s="9" t="s">
        <v>53</v>
      </c>
    </row>
    <row r="46" spans="1:15" ht="24" customHeight="1">
      <c r="A46" s="11" t="s">
        <v>0</v>
      </c>
      <c r="B46" s="13"/>
      <c r="C46" s="42"/>
      <c r="D46" s="8"/>
      <c r="E46" s="8"/>
      <c r="F46" s="8"/>
      <c r="G46" s="8"/>
      <c r="H46" s="8"/>
      <c r="I46" s="8"/>
      <c r="K46" s="9"/>
    </row>
    <row r="47" spans="1:15" s="29" customFormat="1" ht="24" customHeight="1">
      <c r="A47" s="11" t="s">
        <v>78</v>
      </c>
      <c r="B47" s="13"/>
      <c r="C47" s="42"/>
      <c r="D47" s="8"/>
      <c r="E47" s="8"/>
      <c r="F47" s="8"/>
      <c r="G47" s="8"/>
      <c r="H47" s="8"/>
      <c r="I47" s="8"/>
      <c r="J47" s="7"/>
      <c r="K47" s="8"/>
    </row>
    <row r="48" spans="1:15" s="7" customFormat="1" ht="24" customHeight="1">
      <c r="A48" s="11" t="s">
        <v>160</v>
      </c>
      <c r="B48" s="13"/>
      <c r="C48" s="42"/>
      <c r="D48" s="8"/>
      <c r="E48" s="8"/>
      <c r="F48" s="8"/>
      <c r="G48" s="8"/>
      <c r="H48" s="8"/>
      <c r="I48" s="8"/>
      <c r="K48" s="8"/>
    </row>
    <row r="49" spans="1:15" s="7" customFormat="1" ht="24" customHeight="1">
      <c r="B49" s="13"/>
      <c r="C49" s="42"/>
      <c r="D49" s="8"/>
      <c r="E49" s="8"/>
      <c r="F49" s="8"/>
      <c r="G49" s="8"/>
      <c r="H49" s="8"/>
      <c r="I49" s="13"/>
      <c r="K49" s="14" t="s">
        <v>55</v>
      </c>
    </row>
    <row r="50" spans="1:15" s="7" customFormat="1" ht="24" customHeight="1">
      <c r="A50" s="15"/>
      <c r="B50" s="10"/>
      <c r="C50" s="15"/>
      <c r="D50" s="10"/>
      <c r="E50" s="16"/>
      <c r="F50" s="16" t="s">
        <v>2</v>
      </c>
      <c r="G50" s="16"/>
      <c r="H50" s="17"/>
      <c r="I50" s="112" t="s">
        <v>3</v>
      </c>
      <c r="J50" s="112"/>
      <c r="K50" s="112"/>
    </row>
    <row r="51" spans="1:15" s="7" customFormat="1" ht="24" customHeight="1">
      <c r="A51" s="15"/>
      <c r="B51" s="10"/>
      <c r="C51" s="18" t="s">
        <v>4</v>
      </c>
      <c r="D51" s="45"/>
      <c r="E51" s="18">
        <v>2568</v>
      </c>
      <c r="F51" s="19"/>
      <c r="G51" s="18">
        <v>2567</v>
      </c>
      <c r="H51" s="20"/>
      <c r="I51" s="18">
        <v>2568</v>
      </c>
      <c r="J51" s="59"/>
      <c r="K51" s="18">
        <v>2567</v>
      </c>
    </row>
    <row r="52" spans="1:15" s="7" customFormat="1" ht="24" customHeight="1">
      <c r="A52" s="61" t="s">
        <v>165</v>
      </c>
      <c r="B52" s="29"/>
      <c r="C52" s="80"/>
      <c r="D52" s="73"/>
      <c r="E52" s="80"/>
      <c r="F52" s="78"/>
      <c r="G52" s="80"/>
      <c r="H52" s="68"/>
      <c r="I52" s="67"/>
      <c r="J52" s="79"/>
      <c r="K52" s="80"/>
    </row>
    <row r="53" spans="1:15" ht="24" customHeight="1" thickBot="1">
      <c r="A53" s="15" t="s">
        <v>79</v>
      </c>
      <c r="B53" s="29"/>
      <c r="C53" s="80"/>
      <c r="D53" s="73"/>
      <c r="E53" s="30">
        <f>E55-E54</f>
        <v>-40892</v>
      </c>
      <c r="G53" s="30">
        <f>G55-G54</f>
        <v>90267</v>
      </c>
      <c r="I53" s="49">
        <f>I27</f>
        <v>55335</v>
      </c>
      <c r="K53" s="49">
        <f>K27</f>
        <v>81967</v>
      </c>
    </row>
    <row r="54" spans="1:15" ht="24" customHeight="1" thickTop="1">
      <c r="A54" s="15" t="s">
        <v>80</v>
      </c>
      <c r="B54" s="29"/>
      <c r="C54" s="80"/>
      <c r="D54" s="73"/>
      <c r="E54" s="30">
        <v>-3</v>
      </c>
      <c r="G54" s="30">
        <v>7</v>
      </c>
      <c r="I54" s="28"/>
      <c r="K54" s="28"/>
    </row>
    <row r="55" spans="1:15" s="29" customFormat="1" ht="24" customHeight="1" thickBot="1">
      <c r="A55" s="63"/>
      <c r="C55" s="80"/>
      <c r="D55" s="73"/>
      <c r="E55" s="40">
        <f>E27</f>
        <v>-40895</v>
      </c>
      <c r="F55" s="22"/>
      <c r="G55" s="40">
        <f>G27</f>
        <v>90274</v>
      </c>
      <c r="H55" s="22"/>
      <c r="I55" s="22"/>
      <c r="J55" s="7"/>
      <c r="K55" s="22"/>
    </row>
    <row r="56" spans="1:15" s="29" customFormat="1" ht="24" customHeight="1" thickTop="1">
      <c r="A56" s="63"/>
      <c r="C56" s="80"/>
      <c r="D56" s="73"/>
      <c r="E56" s="22"/>
      <c r="F56" s="22"/>
      <c r="G56" s="22"/>
      <c r="H56" s="22"/>
      <c r="I56" s="22"/>
      <c r="J56" s="7"/>
      <c r="K56" s="22"/>
    </row>
    <row r="57" spans="1:15" s="29" customFormat="1" ht="24" customHeight="1">
      <c r="A57" s="21" t="s">
        <v>81</v>
      </c>
      <c r="B57" s="10"/>
      <c r="C57" s="46"/>
      <c r="D57" s="10"/>
      <c r="E57" s="28"/>
      <c r="F57" s="10"/>
      <c r="G57" s="28"/>
      <c r="H57" s="10"/>
      <c r="I57" s="28"/>
      <c r="J57" s="7"/>
      <c r="K57" s="28"/>
    </row>
    <row r="58" spans="1:15" s="29" customFormat="1" ht="24" customHeight="1" thickBot="1">
      <c r="A58" s="15" t="s">
        <v>79</v>
      </c>
      <c r="B58" s="10"/>
      <c r="C58" s="46"/>
      <c r="D58" s="10"/>
      <c r="E58" s="30">
        <f>E60-E59</f>
        <v>3614</v>
      </c>
      <c r="F58" s="10"/>
      <c r="G58" s="30">
        <f>G60-G59</f>
        <v>119819</v>
      </c>
      <c r="H58" s="10"/>
      <c r="I58" s="49">
        <f>I42</f>
        <v>55335</v>
      </c>
      <c r="J58" s="7"/>
      <c r="K58" s="49">
        <f>K42</f>
        <v>81967</v>
      </c>
    </row>
    <row r="59" spans="1:15" s="29" customFormat="1" ht="24" customHeight="1" thickTop="1">
      <c r="A59" s="15" t="s">
        <v>80</v>
      </c>
      <c r="B59" s="10"/>
      <c r="C59" s="46"/>
      <c r="D59" s="10"/>
      <c r="E59" s="30">
        <v>-3</v>
      </c>
      <c r="F59" s="10"/>
      <c r="G59" s="30">
        <v>7</v>
      </c>
      <c r="H59" s="10"/>
      <c r="I59" s="28"/>
      <c r="J59" s="7"/>
      <c r="K59" s="28"/>
      <c r="O59" s="10"/>
    </row>
    <row r="60" spans="1:15" ht="24" customHeight="1" thickBot="1">
      <c r="E60" s="40">
        <f>E42</f>
        <v>3611</v>
      </c>
      <c r="F60" s="22"/>
      <c r="G60" s="40">
        <f>G42</f>
        <v>119826</v>
      </c>
      <c r="H60" s="22"/>
      <c r="I60" s="22"/>
      <c r="K60" s="22"/>
    </row>
    <row r="61" spans="1:15" ht="24" customHeight="1" thickTop="1">
      <c r="E61" s="22"/>
      <c r="F61" s="22"/>
      <c r="G61" s="22"/>
      <c r="H61" s="22"/>
      <c r="I61" s="22"/>
      <c r="K61" s="22"/>
    </row>
    <row r="62" spans="1:15" ht="24" customHeight="1">
      <c r="A62" s="21" t="s">
        <v>82</v>
      </c>
      <c r="C62" s="46"/>
      <c r="E62" s="28"/>
      <c r="G62" s="28"/>
      <c r="I62" s="28"/>
      <c r="K62" s="28"/>
    </row>
    <row r="63" spans="1:15" ht="24" customHeight="1">
      <c r="A63" s="24" t="s">
        <v>166</v>
      </c>
      <c r="B63" s="27"/>
      <c r="C63" s="46"/>
      <c r="E63" s="28"/>
      <c r="G63" s="28"/>
      <c r="H63" s="28"/>
      <c r="I63" s="28"/>
      <c r="K63" s="28"/>
    </row>
    <row r="64" spans="1:15" ht="24" customHeight="1" thickBot="1">
      <c r="A64" s="24" t="s">
        <v>167</v>
      </c>
      <c r="B64" s="7"/>
      <c r="C64" s="46">
        <v>9</v>
      </c>
      <c r="E64" s="50">
        <f>E53/130000</f>
        <v>-0.31455384615384613</v>
      </c>
      <c r="F64" s="51"/>
      <c r="G64" s="50">
        <f>G53/130000</f>
        <v>0.69436153846153847</v>
      </c>
      <c r="H64" s="51"/>
      <c r="I64" s="52">
        <f>I53/130000</f>
        <v>0.42565384615384616</v>
      </c>
      <c r="J64" s="81"/>
      <c r="K64" s="52">
        <f>K53/130000</f>
        <v>0.63051538461538459</v>
      </c>
    </row>
    <row r="65" spans="1:11" ht="24" customHeight="1" thickTop="1">
      <c r="A65" s="24"/>
      <c r="B65" s="7"/>
      <c r="E65" s="28"/>
      <c r="G65" s="28"/>
      <c r="I65" s="28"/>
      <c r="K65" s="28"/>
    </row>
    <row r="66" spans="1:11" ht="24" customHeight="1">
      <c r="A66" s="15" t="s">
        <v>28</v>
      </c>
      <c r="C66" s="48"/>
      <c r="E66" s="28"/>
      <c r="G66" s="28"/>
      <c r="I66" s="28"/>
      <c r="K66" s="28"/>
    </row>
    <row r="68" spans="1:11" ht="24" customHeight="1">
      <c r="A68" s="7"/>
      <c r="B68" s="13"/>
      <c r="C68" s="42"/>
      <c r="D68" s="8"/>
      <c r="E68" s="8"/>
      <c r="F68" s="8"/>
      <c r="G68" s="8"/>
      <c r="H68" s="8"/>
      <c r="I68" s="8"/>
      <c r="K68" s="9" t="s">
        <v>53</v>
      </c>
    </row>
    <row r="69" spans="1:11" ht="24" customHeight="1">
      <c r="A69" s="11" t="s">
        <v>0</v>
      </c>
      <c r="B69" s="13"/>
      <c r="C69" s="42"/>
      <c r="D69" s="8"/>
      <c r="E69" s="8"/>
      <c r="F69" s="8"/>
      <c r="G69" s="8"/>
      <c r="H69" s="8"/>
      <c r="I69" s="8"/>
      <c r="K69" s="9"/>
    </row>
    <row r="70" spans="1:11" ht="24" customHeight="1">
      <c r="A70" s="11" t="s">
        <v>54</v>
      </c>
      <c r="B70" s="13"/>
      <c r="C70" s="42"/>
      <c r="D70" s="8"/>
      <c r="E70" s="8"/>
      <c r="F70" s="8"/>
      <c r="G70" s="8"/>
      <c r="H70" s="8"/>
      <c r="I70" s="8"/>
      <c r="K70" s="8"/>
    </row>
    <row r="71" spans="1:11" s="7" customFormat="1" ht="24" customHeight="1">
      <c r="A71" s="11" t="s">
        <v>168</v>
      </c>
      <c r="B71" s="13"/>
      <c r="C71" s="42"/>
      <c r="D71" s="8"/>
      <c r="E71" s="8"/>
      <c r="F71" s="8"/>
      <c r="G71" s="8"/>
      <c r="H71" s="8"/>
      <c r="I71" s="8"/>
      <c r="K71" s="8"/>
    </row>
    <row r="72" spans="1:11" s="7" customFormat="1" ht="24" customHeight="1">
      <c r="B72" s="43"/>
      <c r="C72" s="44"/>
      <c r="D72" s="8"/>
      <c r="E72" s="8"/>
      <c r="F72" s="8"/>
      <c r="G72" s="8"/>
      <c r="H72" s="8"/>
      <c r="I72" s="13"/>
      <c r="K72" s="14" t="s">
        <v>55</v>
      </c>
    </row>
    <row r="73" spans="1:11" s="7" customFormat="1" ht="24" customHeight="1">
      <c r="A73" s="15"/>
      <c r="B73" s="10"/>
      <c r="C73" s="15"/>
      <c r="D73" s="10"/>
      <c r="E73" s="16"/>
      <c r="F73" s="16" t="s">
        <v>2</v>
      </c>
      <c r="G73" s="16"/>
      <c r="H73" s="17"/>
      <c r="I73" s="112" t="s">
        <v>3</v>
      </c>
      <c r="J73" s="112"/>
      <c r="K73" s="112"/>
    </row>
    <row r="74" spans="1:11" s="7" customFormat="1" ht="24" customHeight="1">
      <c r="A74" s="15"/>
      <c r="B74" s="10"/>
      <c r="C74" s="18" t="s">
        <v>4</v>
      </c>
      <c r="D74" s="45"/>
      <c r="E74" s="18">
        <v>2568</v>
      </c>
      <c r="F74" s="19"/>
      <c r="G74" s="18">
        <v>2567</v>
      </c>
      <c r="H74" s="20"/>
      <c r="I74" s="18">
        <v>2568</v>
      </c>
      <c r="J74" s="59"/>
      <c r="K74" s="18">
        <v>2567</v>
      </c>
    </row>
    <row r="75" spans="1:11" s="7" customFormat="1" ht="24" customHeight="1">
      <c r="A75" s="21" t="s">
        <v>56</v>
      </c>
      <c r="B75" s="10"/>
      <c r="C75" s="18"/>
      <c r="D75" s="45"/>
      <c r="E75" s="18"/>
      <c r="F75" s="19"/>
      <c r="G75" s="18"/>
      <c r="H75" s="20"/>
      <c r="I75" s="18"/>
      <c r="J75" s="59"/>
      <c r="K75" s="18"/>
    </row>
    <row r="76" spans="1:11" s="7" customFormat="1" ht="24" customHeight="1">
      <c r="A76" s="21" t="s">
        <v>57</v>
      </c>
      <c r="B76" s="10"/>
      <c r="C76" s="15"/>
      <c r="D76" s="10"/>
      <c r="F76" s="10"/>
      <c r="G76" s="10"/>
      <c r="H76" s="10"/>
      <c r="K76" s="10"/>
    </row>
    <row r="77" spans="1:11" ht="24" customHeight="1">
      <c r="A77" s="24" t="s">
        <v>58</v>
      </c>
      <c r="B77" s="27"/>
      <c r="C77" s="46"/>
      <c r="E77" s="10">
        <v>1048880</v>
      </c>
      <c r="F77" s="23"/>
      <c r="G77" s="10">
        <v>1138088</v>
      </c>
      <c r="H77" s="23"/>
      <c r="I77" s="10">
        <v>1048880</v>
      </c>
      <c r="J77" s="25"/>
      <c r="K77" s="10">
        <v>1138088</v>
      </c>
    </row>
    <row r="78" spans="1:11" ht="24" customHeight="1">
      <c r="A78" s="24" t="s">
        <v>59</v>
      </c>
      <c r="B78" s="27"/>
      <c r="C78" s="46"/>
      <c r="E78" s="30">
        <v>0</v>
      </c>
      <c r="F78" s="23"/>
      <c r="G78" s="30">
        <v>16150</v>
      </c>
      <c r="H78" s="23"/>
      <c r="I78" s="23">
        <v>21341</v>
      </c>
      <c r="J78" s="25"/>
      <c r="K78" s="23">
        <v>0</v>
      </c>
    </row>
    <row r="79" spans="1:11" ht="24" customHeight="1">
      <c r="A79" s="24" t="s">
        <v>60</v>
      </c>
      <c r="B79" s="27"/>
      <c r="C79" s="46"/>
      <c r="E79" s="30">
        <v>12712</v>
      </c>
      <c r="F79" s="23"/>
      <c r="G79" s="30">
        <v>19079</v>
      </c>
      <c r="H79" s="23"/>
      <c r="I79" s="23">
        <v>8192</v>
      </c>
      <c r="J79" s="82"/>
      <c r="K79" s="23">
        <v>11787</v>
      </c>
    </row>
    <row r="80" spans="1:11" ht="24" customHeight="1">
      <c r="A80" s="21" t="s">
        <v>61</v>
      </c>
      <c r="E80" s="60">
        <f>SUM(E77:E79)</f>
        <v>1061592</v>
      </c>
      <c r="F80" s="23"/>
      <c r="G80" s="60">
        <f>SUM(G77:G79)</f>
        <v>1173317</v>
      </c>
      <c r="H80" s="23"/>
      <c r="I80" s="60">
        <f>SUM(I77:I79)</f>
        <v>1078413</v>
      </c>
      <c r="J80" s="25"/>
      <c r="K80" s="60">
        <f>SUM(K77:K79)</f>
        <v>1149875</v>
      </c>
    </row>
    <row r="81" spans="1:12" ht="24" customHeight="1">
      <c r="A81" s="21" t="s">
        <v>62</v>
      </c>
      <c r="E81" s="23"/>
      <c r="F81" s="23"/>
      <c r="G81" s="23"/>
      <c r="H81" s="23"/>
      <c r="I81" s="23"/>
      <c r="J81" s="25"/>
      <c r="K81" s="23"/>
    </row>
    <row r="82" spans="1:12" ht="24" customHeight="1">
      <c r="A82" s="24" t="s">
        <v>63</v>
      </c>
      <c r="B82" s="27"/>
      <c r="E82" s="23">
        <v>334546</v>
      </c>
      <c r="F82" s="23"/>
      <c r="G82" s="23">
        <v>342761</v>
      </c>
      <c r="H82" s="23"/>
      <c r="I82" s="23">
        <v>334546</v>
      </c>
      <c r="J82" s="25"/>
      <c r="K82" s="23">
        <v>342761</v>
      </c>
    </row>
    <row r="83" spans="1:12" ht="24" customHeight="1">
      <c r="A83" s="24" t="s">
        <v>64</v>
      </c>
      <c r="B83" s="27"/>
      <c r="C83" s="46"/>
      <c r="E83" s="23">
        <v>82965</v>
      </c>
      <c r="F83" s="23"/>
      <c r="G83" s="23">
        <v>75305</v>
      </c>
      <c r="H83" s="23"/>
      <c r="I83" s="23">
        <v>82965</v>
      </c>
      <c r="J83" s="25"/>
      <c r="K83" s="23">
        <v>75305</v>
      </c>
    </row>
    <row r="84" spans="1:12" ht="24" customHeight="1">
      <c r="A84" s="24" t="s">
        <v>65</v>
      </c>
      <c r="B84" s="27"/>
      <c r="C84" s="46"/>
      <c r="E84" s="30">
        <f>308529+1</f>
        <v>308530</v>
      </c>
      <c r="F84" s="23"/>
      <c r="G84" s="30">
        <v>281087</v>
      </c>
      <c r="H84" s="23"/>
      <c r="I84" s="23">
        <v>305730</v>
      </c>
      <c r="J84" s="82"/>
      <c r="K84" s="23">
        <v>280391</v>
      </c>
      <c r="L84" s="54"/>
    </row>
    <row r="85" spans="1:12" ht="24" customHeight="1">
      <c r="A85" s="24" t="s">
        <v>66</v>
      </c>
      <c r="B85" s="27"/>
      <c r="C85" s="46"/>
      <c r="E85" s="30">
        <f>83800-1</f>
        <v>83799</v>
      </c>
      <c r="F85" s="23"/>
      <c r="G85" s="30">
        <v>83507</v>
      </c>
      <c r="H85" s="23"/>
      <c r="I85" s="23">
        <v>83799</v>
      </c>
      <c r="J85" s="25"/>
      <c r="K85" s="23">
        <v>83507</v>
      </c>
    </row>
    <row r="86" spans="1:12" ht="24" customHeight="1">
      <c r="A86" s="24" t="s">
        <v>67</v>
      </c>
      <c r="B86" s="27"/>
      <c r="C86" s="46"/>
      <c r="E86" s="30">
        <f>104604</f>
        <v>104604</v>
      </c>
      <c r="F86" s="23"/>
      <c r="G86" s="30">
        <v>0</v>
      </c>
      <c r="H86" s="23"/>
      <c r="I86" s="23">
        <v>0</v>
      </c>
      <c r="J86" s="25"/>
      <c r="K86" s="23">
        <v>39344</v>
      </c>
    </row>
    <row r="87" spans="1:12" ht="24" customHeight="1">
      <c r="A87" s="24" t="s">
        <v>130</v>
      </c>
      <c r="B87" s="27"/>
      <c r="C87" s="46"/>
      <c r="E87" s="30">
        <v>0</v>
      </c>
      <c r="F87" s="23"/>
      <c r="G87" s="30">
        <v>25542</v>
      </c>
      <c r="H87" s="23"/>
      <c r="I87" s="23">
        <v>0</v>
      </c>
      <c r="J87" s="25"/>
      <c r="K87" s="23">
        <v>0</v>
      </c>
    </row>
    <row r="88" spans="1:12" ht="24" customHeight="1">
      <c r="A88" s="21" t="s">
        <v>68</v>
      </c>
      <c r="E88" s="60">
        <f>SUM(E82:E87)</f>
        <v>914444</v>
      </c>
      <c r="F88" s="23"/>
      <c r="G88" s="60">
        <f>SUM(G82:G87)</f>
        <v>808202</v>
      </c>
      <c r="H88" s="23"/>
      <c r="I88" s="60">
        <f>SUM(I82:I87)</f>
        <v>807040</v>
      </c>
      <c r="J88" s="25"/>
      <c r="K88" s="60">
        <f>SUM(K82:K87)</f>
        <v>821308</v>
      </c>
    </row>
    <row r="89" spans="1:12" ht="24" customHeight="1">
      <c r="A89" s="12" t="s">
        <v>148</v>
      </c>
      <c r="B89" s="7"/>
      <c r="E89" s="23">
        <f>SUM(E80-E88)</f>
        <v>147148</v>
      </c>
      <c r="F89" s="23"/>
      <c r="G89" s="23">
        <f>SUM(G80-G88)</f>
        <v>365115</v>
      </c>
      <c r="H89" s="23"/>
      <c r="I89" s="23">
        <f>SUM(I80-I88)</f>
        <v>271373</v>
      </c>
      <c r="J89" s="25"/>
      <c r="K89" s="23">
        <f>SUM(K80-K88)</f>
        <v>328567</v>
      </c>
    </row>
    <row r="90" spans="1:12" ht="24" customHeight="1">
      <c r="A90" s="24" t="s">
        <v>69</v>
      </c>
      <c r="B90" s="7"/>
      <c r="C90" s="46" t="s">
        <v>144</v>
      </c>
      <c r="E90" s="23">
        <v>-14876</v>
      </c>
      <c r="F90" s="23"/>
      <c r="G90" s="23">
        <v>-16766</v>
      </c>
      <c r="H90" s="23"/>
      <c r="I90" s="23">
        <v>0</v>
      </c>
      <c r="J90" s="25"/>
      <c r="K90" s="23">
        <v>0</v>
      </c>
    </row>
    <row r="91" spans="1:12" ht="24" customHeight="1">
      <c r="A91" s="24" t="s">
        <v>70</v>
      </c>
      <c r="B91" s="7"/>
      <c r="C91" s="46"/>
      <c r="E91" s="47">
        <v>52261</v>
      </c>
      <c r="F91" s="23"/>
      <c r="G91" s="47">
        <v>56670</v>
      </c>
      <c r="H91" s="23"/>
      <c r="I91" s="26">
        <v>27575</v>
      </c>
      <c r="J91" s="25"/>
      <c r="K91" s="26">
        <v>21480</v>
      </c>
      <c r="L91" s="54"/>
    </row>
    <row r="92" spans="1:12" ht="24" customHeight="1">
      <c r="A92" s="12" t="s">
        <v>134</v>
      </c>
      <c r="B92" s="7"/>
      <c r="E92" s="23">
        <f>SUM(E89:E91)</f>
        <v>184533</v>
      </c>
      <c r="F92" s="23"/>
      <c r="G92" s="23">
        <f>SUM(G89:G91)</f>
        <v>405019</v>
      </c>
      <c r="H92" s="23"/>
      <c r="I92" s="23">
        <f>SUM(I89:I91)</f>
        <v>298948</v>
      </c>
      <c r="J92" s="25"/>
      <c r="K92" s="23">
        <f>SUM(K89:K91)</f>
        <v>350047</v>
      </c>
    </row>
    <row r="93" spans="1:12" ht="24" customHeight="1">
      <c r="A93" s="24" t="s">
        <v>149</v>
      </c>
      <c r="B93" s="7"/>
      <c r="C93" s="46">
        <v>8</v>
      </c>
      <c r="E93" s="47">
        <v>-65607</v>
      </c>
      <c r="F93" s="23"/>
      <c r="G93" s="47">
        <v>-91098</v>
      </c>
      <c r="H93" s="23"/>
      <c r="I93" s="26">
        <v>-60643</v>
      </c>
      <c r="J93" s="25"/>
      <c r="K93" s="26">
        <v>-69204</v>
      </c>
    </row>
    <row r="94" spans="1:12" ht="24" customHeight="1">
      <c r="A94" s="21" t="s">
        <v>135</v>
      </c>
      <c r="E94" s="26">
        <f>SUM(E92:E93)</f>
        <v>118926</v>
      </c>
      <c r="F94" s="23"/>
      <c r="G94" s="26">
        <f>SUM(G92:G93)</f>
        <v>313921</v>
      </c>
      <c r="H94" s="23"/>
      <c r="I94" s="26">
        <f>SUM(I92:I93)</f>
        <v>238305</v>
      </c>
      <c r="J94" s="25"/>
      <c r="K94" s="26">
        <f>SUM(K92:K93)</f>
        <v>280843</v>
      </c>
    </row>
    <row r="95" spans="1:12" ht="24" customHeight="1">
      <c r="A95" s="21"/>
      <c r="E95" s="23"/>
      <c r="F95" s="23"/>
      <c r="G95" s="23"/>
      <c r="H95" s="23"/>
      <c r="I95" s="23"/>
      <c r="J95" s="25"/>
      <c r="K95" s="23"/>
    </row>
    <row r="96" spans="1:12" ht="24" customHeight="1">
      <c r="A96" s="61" t="s">
        <v>71</v>
      </c>
      <c r="E96" s="23"/>
      <c r="F96" s="23"/>
      <c r="G96" s="23"/>
      <c r="H96" s="23"/>
      <c r="I96" s="23"/>
      <c r="J96" s="25"/>
      <c r="K96" s="23"/>
    </row>
    <row r="97" spans="1:11" ht="24" customHeight="1">
      <c r="A97" s="62" t="s">
        <v>72</v>
      </c>
      <c r="E97" s="23"/>
      <c r="F97" s="23"/>
      <c r="G97" s="23"/>
      <c r="H97" s="23"/>
      <c r="I97" s="23"/>
      <c r="J97" s="25"/>
      <c r="K97" s="23"/>
    </row>
    <row r="98" spans="1:11" ht="24" customHeight="1">
      <c r="A98" s="63" t="s">
        <v>73</v>
      </c>
      <c r="E98" s="23"/>
      <c r="F98" s="23"/>
      <c r="G98" s="23"/>
      <c r="H98" s="23"/>
      <c r="I98" s="23"/>
      <c r="J98" s="25"/>
      <c r="K98" s="23"/>
    </row>
    <row r="99" spans="1:11" ht="24" customHeight="1">
      <c r="A99" s="63" t="s">
        <v>74</v>
      </c>
      <c r="E99" s="23">
        <v>79402</v>
      </c>
      <c r="F99" s="23"/>
      <c r="G99" s="23">
        <v>128434</v>
      </c>
      <c r="H99" s="23"/>
      <c r="I99" s="23">
        <v>0</v>
      </c>
      <c r="J99" s="25"/>
      <c r="K99" s="23">
        <v>0</v>
      </c>
    </row>
    <row r="100" spans="1:11" ht="24" customHeight="1">
      <c r="A100" s="63" t="s">
        <v>72</v>
      </c>
      <c r="B100" s="29"/>
      <c r="C100" s="64"/>
      <c r="D100" s="65"/>
      <c r="E100" s="66">
        <f>SUM(E99:E99)</f>
        <v>79402</v>
      </c>
      <c r="F100" s="67"/>
      <c r="G100" s="66">
        <f>SUM(G99:G99)</f>
        <v>128434</v>
      </c>
      <c r="H100" s="68"/>
      <c r="I100" s="66">
        <f>SUM(I99:I99)</f>
        <v>0</v>
      </c>
      <c r="J100" s="69"/>
      <c r="K100" s="66">
        <f>SUM(K99:K99)</f>
        <v>0</v>
      </c>
    </row>
    <row r="101" spans="1:11" ht="24" customHeight="1">
      <c r="A101" s="63"/>
      <c r="B101" s="29"/>
      <c r="C101" s="64"/>
      <c r="D101" s="65"/>
      <c r="E101" s="68"/>
      <c r="F101" s="67"/>
      <c r="G101" s="68"/>
      <c r="H101" s="68"/>
      <c r="I101" s="68"/>
      <c r="J101" s="69"/>
      <c r="K101" s="68"/>
    </row>
    <row r="102" spans="1:11" ht="24" customHeight="1">
      <c r="A102" s="62" t="s">
        <v>75</v>
      </c>
      <c r="B102" s="29"/>
      <c r="C102" s="64"/>
      <c r="D102" s="65"/>
      <c r="E102" s="70"/>
      <c r="F102" s="71"/>
      <c r="G102" s="70"/>
      <c r="H102" s="70"/>
      <c r="I102" s="71"/>
      <c r="J102" s="69"/>
      <c r="K102" s="71"/>
    </row>
    <row r="103" spans="1:11" ht="24" customHeight="1">
      <c r="A103" s="63" t="s">
        <v>169</v>
      </c>
      <c r="B103" s="29"/>
      <c r="C103" s="72"/>
      <c r="D103" s="73"/>
      <c r="E103" s="67"/>
      <c r="F103" s="67"/>
      <c r="G103" s="67"/>
      <c r="H103" s="68"/>
      <c r="I103" s="67"/>
      <c r="J103" s="69"/>
      <c r="K103" s="67"/>
    </row>
    <row r="104" spans="1:11" ht="24" customHeight="1">
      <c r="A104" s="63" t="s">
        <v>151</v>
      </c>
      <c r="B104" s="29"/>
      <c r="C104" s="72"/>
      <c r="D104" s="73"/>
      <c r="E104" s="71"/>
      <c r="F104" s="67"/>
      <c r="G104" s="71"/>
      <c r="H104" s="70"/>
      <c r="I104" s="71"/>
      <c r="J104" s="69"/>
      <c r="K104" s="71"/>
    </row>
    <row r="105" spans="1:11" ht="24" customHeight="1">
      <c r="A105" s="63" t="s">
        <v>164</v>
      </c>
      <c r="B105" s="29"/>
      <c r="C105" s="46">
        <v>5</v>
      </c>
      <c r="D105" s="73"/>
      <c r="E105" s="47">
        <v>-38851</v>
      </c>
      <c r="F105" s="67"/>
      <c r="G105" s="47">
        <v>-10384</v>
      </c>
      <c r="H105" s="68"/>
      <c r="I105" s="74">
        <v>0</v>
      </c>
      <c r="J105" s="69"/>
      <c r="K105" s="74">
        <v>0</v>
      </c>
    </row>
    <row r="106" spans="1:11" ht="24" customHeight="1">
      <c r="A106" s="63" t="s">
        <v>75</v>
      </c>
      <c r="B106" s="29"/>
      <c r="C106" s="75"/>
      <c r="D106" s="73"/>
      <c r="E106" s="74">
        <f>SUM(E105)</f>
        <v>-38851</v>
      </c>
      <c r="F106" s="67"/>
      <c r="G106" s="74">
        <f>SUM(G105)</f>
        <v>-10384</v>
      </c>
      <c r="H106" s="68"/>
      <c r="I106" s="74">
        <f>SUM(I105)</f>
        <v>0</v>
      </c>
      <c r="J106" s="69"/>
      <c r="K106" s="74">
        <f>SUM(K105)</f>
        <v>0</v>
      </c>
    </row>
    <row r="107" spans="1:11" s="29" customFormat="1" ht="24" customHeight="1">
      <c r="A107" s="61" t="s">
        <v>76</v>
      </c>
      <c r="C107" s="76"/>
      <c r="D107" s="65"/>
      <c r="E107" s="74">
        <f>SUM(E100,E106)</f>
        <v>40551</v>
      </c>
      <c r="F107" s="67"/>
      <c r="G107" s="74">
        <f>SUM(G100,G106)</f>
        <v>118050</v>
      </c>
      <c r="H107" s="70"/>
      <c r="I107" s="74">
        <f>SUM(I100,I106)</f>
        <v>0</v>
      </c>
      <c r="J107" s="69"/>
      <c r="K107" s="74">
        <f>SUM(K100,K106)</f>
        <v>0</v>
      </c>
    </row>
    <row r="108" spans="1:11" s="29" customFormat="1" ht="24" customHeight="1">
      <c r="A108" s="61"/>
      <c r="C108" s="76"/>
      <c r="D108" s="65"/>
      <c r="E108" s="71"/>
      <c r="F108" s="67"/>
      <c r="G108" s="71"/>
      <c r="H108" s="70"/>
      <c r="I108" s="71"/>
      <c r="J108" s="69"/>
      <c r="K108" s="71"/>
    </row>
    <row r="109" spans="1:11" s="29" customFormat="1" ht="24" customHeight="1" thickBot="1">
      <c r="A109" s="61" t="s">
        <v>77</v>
      </c>
      <c r="C109" s="76"/>
      <c r="D109" s="65"/>
      <c r="E109" s="77">
        <f>SUM(E94,E107)</f>
        <v>159477</v>
      </c>
      <c r="F109" s="67"/>
      <c r="G109" s="77">
        <f>SUM(G94,G107)</f>
        <v>431971</v>
      </c>
      <c r="H109" s="68"/>
      <c r="I109" s="77">
        <f>SUM(I94,I107)</f>
        <v>238305</v>
      </c>
      <c r="J109" s="69"/>
      <c r="K109" s="77">
        <f>SUM(K94,K107)</f>
        <v>280843</v>
      </c>
    </row>
    <row r="110" spans="1:11" s="29" customFormat="1" ht="24" customHeight="1" thickTop="1">
      <c r="A110" s="61"/>
      <c r="C110" s="76"/>
      <c r="D110" s="65"/>
      <c r="E110" s="76"/>
      <c r="F110" s="78"/>
      <c r="G110" s="71"/>
      <c r="H110" s="70"/>
      <c r="I110" s="71"/>
      <c r="J110" s="79"/>
      <c r="K110" s="80"/>
    </row>
    <row r="111" spans="1:11" s="29" customFormat="1" ht="24" customHeight="1">
      <c r="A111" s="15" t="s">
        <v>28</v>
      </c>
      <c r="B111" s="10"/>
      <c r="C111" s="48"/>
      <c r="D111" s="10"/>
      <c r="E111" s="28"/>
      <c r="F111" s="10"/>
      <c r="G111" s="28"/>
      <c r="H111" s="10"/>
      <c r="I111" s="28"/>
      <c r="J111" s="7"/>
      <c r="K111" s="28"/>
    </row>
    <row r="112" spans="1:11" s="29" customFormat="1" ht="24" customHeight="1">
      <c r="A112" s="7"/>
      <c r="B112" s="13"/>
      <c r="C112" s="42"/>
      <c r="D112" s="8"/>
      <c r="E112" s="8"/>
      <c r="F112" s="8"/>
      <c r="G112" s="8"/>
      <c r="H112" s="8"/>
      <c r="I112" s="8"/>
      <c r="J112" s="7"/>
      <c r="K112" s="9" t="s">
        <v>53</v>
      </c>
    </row>
    <row r="113" spans="1:11" s="29" customFormat="1" ht="24" customHeight="1">
      <c r="A113" s="11" t="s">
        <v>0</v>
      </c>
      <c r="B113" s="13"/>
      <c r="C113" s="42"/>
      <c r="D113" s="8"/>
      <c r="E113" s="8"/>
      <c r="F113" s="8"/>
      <c r="G113" s="8"/>
      <c r="H113" s="8"/>
      <c r="I113" s="8"/>
      <c r="J113" s="7"/>
      <c r="K113" s="9"/>
    </row>
    <row r="114" spans="1:11" s="29" customFormat="1" ht="24" customHeight="1">
      <c r="A114" s="11" t="s">
        <v>78</v>
      </c>
      <c r="B114" s="13"/>
      <c r="C114" s="42"/>
      <c r="D114" s="8"/>
      <c r="E114" s="8"/>
      <c r="F114" s="8"/>
      <c r="G114" s="8"/>
      <c r="H114" s="8"/>
      <c r="I114" s="8"/>
      <c r="J114" s="7"/>
      <c r="K114" s="8"/>
    </row>
    <row r="115" spans="1:11" ht="24" customHeight="1">
      <c r="A115" s="11" t="s">
        <v>168</v>
      </c>
      <c r="B115" s="13"/>
      <c r="C115" s="42"/>
      <c r="D115" s="8"/>
      <c r="E115" s="8"/>
      <c r="F115" s="8"/>
      <c r="G115" s="8"/>
      <c r="H115" s="8"/>
      <c r="I115" s="8"/>
      <c r="K115" s="8"/>
    </row>
    <row r="116" spans="1:11" s="7" customFormat="1" ht="24" customHeight="1">
      <c r="B116" s="13"/>
      <c r="C116" s="42"/>
      <c r="D116" s="8"/>
      <c r="E116" s="8"/>
      <c r="F116" s="8"/>
      <c r="G116" s="8"/>
      <c r="H116" s="8"/>
      <c r="I116" s="13"/>
      <c r="K116" s="14" t="s">
        <v>55</v>
      </c>
    </row>
    <row r="117" spans="1:11" s="7" customFormat="1" ht="24" customHeight="1">
      <c r="A117" s="15"/>
      <c r="B117" s="10"/>
      <c r="C117" s="15"/>
      <c r="D117" s="10"/>
      <c r="E117" s="16"/>
      <c r="F117" s="16" t="s">
        <v>2</v>
      </c>
      <c r="G117" s="16"/>
      <c r="H117" s="17"/>
      <c r="I117" s="112" t="s">
        <v>3</v>
      </c>
      <c r="J117" s="112"/>
      <c r="K117" s="112"/>
    </row>
    <row r="118" spans="1:11" s="7" customFormat="1" ht="24" customHeight="1">
      <c r="A118" s="15"/>
      <c r="B118" s="10"/>
      <c r="C118" s="18" t="s">
        <v>4</v>
      </c>
      <c r="D118" s="45"/>
      <c r="E118" s="18">
        <v>2568</v>
      </c>
      <c r="F118" s="19"/>
      <c r="G118" s="18">
        <v>2567</v>
      </c>
      <c r="H118" s="20"/>
      <c r="I118" s="18">
        <v>2568</v>
      </c>
      <c r="J118" s="59"/>
      <c r="K118" s="18">
        <v>2567</v>
      </c>
    </row>
    <row r="119" spans="1:11" s="7" customFormat="1" ht="24" customHeight="1">
      <c r="A119" s="61" t="s">
        <v>136</v>
      </c>
      <c r="B119" s="29"/>
      <c r="C119" s="80"/>
      <c r="D119" s="73"/>
      <c r="E119" s="80"/>
      <c r="F119" s="78"/>
      <c r="G119" s="80"/>
      <c r="H119" s="68"/>
      <c r="I119" s="67"/>
      <c r="J119" s="79"/>
      <c r="K119" s="80"/>
    </row>
    <row r="120" spans="1:11" s="7" customFormat="1" ht="24" customHeight="1" thickBot="1">
      <c r="A120" s="15" t="s">
        <v>79</v>
      </c>
      <c r="B120" s="29"/>
      <c r="C120" s="80"/>
      <c r="D120" s="73"/>
      <c r="E120" s="30">
        <f>E122-E121</f>
        <v>118925</v>
      </c>
      <c r="F120" s="10"/>
      <c r="G120" s="30">
        <f>G122-G121</f>
        <v>313910</v>
      </c>
      <c r="H120" s="10"/>
      <c r="I120" s="49">
        <f>I94</f>
        <v>238305</v>
      </c>
      <c r="K120" s="49">
        <f>K94</f>
        <v>280843</v>
      </c>
    </row>
    <row r="121" spans="1:11" ht="24" customHeight="1" thickTop="1">
      <c r="A121" s="15" t="s">
        <v>80</v>
      </c>
      <c r="B121" s="29"/>
      <c r="C121" s="80"/>
      <c r="D121" s="73"/>
      <c r="E121" s="30">
        <v>1</v>
      </c>
      <c r="G121" s="30">
        <v>11</v>
      </c>
      <c r="I121" s="28"/>
      <c r="K121" s="28"/>
    </row>
    <row r="122" spans="1:11" ht="24" customHeight="1" thickBot="1">
      <c r="A122" s="63"/>
      <c r="B122" s="29"/>
      <c r="C122" s="80"/>
      <c r="D122" s="73"/>
      <c r="E122" s="40">
        <f>E94</f>
        <v>118926</v>
      </c>
      <c r="F122" s="22"/>
      <c r="G122" s="40">
        <f>G94</f>
        <v>313921</v>
      </c>
      <c r="H122" s="22"/>
      <c r="I122" s="22"/>
      <c r="K122" s="22"/>
    </row>
    <row r="123" spans="1:11" ht="24" customHeight="1" thickTop="1">
      <c r="A123" s="63"/>
      <c r="B123" s="29"/>
      <c r="C123" s="80"/>
      <c r="D123" s="73"/>
      <c r="E123" s="22"/>
      <c r="F123" s="22"/>
      <c r="G123" s="22"/>
      <c r="H123" s="22"/>
      <c r="I123" s="22"/>
      <c r="K123" s="22"/>
    </row>
    <row r="124" spans="1:11" s="29" customFormat="1" ht="24" customHeight="1">
      <c r="A124" s="21" t="s">
        <v>81</v>
      </c>
      <c r="B124" s="10"/>
      <c r="C124" s="46"/>
      <c r="D124" s="10"/>
      <c r="E124" s="28"/>
      <c r="F124" s="10"/>
      <c r="G124" s="28"/>
      <c r="H124" s="10"/>
      <c r="I124" s="28"/>
      <c r="J124" s="7"/>
      <c r="K124" s="28"/>
    </row>
    <row r="125" spans="1:11" s="29" customFormat="1" ht="24" customHeight="1" thickBot="1">
      <c r="A125" s="15" t="s">
        <v>79</v>
      </c>
      <c r="B125" s="10"/>
      <c r="C125" s="46"/>
      <c r="D125" s="10"/>
      <c r="E125" s="30">
        <f>E127-E126</f>
        <v>159476</v>
      </c>
      <c r="F125" s="10"/>
      <c r="G125" s="30">
        <v>431960</v>
      </c>
      <c r="H125" s="10"/>
      <c r="I125" s="49">
        <f>I109</f>
        <v>238305</v>
      </c>
      <c r="J125" s="7"/>
      <c r="K125" s="49">
        <f>K109</f>
        <v>280843</v>
      </c>
    </row>
    <row r="126" spans="1:11" s="29" customFormat="1" ht="24" customHeight="1" thickTop="1">
      <c r="A126" s="15" t="s">
        <v>80</v>
      </c>
      <c r="B126" s="10"/>
      <c r="C126" s="46"/>
      <c r="D126" s="10"/>
      <c r="E126" s="30">
        <v>1</v>
      </c>
      <c r="F126" s="10"/>
      <c r="G126" s="30">
        <v>11</v>
      </c>
      <c r="H126" s="10"/>
      <c r="I126" s="28"/>
      <c r="J126" s="7"/>
      <c r="K126" s="28"/>
    </row>
    <row r="127" spans="1:11" s="29" customFormat="1" ht="24" customHeight="1" thickBot="1">
      <c r="A127" s="15"/>
      <c r="B127" s="10"/>
      <c r="C127" s="15"/>
      <c r="D127" s="10"/>
      <c r="E127" s="40">
        <f>E109</f>
        <v>159477</v>
      </c>
      <c r="F127" s="22"/>
      <c r="G127" s="40">
        <f>G109</f>
        <v>431971</v>
      </c>
      <c r="H127" s="22"/>
      <c r="I127" s="22"/>
      <c r="J127" s="7"/>
      <c r="K127" s="22"/>
    </row>
    <row r="128" spans="1:11" s="29" customFormat="1" ht="24" customHeight="1" thickTop="1">
      <c r="A128" s="15"/>
      <c r="B128" s="10"/>
      <c r="C128" s="15"/>
      <c r="D128" s="10"/>
      <c r="E128" s="22"/>
      <c r="F128" s="22"/>
      <c r="G128" s="22"/>
      <c r="H128" s="22"/>
      <c r="I128" s="22"/>
      <c r="J128" s="7"/>
      <c r="K128" s="22"/>
    </row>
    <row r="129" spans="1:11" ht="24" customHeight="1">
      <c r="A129" s="21" t="s">
        <v>82</v>
      </c>
      <c r="C129" s="46"/>
      <c r="E129" s="28"/>
      <c r="G129" s="28"/>
      <c r="I129" s="28"/>
      <c r="K129" s="28"/>
    </row>
    <row r="130" spans="1:11" ht="24" customHeight="1">
      <c r="A130" s="24" t="s">
        <v>137</v>
      </c>
      <c r="B130" s="27"/>
      <c r="C130" s="46"/>
      <c r="E130" s="28"/>
      <c r="G130" s="28"/>
      <c r="H130" s="28"/>
      <c r="I130" s="28"/>
      <c r="K130" s="28"/>
    </row>
    <row r="131" spans="1:11" ht="24" customHeight="1" thickBot="1">
      <c r="A131" s="24" t="s">
        <v>138</v>
      </c>
      <c r="B131" s="7"/>
      <c r="C131" s="46">
        <v>9</v>
      </c>
      <c r="E131" s="50">
        <f>E120/130000</f>
        <v>0.91480769230769232</v>
      </c>
      <c r="F131" s="53"/>
      <c r="G131" s="50">
        <f>G120/130000</f>
        <v>2.4146923076923077</v>
      </c>
      <c r="H131" s="53"/>
      <c r="I131" s="52">
        <f>I120/130000</f>
        <v>1.8331153846153847</v>
      </c>
      <c r="J131" s="83"/>
      <c r="K131" s="52">
        <f>K120/130000</f>
        <v>2.1603307692307694</v>
      </c>
    </row>
    <row r="132" spans="1:11" ht="24" customHeight="1" thickTop="1">
      <c r="A132" s="24"/>
      <c r="B132" s="7"/>
      <c r="E132" s="28"/>
      <c r="G132" s="28"/>
      <c r="I132" s="28"/>
      <c r="K132" s="28"/>
    </row>
    <row r="133" spans="1:11" ht="24" customHeight="1">
      <c r="A133" s="15" t="s">
        <v>28</v>
      </c>
      <c r="C133" s="48"/>
      <c r="E133" s="28"/>
      <c r="G133" s="28"/>
      <c r="I133" s="28"/>
      <c r="K133" s="28"/>
    </row>
  </sheetData>
  <mergeCells count="4">
    <mergeCell ref="I6:K6"/>
    <mergeCell ref="I50:K50"/>
    <mergeCell ref="I73:K73"/>
    <mergeCell ref="I117:K117"/>
  </mergeCells>
  <printOptions horizontalCentered="1"/>
  <pageMargins left="0.7" right="0.35" top="0.78" bottom="0.196850393700787" header="0.31496062992126" footer="0.31496062992126"/>
  <pageSetup paperSize="9" scale="73" fitToHeight="7" orientation="portrait" r:id="rId1"/>
  <headerFooter alignWithMargins="0"/>
  <rowBreaks count="3" manualBreakCount="3">
    <brk id="44" max="10" man="1"/>
    <brk id="67" max="10" man="1"/>
    <brk id="11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showGridLines="0" view="pageBreakPreview" zoomScale="85" zoomScaleNormal="85" zoomScaleSheetLayoutView="85" workbookViewId="0">
      <selection activeCell="A8" sqref="A8"/>
    </sheetView>
  </sheetViews>
  <sheetFormatPr defaultColWidth="9.109375" defaultRowHeight="24" customHeight="1"/>
  <cols>
    <col min="1" max="1" width="31.33203125" style="10" customWidth="1"/>
    <col min="2" max="2" width="5.88671875" style="10" customWidth="1"/>
    <col min="3" max="3" width="17.44140625" style="10" customWidth="1"/>
    <col min="4" max="4" width="1.109375" style="10" customWidth="1"/>
    <col min="5" max="5" width="15.88671875" style="10" customWidth="1"/>
    <col min="6" max="6" width="1.109375" style="10" customWidth="1"/>
    <col min="7" max="7" width="15.88671875" style="10" customWidth="1"/>
    <col min="8" max="8" width="1.109375" style="10" customWidth="1"/>
    <col min="9" max="9" width="15.88671875" style="10" customWidth="1"/>
    <col min="10" max="10" width="1.109375" style="10" customWidth="1"/>
    <col min="11" max="11" width="17.44140625" style="10" customWidth="1"/>
    <col min="12" max="12" width="1.109375" style="10" customWidth="1"/>
    <col min="13" max="13" width="17.44140625" style="10" customWidth="1"/>
    <col min="14" max="14" width="1.109375" style="10" customWidth="1"/>
    <col min="15" max="15" width="17.44140625" style="10" customWidth="1"/>
    <col min="16" max="16" width="1.109375" style="10" customWidth="1"/>
    <col min="17" max="17" width="16.88671875" style="10" customWidth="1"/>
    <col min="18" max="18" width="1.109375" style="10" customWidth="1"/>
    <col min="19" max="19" width="16.88671875" style="10" customWidth="1"/>
    <col min="20" max="20" width="1.109375" style="10" customWidth="1"/>
    <col min="21" max="21" width="16.88671875" style="10" customWidth="1"/>
    <col min="22" max="22" width="0.88671875" style="10" customWidth="1"/>
    <col min="23" max="23" width="13.44140625" style="10" customWidth="1"/>
    <col min="24" max="16384" width="9.109375" style="10"/>
  </cols>
  <sheetData>
    <row r="1" spans="1:21" ht="24" customHeight="1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6" t="s">
        <v>53</v>
      </c>
    </row>
    <row r="2" spans="1:21" ht="24" customHeight="1">
      <c r="A2" s="12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1" ht="24" customHeight="1">
      <c r="A3" s="37" t="s">
        <v>192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 ht="24" customHeight="1">
      <c r="A4" s="11" t="s">
        <v>182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</row>
    <row r="5" spans="1:21" ht="24" customHeight="1">
      <c r="B5" s="38"/>
      <c r="C5" s="38"/>
      <c r="D5" s="38"/>
      <c r="E5" s="38"/>
      <c r="F5" s="38"/>
      <c r="G5" s="38"/>
      <c r="H5" s="38"/>
      <c r="I5" s="38"/>
      <c r="J5" s="38"/>
      <c r="K5" s="41"/>
      <c r="L5" s="38"/>
      <c r="M5" s="41"/>
      <c r="N5" s="38"/>
      <c r="O5" s="41"/>
      <c r="P5" s="38"/>
      <c r="Q5" s="41"/>
      <c r="R5" s="38"/>
      <c r="S5" s="38"/>
      <c r="T5" s="38"/>
      <c r="U5" s="14" t="s">
        <v>1</v>
      </c>
    </row>
    <row r="6" spans="1:21" ht="24" customHeight="1">
      <c r="A6" s="22"/>
      <c r="B6" s="22"/>
      <c r="C6" s="112" t="s">
        <v>2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1:21" ht="24" customHeight="1">
      <c r="A7" s="22"/>
      <c r="B7" s="22"/>
      <c r="C7" s="113" t="s">
        <v>48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56"/>
      <c r="S7" s="22"/>
      <c r="T7" s="56"/>
      <c r="U7" s="56"/>
    </row>
    <row r="8" spans="1:21" ht="24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113" t="s">
        <v>47</v>
      </c>
      <c r="L8" s="113"/>
      <c r="M8" s="113"/>
      <c r="N8" s="113"/>
      <c r="O8" s="113"/>
      <c r="P8" s="22"/>
      <c r="Q8" s="22"/>
      <c r="R8" s="56"/>
      <c r="S8" s="22"/>
      <c r="T8" s="56"/>
      <c r="U8" s="56"/>
    </row>
    <row r="9" spans="1:21" ht="24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113" t="s">
        <v>106</v>
      </c>
      <c r="L9" s="113"/>
      <c r="M9" s="113"/>
      <c r="N9" s="113"/>
      <c r="O9" s="22"/>
      <c r="P9" s="22"/>
      <c r="Q9" s="22"/>
      <c r="R9" s="56"/>
      <c r="S9" s="22" t="s">
        <v>107</v>
      </c>
      <c r="T9" s="56"/>
      <c r="U9" s="56"/>
    </row>
    <row r="10" spans="1:21" ht="24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 t="s">
        <v>108</v>
      </c>
      <c r="L10" s="22"/>
      <c r="N10" s="22"/>
      <c r="O10" s="22"/>
      <c r="P10" s="22"/>
      <c r="Q10" s="22"/>
      <c r="R10" s="56"/>
      <c r="S10" s="22" t="s">
        <v>109</v>
      </c>
      <c r="T10" s="56"/>
      <c r="U10" s="56"/>
    </row>
    <row r="11" spans="1:21" s="22" customFormat="1" ht="24" customHeight="1">
      <c r="K11" s="22" t="s">
        <v>110</v>
      </c>
      <c r="M11" s="22" t="s">
        <v>111</v>
      </c>
      <c r="O11" s="22" t="s">
        <v>112</v>
      </c>
      <c r="Q11" s="22" t="s">
        <v>112</v>
      </c>
      <c r="S11" s="22" t="s">
        <v>113</v>
      </c>
      <c r="U11" s="22" t="s">
        <v>112</v>
      </c>
    </row>
    <row r="12" spans="1:21" s="22" customFormat="1" ht="24" customHeight="1">
      <c r="C12" s="22" t="s">
        <v>40</v>
      </c>
      <c r="E12" s="22" t="s">
        <v>114</v>
      </c>
      <c r="G12" s="114" t="s">
        <v>44</v>
      </c>
      <c r="H12" s="114"/>
      <c r="I12" s="114"/>
      <c r="K12" s="22" t="s">
        <v>115</v>
      </c>
      <c r="M12" s="22" t="s">
        <v>116</v>
      </c>
      <c r="O12" s="22" t="s">
        <v>117</v>
      </c>
      <c r="Q12" s="22" t="s">
        <v>39</v>
      </c>
      <c r="S12" s="22" t="s">
        <v>118</v>
      </c>
      <c r="U12" s="22" t="s">
        <v>119</v>
      </c>
    </row>
    <row r="13" spans="1:21" s="22" customFormat="1" ht="24" customHeight="1">
      <c r="C13" s="39" t="s">
        <v>120</v>
      </c>
      <c r="E13" s="39" t="s">
        <v>121</v>
      </c>
      <c r="G13" s="39" t="s">
        <v>122</v>
      </c>
      <c r="I13" s="39" t="s">
        <v>123</v>
      </c>
      <c r="K13" s="39" t="s">
        <v>124</v>
      </c>
      <c r="M13" s="39" t="s">
        <v>125</v>
      </c>
      <c r="O13" s="39" t="s">
        <v>126</v>
      </c>
      <c r="Q13" s="39" t="s">
        <v>127</v>
      </c>
      <c r="S13" s="39" t="s">
        <v>128</v>
      </c>
      <c r="U13" s="39" t="s">
        <v>129</v>
      </c>
    </row>
    <row r="14" spans="1:21" s="22" customFormat="1" ht="24" customHeight="1"/>
    <row r="15" spans="1:21" ht="24" customHeight="1">
      <c r="A15" s="21" t="s">
        <v>155</v>
      </c>
      <c r="C15" s="23">
        <v>1300000</v>
      </c>
      <c r="D15" s="23"/>
      <c r="E15" s="23">
        <v>1590400</v>
      </c>
      <c r="F15" s="23"/>
      <c r="G15" s="23">
        <v>130000</v>
      </c>
      <c r="H15" s="23"/>
      <c r="I15" s="23">
        <v>3695978</v>
      </c>
      <c r="J15" s="25"/>
      <c r="K15" s="23">
        <v>842629</v>
      </c>
      <c r="L15" s="23"/>
      <c r="M15" s="23">
        <v>-122778</v>
      </c>
      <c r="N15" s="23"/>
      <c r="O15" s="23">
        <f t="shared" ref="O15" si="0">SUM(K15:N15)</f>
        <v>719851</v>
      </c>
      <c r="P15" s="23"/>
      <c r="Q15" s="23">
        <f t="shared" ref="Q15" si="1">SUM(C15:I15,O15)</f>
        <v>7436229</v>
      </c>
      <c r="R15" s="23"/>
      <c r="S15" s="23">
        <v>2998</v>
      </c>
      <c r="T15" s="23"/>
      <c r="U15" s="23">
        <f t="shared" ref="U15" si="2">SUM(Q15:S15)</f>
        <v>7439227</v>
      </c>
    </row>
    <row r="16" spans="1:21" ht="24" customHeight="1">
      <c r="A16" s="15" t="s">
        <v>143</v>
      </c>
      <c r="C16" s="23">
        <v>0</v>
      </c>
      <c r="D16" s="23"/>
      <c r="E16" s="23">
        <v>0</v>
      </c>
      <c r="F16" s="23"/>
      <c r="G16" s="23">
        <v>0</v>
      </c>
      <c r="H16" s="23"/>
      <c r="I16" s="23">
        <f>' PL '!G53</f>
        <v>159817</v>
      </c>
      <c r="J16" s="23"/>
      <c r="K16" s="23">
        <v>0</v>
      </c>
      <c r="L16" s="23"/>
      <c r="M16" s="23">
        <v>0</v>
      </c>
      <c r="N16" s="23"/>
      <c r="O16" s="23">
        <f t="shared" ref="O16:O18" si="3">SUM(K16:N16)</f>
        <v>0</v>
      </c>
      <c r="P16" s="23"/>
      <c r="Q16" s="23">
        <f t="shared" ref="Q16:Q18" si="4">SUM(C16:I16,O16)</f>
        <v>159817</v>
      </c>
      <c r="R16" s="23"/>
      <c r="S16" s="23">
        <f>' PL '!G54</f>
        <v>4</v>
      </c>
      <c r="T16" s="23"/>
      <c r="U16" s="23">
        <f t="shared" ref="U16:U18" si="5">SUM(Q16:S16)</f>
        <v>159821</v>
      </c>
    </row>
    <row r="17" spans="1:21" ht="24" customHeight="1">
      <c r="A17" s="15" t="s">
        <v>76</v>
      </c>
      <c r="C17" s="26">
        <v>0</v>
      </c>
      <c r="D17" s="23"/>
      <c r="E17" s="26">
        <v>0</v>
      </c>
      <c r="F17" s="23"/>
      <c r="G17" s="26">
        <v>0</v>
      </c>
      <c r="H17" s="23"/>
      <c r="I17" s="26">
        <v>0</v>
      </c>
      <c r="J17" s="23"/>
      <c r="K17" s="26">
        <f>' PL '!G31</f>
        <v>31326</v>
      </c>
      <c r="L17" s="23"/>
      <c r="M17" s="26">
        <v>-35281</v>
      </c>
      <c r="N17" s="23"/>
      <c r="O17" s="26">
        <f t="shared" si="3"/>
        <v>-3955</v>
      </c>
      <c r="P17" s="23"/>
      <c r="Q17" s="26">
        <f t="shared" si="4"/>
        <v>-3955</v>
      </c>
      <c r="R17" s="23"/>
      <c r="S17" s="26">
        <v>0</v>
      </c>
      <c r="T17" s="23"/>
      <c r="U17" s="26">
        <f t="shared" si="5"/>
        <v>-3955</v>
      </c>
    </row>
    <row r="18" spans="1:21" ht="24" customHeight="1">
      <c r="A18" s="15" t="s">
        <v>77</v>
      </c>
      <c r="C18" s="23">
        <f>SUM(C16:C17)</f>
        <v>0</v>
      </c>
      <c r="D18" s="23"/>
      <c r="E18" s="23">
        <f>SUM(E16:E17)</f>
        <v>0</v>
      </c>
      <c r="F18" s="23"/>
      <c r="G18" s="23">
        <f>SUM(G16:G17)</f>
        <v>0</v>
      </c>
      <c r="H18" s="23"/>
      <c r="I18" s="23">
        <f>SUM(I16:I17)</f>
        <v>159817</v>
      </c>
      <c r="J18" s="23"/>
      <c r="K18" s="23">
        <f>SUM(K16:K17)</f>
        <v>31326</v>
      </c>
      <c r="L18" s="23"/>
      <c r="M18" s="23">
        <f>SUM(M16:M17)</f>
        <v>-35281</v>
      </c>
      <c r="N18" s="23"/>
      <c r="O18" s="23">
        <f t="shared" si="3"/>
        <v>-3955</v>
      </c>
      <c r="P18" s="23"/>
      <c r="Q18" s="23">
        <f t="shared" si="4"/>
        <v>155862</v>
      </c>
      <c r="R18" s="23"/>
      <c r="S18" s="23">
        <f>SUM(S16:S17)</f>
        <v>4</v>
      </c>
      <c r="T18" s="23"/>
      <c r="U18" s="23">
        <f t="shared" si="5"/>
        <v>155866</v>
      </c>
    </row>
    <row r="19" spans="1:21" ht="24" customHeight="1" thickBot="1">
      <c r="A19" s="21" t="s">
        <v>179</v>
      </c>
      <c r="C19" s="40">
        <f>SUM(C15,C18:C18)</f>
        <v>1300000</v>
      </c>
      <c r="D19" s="23"/>
      <c r="E19" s="40">
        <f>SUM(E15,E18:E18)</f>
        <v>1590400</v>
      </c>
      <c r="F19" s="23"/>
      <c r="G19" s="40">
        <f>SUM(G15,G18:G18)</f>
        <v>130000</v>
      </c>
      <c r="H19" s="23"/>
      <c r="I19" s="40">
        <f>SUM(I15,I18:I18)</f>
        <v>3855795</v>
      </c>
      <c r="J19" s="23"/>
      <c r="K19" s="40">
        <f>SUM(K15,K18:K18)</f>
        <v>873955</v>
      </c>
      <c r="L19" s="23"/>
      <c r="M19" s="40">
        <f>SUM(M15,M18:M18)</f>
        <v>-158059</v>
      </c>
      <c r="N19" s="23"/>
      <c r="O19" s="40">
        <f>SUM(O15,O18:O18)</f>
        <v>715896</v>
      </c>
      <c r="P19" s="23"/>
      <c r="Q19" s="40">
        <f>SUM(Q15,Q18:Q18)</f>
        <v>7592091</v>
      </c>
      <c r="R19" s="23"/>
      <c r="S19" s="40">
        <f>SUM(S15,S18:S18)</f>
        <v>3002</v>
      </c>
      <c r="T19" s="23"/>
      <c r="U19" s="40">
        <f>SUM(U15,U18:U18)</f>
        <v>7595093</v>
      </c>
    </row>
    <row r="20" spans="1:21" ht="24" customHeight="1" thickTop="1">
      <c r="A20" s="21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</row>
    <row r="21" spans="1:21" ht="24" customHeight="1">
      <c r="A21" s="21" t="s">
        <v>183</v>
      </c>
      <c r="C21" s="23">
        <v>1300000</v>
      </c>
      <c r="D21" s="23"/>
      <c r="E21" s="23">
        <v>1590400</v>
      </c>
      <c r="F21" s="23"/>
      <c r="G21" s="23">
        <v>130000</v>
      </c>
      <c r="H21" s="23"/>
      <c r="I21" s="23">
        <v>3801414</v>
      </c>
      <c r="J21" s="25"/>
      <c r="K21" s="23">
        <v>822057</v>
      </c>
      <c r="L21" s="23"/>
      <c r="M21" s="23">
        <v>-137766</v>
      </c>
      <c r="N21" s="23"/>
      <c r="O21" s="23">
        <f t="shared" ref="O21:O24" si="6">SUM(K21:N21)</f>
        <v>684291</v>
      </c>
      <c r="P21" s="23"/>
      <c r="Q21" s="23">
        <f t="shared" ref="Q21:Q24" si="7">SUM(C21:I21,O21)</f>
        <v>7506105</v>
      </c>
      <c r="R21" s="23"/>
      <c r="S21" s="23">
        <v>2989</v>
      </c>
      <c r="T21" s="23"/>
      <c r="U21" s="23">
        <f t="shared" ref="U21:U23" si="8">SUM(Q21:S21)</f>
        <v>7509094</v>
      </c>
    </row>
    <row r="22" spans="1:21" ht="24" customHeight="1">
      <c r="A22" s="15" t="s">
        <v>143</v>
      </c>
      <c r="C22" s="23">
        <v>0</v>
      </c>
      <c r="D22" s="23"/>
      <c r="E22" s="23">
        <v>0</v>
      </c>
      <c r="F22" s="23"/>
      <c r="G22" s="23">
        <v>0</v>
      </c>
      <c r="H22" s="23"/>
      <c r="I22" s="23">
        <f>SUM(' PL '!E53)</f>
        <v>201573</v>
      </c>
      <c r="J22" s="23"/>
      <c r="K22" s="23">
        <v>0</v>
      </c>
      <c r="L22" s="23"/>
      <c r="M22" s="23">
        <v>0</v>
      </c>
      <c r="N22" s="23"/>
      <c r="O22" s="23">
        <f t="shared" si="6"/>
        <v>0</v>
      </c>
      <c r="P22" s="23"/>
      <c r="Q22" s="23">
        <f t="shared" si="7"/>
        <v>201573</v>
      </c>
      <c r="R22" s="23"/>
      <c r="S22" s="23">
        <f>' PL '!E54</f>
        <v>0</v>
      </c>
      <c r="T22" s="23"/>
      <c r="U22" s="23">
        <f t="shared" si="8"/>
        <v>201573</v>
      </c>
    </row>
    <row r="23" spans="1:21" ht="24" customHeight="1">
      <c r="A23" s="15" t="s">
        <v>76</v>
      </c>
      <c r="C23" s="26">
        <v>0</v>
      </c>
      <c r="D23" s="23"/>
      <c r="E23" s="26">
        <v>0</v>
      </c>
      <c r="F23" s="23"/>
      <c r="G23" s="26">
        <v>0</v>
      </c>
      <c r="H23" s="23"/>
      <c r="I23" s="26">
        <v>0</v>
      </c>
      <c r="J23" s="23"/>
      <c r="K23" s="26">
        <f>' PL '!E31</f>
        <v>86301</v>
      </c>
      <c r="L23" s="23"/>
      <c r="M23" s="26">
        <f>' PL '!E37-Consolidated!S23</f>
        <v>-19394</v>
      </c>
      <c r="N23" s="23"/>
      <c r="O23" s="26">
        <f>SUM(K23:N23)</f>
        <v>66907</v>
      </c>
      <c r="P23" s="23"/>
      <c r="Q23" s="26">
        <f t="shared" si="7"/>
        <v>66907</v>
      </c>
      <c r="R23" s="23"/>
      <c r="S23" s="26">
        <v>0</v>
      </c>
      <c r="T23" s="23"/>
      <c r="U23" s="26">
        <f t="shared" si="8"/>
        <v>66907</v>
      </c>
    </row>
    <row r="24" spans="1:21" ht="24" customHeight="1">
      <c r="A24" s="15" t="s">
        <v>77</v>
      </c>
      <c r="C24" s="33">
        <f>SUM(C22:C23)</f>
        <v>0</v>
      </c>
      <c r="D24" s="23"/>
      <c r="E24" s="33">
        <f>SUM(E22:E23)</f>
        <v>0</v>
      </c>
      <c r="F24" s="23"/>
      <c r="G24" s="33">
        <f>SUM(G22:G23)</f>
        <v>0</v>
      </c>
      <c r="H24" s="23"/>
      <c r="I24" s="33">
        <f>SUM(I22:I23)</f>
        <v>201573</v>
      </c>
      <c r="J24" s="23"/>
      <c r="K24" s="33">
        <f>SUM(K22:K23)</f>
        <v>86301</v>
      </c>
      <c r="L24" s="23"/>
      <c r="M24" s="33">
        <f>SUM(M22:M23)</f>
        <v>-19394</v>
      </c>
      <c r="N24" s="23"/>
      <c r="O24" s="33">
        <f t="shared" si="6"/>
        <v>66907</v>
      </c>
      <c r="P24" s="23"/>
      <c r="Q24" s="33">
        <f t="shared" si="7"/>
        <v>268480</v>
      </c>
      <c r="R24" s="23"/>
      <c r="S24" s="33">
        <f>SUM(S22:S23)</f>
        <v>0</v>
      </c>
      <c r="T24" s="23"/>
      <c r="U24" s="33">
        <f>SUM(Q24:S24)</f>
        <v>268480</v>
      </c>
    </row>
    <row r="25" spans="1:21" ht="24" customHeight="1" thickBot="1">
      <c r="A25" s="21" t="s">
        <v>184</v>
      </c>
      <c r="C25" s="40">
        <f>SUM(C21,C24:C24)</f>
        <v>1300000</v>
      </c>
      <c r="D25" s="23"/>
      <c r="E25" s="40">
        <f>SUM(E21,E24:E24)</f>
        <v>1590400</v>
      </c>
      <c r="F25" s="23"/>
      <c r="G25" s="40">
        <f>SUM(G21,G24:G24)</f>
        <v>130000</v>
      </c>
      <c r="H25" s="23"/>
      <c r="I25" s="40">
        <f>SUM(I21,I24:I24)</f>
        <v>4002987</v>
      </c>
      <c r="J25" s="23"/>
      <c r="K25" s="40">
        <f>SUM(K21,K24:K24)</f>
        <v>908358</v>
      </c>
      <c r="L25" s="23"/>
      <c r="M25" s="40">
        <f>SUM(M21,M24:M24)</f>
        <v>-157160</v>
      </c>
      <c r="N25" s="23"/>
      <c r="O25" s="40">
        <f>SUM(O21,O24:O24)</f>
        <v>751198</v>
      </c>
      <c r="P25" s="23"/>
      <c r="Q25" s="40">
        <f>SUM(Q21,Q24:Q24)</f>
        <v>7774585</v>
      </c>
      <c r="R25" s="23"/>
      <c r="S25" s="40">
        <f>SUM(S21,S24:S24)</f>
        <v>2989</v>
      </c>
      <c r="T25" s="23"/>
      <c r="U25" s="40">
        <f>SUM(U21,U24:U24)</f>
        <v>7777574</v>
      </c>
    </row>
    <row r="26" spans="1:21" ht="24" customHeight="1" thickTop="1">
      <c r="A26" s="21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>
        <f>SUM(U25-BS!E63)</f>
        <v>0</v>
      </c>
    </row>
    <row r="27" spans="1:21" ht="24" customHeight="1">
      <c r="A27" s="15" t="s">
        <v>28</v>
      </c>
      <c r="D27" s="57"/>
    </row>
    <row r="28" spans="1:21" ht="24" customHeight="1">
      <c r="E28" s="58"/>
    </row>
  </sheetData>
  <mergeCells count="5">
    <mergeCell ref="C6:U6"/>
    <mergeCell ref="C7:Q7"/>
    <mergeCell ref="G12:I12"/>
    <mergeCell ref="K8:O8"/>
    <mergeCell ref="K9:N9"/>
  </mergeCells>
  <phoneticPr fontId="21" type="noConversion"/>
  <printOptions horizontalCentered="1"/>
  <pageMargins left="0.31496062992126" right="0.31496062992126" top="0.9" bottom="0.31496062992126" header="0.31496062992126" footer="0.31496062992126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8"/>
  <sheetViews>
    <sheetView showGridLines="0" view="pageBreakPreview" zoomScaleNormal="85" zoomScaleSheetLayoutView="100" workbookViewId="0">
      <selection activeCell="A10" sqref="A10"/>
    </sheetView>
  </sheetViews>
  <sheetFormatPr defaultColWidth="9.109375" defaultRowHeight="24" customHeight="1"/>
  <cols>
    <col min="1" max="1" width="34.109375" style="10" customWidth="1"/>
    <col min="2" max="2" width="3.5546875" style="10" customWidth="1"/>
    <col min="3" max="3" width="17.44140625" style="10" customWidth="1"/>
    <col min="4" max="4" width="1.109375" style="10" customWidth="1"/>
    <col min="5" max="5" width="17.44140625" style="10" customWidth="1"/>
    <col min="6" max="6" width="1.109375" style="10" customWidth="1"/>
    <col min="7" max="7" width="17.44140625" style="10" customWidth="1"/>
    <col min="8" max="8" width="1.109375" style="10" customWidth="1"/>
    <col min="9" max="9" width="17.44140625" style="10" customWidth="1"/>
    <col min="10" max="10" width="1.109375" style="10" customWidth="1"/>
    <col min="11" max="11" width="17.44140625" style="10" customWidth="1"/>
    <col min="12" max="12" width="0.88671875" style="10" customWidth="1"/>
    <col min="13" max="13" width="15.88671875" style="10" customWidth="1"/>
    <col min="14" max="16384" width="9.109375" style="10"/>
  </cols>
  <sheetData>
    <row r="1" spans="1:11" ht="24" customHeight="1">
      <c r="B1" s="35"/>
      <c r="C1" s="35"/>
      <c r="D1" s="35"/>
      <c r="E1" s="35"/>
      <c r="F1" s="35"/>
      <c r="G1" s="35"/>
      <c r="H1" s="35"/>
      <c r="I1" s="35"/>
      <c r="J1" s="35"/>
      <c r="K1" s="36" t="s">
        <v>53</v>
      </c>
    </row>
    <row r="2" spans="1:11" ht="24" customHeight="1">
      <c r="A2" s="12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4" customHeight="1">
      <c r="A3" s="37" t="s">
        <v>193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24" customHeight="1">
      <c r="A4" s="11" t="s">
        <v>182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24" customHeight="1">
      <c r="B5" s="38"/>
      <c r="C5" s="38"/>
      <c r="D5" s="38"/>
      <c r="E5" s="38"/>
      <c r="F5" s="38"/>
      <c r="G5" s="38"/>
      <c r="H5" s="38"/>
      <c r="I5" s="38"/>
      <c r="J5" s="38"/>
      <c r="K5" s="14" t="s">
        <v>1</v>
      </c>
    </row>
    <row r="6" spans="1:11" ht="24" customHeight="1">
      <c r="A6" s="22"/>
      <c r="B6" s="17"/>
      <c r="C6" s="112" t="s">
        <v>3</v>
      </c>
      <c r="D6" s="112"/>
      <c r="E6" s="112"/>
      <c r="F6" s="112"/>
      <c r="G6" s="112"/>
      <c r="H6" s="112"/>
      <c r="I6" s="112"/>
      <c r="J6" s="112"/>
      <c r="K6" s="112"/>
    </row>
    <row r="7" spans="1:11" s="22" customFormat="1" ht="24" customHeight="1">
      <c r="C7" s="22" t="s">
        <v>40</v>
      </c>
      <c r="E7" s="22" t="s">
        <v>114</v>
      </c>
      <c r="G7" s="114" t="s">
        <v>44</v>
      </c>
      <c r="H7" s="114"/>
      <c r="I7" s="114"/>
      <c r="K7" s="22" t="s">
        <v>145</v>
      </c>
    </row>
    <row r="8" spans="1:11" s="22" customFormat="1" ht="24" customHeight="1">
      <c r="C8" s="39" t="s">
        <v>120</v>
      </c>
      <c r="E8" s="39" t="s">
        <v>121</v>
      </c>
      <c r="G8" s="39" t="s">
        <v>122</v>
      </c>
      <c r="I8" s="39" t="s">
        <v>123</v>
      </c>
      <c r="K8" s="39" t="s">
        <v>129</v>
      </c>
    </row>
    <row r="9" spans="1:11" s="22" customFormat="1" ht="24" customHeight="1"/>
    <row r="10" spans="1:11" ht="24" customHeight="1">
      <c r="A10" s="21" t="s">
        <v>155</v>
      </c>
      <c r="B10" s="22"/>
      <c r="C10" s="23">
        <v>1300000</v>
      </c>
      <c r="D10" s="23"/>
      <c r="E10" s="23">
        <v>1590400</v>
      </c>
      <c r="F10" s="23"/>
      <c r="G10" s="23">
        <v>130000</v>
      </c>
      <c r="H10" s="23"/>
      <c r="I10" s="23">
        <v>3190337</v>
      </c>
      <c r="J10" s="23"/>
      <c r="K10" s="23">
        <f>SUM(C10:I10)</f>
        <v>6210737</v>
      </c>
    </row>
    <row r="11" spans="1:11" ht="24" customHeight="1">
      <c r="A11" s="15" t="s">
        <v>77</v>
      </c>
      <c r="B11" s="22"/>
      <c r="C11" s="31">
        <v>0</v>
      </c>
      <c r="D11" s="31"/>
      <c r="E11" s="31">
        <v>0</v>
      </c>
      <c r="F11" s="31"/>
      <c r="G11" s="31">
        <v>0</v>
      </c>
      <c r="H11" s="31"/>
      <c r="I11" s="31">
        <f>' PL '!K42</f>
        <v>182970</v>
      </c>
      <c r="J11" s="31"/>
      <c r="K11" s="31">
        <f>SUM(C11:I11)</f>
        <v>182970</v>
      </c>
    </row>
    <row r="12" spans="1:11" ht="24" customHeight="1" thickBot="1">
      <c r="A12" s="21" t="s">
        <v>179</v>
      </c>
      <c r="B12" s="22"/>
      <c r="C12" s="40">
        <f>SUM(C10:C11)</f>
        <v>1300000</v>
      </c>
      <c r="D12" s="23"/>
      <c r="E12" s="40">
        <f>SUM(E10:E11)</f>
        <v>1590400</v>
      </c>
      <c r="F12" s="23"/>
      <c r="G12" s="40">
        <f>SUM(G10:G11)</f>
        <v>130000</v>
      </c>
      <c r="H12" s="23"/>
      <c r="I12" s="40">
        <f>SUM(I10:I11)</f>
        <v>3373307</v>
      </c>
      <c r="J12" s="23"/>
      <c r="K12" s="40">
        <f>SUM(K10:K11)</f>
        <v>6393707</v>
      </c>
    </row>
    <row r="13" spans="1:11" ht="24" customHeight="1" thickTop="1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24" customHeight="1">
      <c r="A14" s="21" t="s">
        <v>183</v>
      </c>
      <c r="B14" s="22"/>
      <c r="C14" s="23">
        <v>1300000</v>
      </c>
      <c r="D14" s="23"/>
      <c r="E14" s="23">
        <v>1590400</v>
      </c>
      <c r="F14" s="23"/>
      <c r="G14" s="23">
        <v>130000</v>
      </c>
      <c r="H14" s="23"/>
      <c r="I14" s="23">
        <v>3511880</v>
      </c>
      <c r="J14" s="23"/>
      <c r="K14" s="23">
        <f>SUM(C14:I14)</f>
        <v>6532280</v>
      </c>
    </row>
    <row r="15" spans="1:11" ht="24" customHeight="1">
      <c r="A15" s="15" t="s">
        <v>77</v>
      </c>
      <c r="B15" s="22"/>
      <c r="C15" s="31">
        <v>0</v>
      </c>
      <c r="D15" s="31"/>
      <c r="E15" s="31">
        <v>0</v>
      </c>
      <c r="F15" s="31"/>
      <c r="G15" s="31">
        <v>0</v>
      </c>
      <c r="H15" s="31"/>
      <c r="I15" s="31">
        <f>+' PL '!I42</f>
        <v>199529</v>
      </c>
      <c r="J15" s="31"/>
      <c r="K15" s="31">
        <f>SUM(C15:I15)</f>
        <v>199529</v>
      </c>
    </row>
    <row r="16" spans="1:11" ht="24" customHeight="1" thickBot="1">
      <c r="A16" s="21" t="s">
        <v>184</v>
      </c>
      <c r="B16" s="22"/>
      <c r="C16" s="40">
        <f>SUM(C14:C15)</f>
        <v>1300000</v>
      </c>
      <c r="D16" s="23"/>
      <c r="E16" s="40">
        <f>SUM(E14:E15)</f>
        <v>1590400</v>
      </c>
      <c r="F16" s="23"/>
      <c r="G16" s="40">
        <f>SUM(G14:G15)</f>
        <v>130000</v>
      </c>
      <c r="H16" s="23"/>
      <c r="I16" s="40">
        <f>SUM(I14:I15)</f>
        <v>3711409</v>
      </c>
      <c r="J16" s="23"/>
      <c r="K16" s="40">
        <f>SUM(K14:K15)</f>
        <v>6731809</v>
      </c>
    </row>
    <row r="17" spans="1:11" ht="24" customHeight="1" thickTop="1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>
        <f>SUM(K16-BS!I63)</f>
        <v>0</v>
      </c>
    </row>
    <row r="18" spans="1:11" ht="24" customHeight="1">
      <c r="A18" s="15" t="s">
        <v>28</v>
      </c>
    </row>
  </sheetData>
  <mergeCells count="2">
    <mergeCell ref="C6:K6"/>
    <mergeCell ref="G7:I7"/>
  </mergeCells>
  <phoneticPr fontId="21" type="noConversion"/>
  <printOptions horizontalCentered="1"/>
  <pageMargins left="0.31496062992126" right="0.31496062992126" top="0.9" bottom="0.31496062992126" header="0.31496062992126" footer="0.31496062992126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AFE7A-A7F3-4B1F-9DFA-492361F73B62}">
  <dimension ref="A1:P60"/>
  <sheetViews>
    <sheetView showGridLines="0" view="pageBreakPreview" zoomScale="85" zoomScaleNormal="100" zoomScaleSheetLayoutView="85" workbookViewId="0">
      <selection activeCell="A55" sqref="A55"/>
    </sheetView>
  </sheetViews>
  <sheetFormatPr defaultColWidth="10.5546875" defaultRowHeight="24" customHeight="1"/>
  <cols>
    <col min="1" max="1" width="56" style="15" customWidth="1"/>
    <col min="2" max="2" width="3.88671875" style="10" customWidth="1"/>
    <col min="3" max="3" width="12.88671875" style="10" customWidth="1"/>
    <col min="4" max="4" width="1.109375" style="10" customWidth="1"/>
    <col min="5" max="5" width="12.88671875" style="10" customWidth="1"/>
    <col min="6" max="6" width="1.109375" style="10" customWidth="1"/>
    <col min="7" max="7" width="12.88671875" style="10" customWidth="1"/>
    <col min="8" max="8" width="1.109375" style="10" customWidth="1"/>
    <col min="9" max="9" width="12.88671875" style="10" customWidth="1"/>
    <col min="10" max="16384" width="10.5546875" style="10"/>
  </cols>
  <sheetData>
    <row r="1" spans="1:16" ht="24" customHeight="1">
      <c r="A1" s="7"/>
      <c r="B1" s="8"/>
      <c r="C1" s="8"/>
      <c r="D1" s="8"/>
      <c r="E1" s="8"/>
      <c r="F1" s="8"/>
      <c r="G1" s="8"/>
      <c r="H1" s="8"/>
      <c r="I1" s="9" t="s">
        <v>53</v>
      </c>
    </row>
    <row r="2" spans="1:16" ht="24" customHeight="1">
      <c r="A2" s="11" t="s">
        <v>0</v>
      </c>
      <c r="B2" s="8"/>
      <c r="C2" s="8"/>
      <c r="D2" s="8"/>
      <c r="E2" s="8"/>
      <c r="F2" s="8"/>
      <c r="G2" s="8"/>
      <c r="H2" s="8"/>
      <c r="I2" s="9"/>
    </row>
    <row r="3" spans="1:16" ht="24" customHeight="1">
      <c r="A3" s="12" t="s">
        <v>83</v>
      </c>
      <c r="B3" s="13"/>
      <c r="C3" s="8"/>
      <c r="D3" s="8"/>
      <c r="E3" s="8"/>
      <c r="F3" s="8"/>
      <c r="G3" s="8"/>
      <c r="H3" s="8"/>
      <c r="I3" s="8"/>
    </row>
    <row r="4" spans="1:16" ht="24" customHeight="1">
      <c r="A4" s="11" t="s">
        <v>182</v>
      </c>
      <c r="B4" s="13"/>
      <c r="C4" s="8"/>
      <c r="D4" s="8"/>
      <c r="E4" s="8"/>
      <c r="F4" s="8"/>
      <c r="G4" s="8"/>
      <c r="H4" s="8"/>
      <c r="I4" s="8"/>
      <c r="L4" s="7"/>
      <c r="P4" s="7"/>
    </row>
    <row r="5" spans="1:16" ht="24" customHeight="1">
      <c r="A5" s="7"/>
      <c r="B5" s="13"/>
      <c r="C5" s="8"/>
      <c r="D5" s="8"/>
      <c r="E5" s="8"/>
      <c r="F5" s="8"/>
      <c r="G5" s="13"/>
      <c r="H5" s="8"/>
      <c r="I5" s="14" t="s">
        <v>1</v>
      </c>
      <c r="L5" s="7"/>
      <c r="P5" s="7"/>
    </row>
    <row r="6" spans="1:16" s="7" customFormat="1" ht="24" customHeight="1">
      <c r="A6" s="15"/>
      <c r="B6" s="10"/>
      <c r="C6" s="16"/>
      <c r="D6" s="16" t="s">
        <v>2</v>
      </c>
      <c r="E6" s="16"/>
      <c r="F6" s="17"/>
      <c r="G6" s="16"/>
      <c r="H6" s="16" t="s">
        <v>3</v>
      </c>
      <c r="I6" s="16"/>
    </row>
    <row r="7" spans="1:16" s="7" customFormat="1" ht="24" customHeight="1">
      <c r="A7" s="15"/>
      <c r="B7" s="10"/>
      <c r="C7" s="18">
        <v>2569</v>
      </c>
      <c r="D7" s="19"/>
      <c r="E7" s="18">
        <v>2568</v>
      </c>
      <c r="F7" s="20"/>
      <c r="G7" s="18">
        <v>2569</v>
      </c>
      <c r="H7" s="19"/>
      <c r="I7" s="18">
        <v>2568</v>
      </c>
    </row>
    <row r="8" spans="1:16" s="7" customFormat="1" ht="24" customHeight="1">
      <c r="A8" s="21" t="s">
        <v>84</v>
      </c>
      <c r="B8" s="17"/>
      <c r="C8" s="22"/>
      <c r="D8" s="22"/>
      <c r="E8" s="22"/>
      <c r="F8" s="10"/>
      <c r="G8" s="22"/>
      <c r="H8" s="22"/>
      <c r="I8" s="22"/>
    </row>
    <row r="9" spans="1:16" s="7" customFormat="1" ht="24" customHeight="1">
      <c r="A9" s="15" t="s">
        <v>134</v>
      </c>
      <c r="B9" s="10"/>
      <c r="C9" s="23">
        <f>' PL '!E24</f>
        <v>254759</v>
      </c>
      <c r="D9" s="23"/>
      <c r="E9" s="23">
        <f>' PL '!G24</f>
        <v>208730</v>
      </c>
      <c r="F9" s="23"/>
      <c r="G9" s="23">
        <f>' PL '!I24</f>
        <v>249426</v>
      </c>
      <c r="H9" s="23"/>
      <c r="I9" s="23">
        <f>' PL '!K24</f>
        <v>228713</v>
      </c>
    </row>
    <row r="10" spans="1:16" s="7" customFormat="1" ht="24" customHeight="1">
      <c r="A10" s="15" t="s">
        <v>152</v>
      </c>
      <c r="B10" s="10"/>
      <c r="C10" s="23"/>
      <c r="D10" s="23"/>
      <c r="E10" s="23"/>
      <c r="F10" s="23"/>
      <c r="G10" s="23"/>
      <c r="H10" s="23"/>
      <c r="I10" s="23"/>
      <c r="L10" s="10"/>
      <c r="P10" s="10"/>
    </row>
    <row r="11" spans="1:16" s="7" customFormat="1" ht="24" customHeight="1">
      <c r="A11" s="15" t="s">
        <v>85</v>
      </c>
      <c r="B11" s="10"/>
      <c r="C11" s="23"/>
      <c r="D11" s="23"/>
      <c r="E11" s="23"/>
      <c r="F11" s="23"/>
      <c r="G11" s="23"/>
      <c r="H11" s="23"/>
      <c r="I11" s="23"/>
      <c r="L11" s="10"/>
      <c r="P11" s="10"/>
    </row>
    <row r="12" spans="1:16" ht="24" customHeight="1">
      <c r="A12" s="24" t="s">
        <v>86</v>
      </c>
      <c r="C12" s="23">
        <v>39770</v>
      </c>
      <c r="D12" s="23"/>
      <c r="E12" s="1">
        <v>41762</v>
      </c>
      <c r="F12" s="23"/>
      <c r="G12" s="1">
        <v>39770</v>
      </c>
      <c r="H12" s="23"/>
      <c r="I12" s="1">
        <v>41762</v>
      </c>
    </row>
    <row r="13" spans="1:16" ht="24" customHeight="1">
      <c r="A13" s="24" t="s">
        <v>131</v>
      </c>
      <c r="C13" s="23">
        <v>2</v>
      </c>
      <c r="D13" s="23"/>
      <c r="E13" s="1">
        <v>0</v>
      </c>
      <c r="F13" s="23"/>
      <c r="G13" s="1">
        <v>2</v>
      </c>
      <c r="H13" s="23"/>
      <c r="I13" s="1">
        <v>0</v>
      </c>
    </row>
    <row r="14" spans="1:16" ht="24" customHeight="1">
      <c r="A14" s="24" t="s">
        <v>173</v>
      </c>
      <c r="C14" s="23">
        <v>-4</v>
      </c>
      <c r="D14" s="23"/>
      <c r="E14" s="1">
        <v>289</v>
      </c>
      <c r="F14" s="23"/>
      <c r="G14" s="1">
        <v>-4</v>
      </c>
      <c r="H14" s="23"/>
      <c r="I14" s="1">
        <v>289</v>
      </c>
    </row>
    <row r="15" spans="1:16" ht="24" customHeight="1">
      <c r="A15" s="24" t="s">
        <v>187</v>
      </c>
      <c r="C15" s="23">
        <v>-855</v>
      </c>
      <c r="D15" s="23"/>
      <c r="E15" s="1">
        <v>0</v>
      </c>
      <c r="F15" s="23"/>
      <c r="G15" s="1">
        <v>-855</v>
      </c>
      <c r="H15" s="23"/>
      <c r="I15" s="1">
        <v>0</v>
      </c>
    </row>
    <row r="16" spans="1:16" ht="24" customHeight="1">
      <c r="A16" s="24" t="s">
        <v>87</v>
      </c>
      <c r="C16" s="23">
        <v>2094</v>
      </c>
      <c r="D16" s="23"/>
      <c r="E16" s="1">
        <v>7722</v>
      </c>
      <c r="F16" s="23"/>
      <c r="G16" s="1">
        <v>0</v>
      </c>
      <c r="H16" s="23"/>
      <c r="I16" s="1">
        <v>0</v>
      </c>
    </row>
    <row r="17" spans="1:14" ht="24" customHeight="1">
      <c r="A17" s="15" t="s">
        <v>88</v>
      </c>
      <c r="B17" s="7"/>
      <c r="C17" s="23">
        <v>3050</v>
      </c>
      <c r="D17" s="23"/>
      <c r="E17" s="1">
        <v>2758</v>
      </c>
      <c r="F17" s="23"/>
      <c r="G17" s="1">
        <v>3050</v>
      </c>
      <c r="H17" s="23"/>
      <c r="I17" s="1">
        <v>2758</v>
      </c>
    </row>
    <row r="18" spans="1:14" ht="24" customHeight="1">
      <c r="A18" s="15" t="s">
        <v>189</v>
      </c>
      <c r="B18" s="7"/>
      <c r="C18" s="23">
        <v>0</v>
      </c>
      <c r="D18" s="23"/>
      <c r="E18" s="1">
        <v>0</v>
      </c>
      <c r="F18" s="23"/>
      <c r="G18" s="1">
        <v>0</v>
      </c>
      <c r="H18" s="23"/>
      <c r="I18" s="1">
        <v>-903</v>
      </c>
    </row>
    <row r="19" spans="1:14" ht="24" customHeight="1">
      <c r="A19" s="15" t="s">
        <v>89</v>
      </c>
      <c r="B19" s="7"/>
      <c r="C19" s="26">
        <v>-20567</v>
      </c>
      <c r="D19" s="23"/>
      <c r="E19" s="107">
        <v>-26494</v>
      </c>
      <c r="F19" s="23"/>
      <c r="G19" s="107">
        <v>-9645</v>
      </c>
      <c r="H19" s="23"/>
      <c r="I19" s="107">
        <v>-13791</v>
      </c>
    </row>
    <row r="20" spans="1:14" ht="24" customHeight="1">
      <c r="A20" s="15" t="s">
        <v>139</v>
      </c>
      <c r="C20" s="23"/>
      <c r="D20" s="23"/>
      <c r="E20" s="23"/>
      <c r="F20" s="23"/>
      <c r="G20" s="23"/>
      <c r="H20" s="23"/>
      <c r="I20" s="23"/>
    </row>
    <row r="21" spans="1:14" ht="24" customHeight="1">
      <c r="A21" s="15" t="s">
        <v>90</v>
      </c>
      <c r="C21" s="23">
        <f>SUM(C9:C19)</f>
        <v>278249</v>
      </c>
      <c r="D21" s="23"/>
      <c r="E21" s="23">
        <f>SUM(E9:E19)</f>
        <v>234767</v>
      </c>
      <c r="F21" s="23"/>
      <c r="G21" s="23">
        <f>SUM(G9:G19)</f>
        <v>281744</v>
      </c>
      <c r="H21" s="23"/>
      <c r="I21" s="23">
        <f>SUM(I9:I19)</f>
        <v>258828</v>
      </c>
    </row>
    <row r="22" spans="1:14" ht="24" customHeight="1">
      <c r="A22" s="15" t="s">
        <v>91</v>
      </c>
      <c r="C22" s="23"/>
      <c r="D22" s="23"/>
      <c r="E22" s="23"/>
      <c r="F22" s="23"/>
      <c r="G22" s="23"/>
      <c r="H22" s="23"/>
      <c r="I22" s="23"/>
    </row>
    <row r="23" spans="1:14" ht="24" customHeight="1">
      <c r="A23" s="15" t="s">
        <v>175</v>
      </c>
      <c r="C23" s="23">
        <v>35784</v>
      </c>
      <c r="D23" s="23"/>
      <c r="E23" s="23">
        <v>23123</v>
      </c>
      <c r="F23" s="23"/>
      <c r="G23" s="23">
        <v>35784</v>
      </c>
      <c r="H23" s="23"/>
      <c r="I23" s="23">
        <v>23129</v>
      </c>
    </row>
    <row r="24" spans="1:14" ht="24" customHeight="1">
      <c r="A24" s="15" t="s">
        <v>92</v>
      </c>
      <c r="C24" s="23">
        <v>4706</v>
      </c>
      <c r="D24" s="23"/>
      <c r="E24" s="1">
        <v>967</v>
      </c>
      <c r="F24" s="23"/>
      <c r="G24" s="1">
        <v>4706</v>
      </c>
      <c r="H24" s="23"/>
      <c r="I24" s="1">
        <v>967</v>
      </c>
    </row>
    <row r="25" spans="1:14" ht="24" customHeight="1">
      <c r="A25" s="24" t="s">
        <v>93</v>
      </c>
      <c r="B25" s="27"/>
      <c r="C25" s="23">
        <v>2182</v>
      </c>
      <c r="D25" s="23"/>
      <c r="E25" s="23">
        <v>452</v>
      </c>
      <c r="F25" s="23"/>
      <c r="G25" s="23">
        <v>2173</v>
      </c>
      <c r="H25" s="23"/>
      <c r="I25" s="23">
        <v>467</v>
      </c>
    </row>
    <row r="26" spans="1:14" ht="24" customHeight="1">
      <c r="A26" s="15" t="s">
        <v>94</v>
      </c>
      <c r="C26" s="23">
        <v>74</v>
      </c>
      <c r="D26" s="23"/>
      <c r="E26" s="1">
        <v>-3108</v>
      </c>
      <c r="F26" s="23"/>
      <c r="G26" s="1">
        <v>74</v>
      </c>
      <c r="H26" s="23"/>
      <c r="I26" s="1">
        <v>-3108</v>
      </c>
    </row>
    <row r="27" spans="1:14" ht="24" customHeight="1">
      <c r="A27" s="15" t="s">
        <v>95</v>
      </c>
      <c r="C27" s="23"/>
      <c r="D27" s="23"/>
      <c r="E27" s="23"/>
      <c r="F27" s="23"/>
      <c r="G27" s="23"/>
      <c r="H27" s="23"/>
      <c r="I27" s="1"/>
    </row>
    <row r="28" spans="1:14" ht="24" customHeight="1">
      <c r="A28" s="24" t="s">
        <v>176</v>
      </c>
      <c r="B28" s="7"/>
      <c r="C28" s="23">
        <v>-63822</v>
      </c>
      <c r="D28" s="23"/>
      <c r="E28" s="23">
        <v>-72638</v>
      </c>
      <c r="F28" s="23"/>
      <c r="G28" s="23">
        <v>-63337</v>
      </c>
      <c r="H28" s="23"/>
      <c r="I28" s="1">
        <v>-72982</v>
      </c>
      <c r="N28" s="23"/>
    </row>
    <row r="29" spans="1:14" ht="24" customHeight="1">
      <c r="A29" s="24" t="s">
        <v>132</v>
      </c>
      <c r="B29" s="7"/>
      <c r="C29" s="23">
        <v>-97390</v>
      </c>
      <c r="D29" s="23"/>
      <c r="E29" s="23">
        <v>2155</v>
      </c>
      <c r="F29" s="23"/>
      <c r="G29" s="23">
        <v>-97390</v>
      </c>
      <c r="H29" s="23"/>
      <c r="I29" s="1">
        <v>2155</v>
      </c>
    </row>
    <row r="30" spans="1:14" ht="24" customHeight="1">
      <c r="A30" s="24" t="s">
        <v>96</v>
      </c>
      <c r="B30" s="7"/>
      <c r="C30" s="23">
        <v>3883</v>
      </c>
      <c r="D30" s="23"/>
      <c r="E30" s="23">
        <v>-4008</v>
      </c>
      <c r="F30" s="23"/>
      <c r="G30" s="23">
        <v>3883</v>
      </c>
      <c r="H30" s="23"/>
      <c r="I30" s="23">
        <v>-4008</v>
      </c>
    </row>
    <row r="31" spans="1:14" ht="24" customHeight="1">
      <c r="A31" s="15" t="s">
        <v>178</v>
      </c>
      <c r="B31" s="7"/>
      <c r="C31" s="23">
        <v>-3554</v>
      </c>
      <c r="D31" s="23"/>
      <c r="E31" s="1">
        <v>-1341</v>
      </c>
      <c r="F31" s="1"/>
      <c r="G31" s="1">
        <v>-3554</v>
      </c>
      <c r="H31" s="23"/>
      <c r="I31" s="1">
        <v>-1341</v>
      </c>
    </row>
    <row r="32" spans="1:14" ht="24" customHeight="1">
      <c r="A32" s="15" t="s">
        <v>97</v>
      </c>
      <c r="B32" s="7"/>
      <c r="C32" s="26">
        <v>-2391</v>
      </c>
      <c r="D32" s="23"/>
      <c r="E32" s="107">
        <v>-4185</v>
      </c>
      <c r="F32" s="23"/>
      <c r="G32" s="107">
        <v>-2391</v>
      </c>
      <c r="H32" s="23"/>
      <c r="I32" s="107">
        <v>-4185</v>
      </c>
    </row>
    <row r="33" spans="1:16" ht="24" customHeight="1">
      <c r="A33" s="24" t="s">
        <v>140</v>
      </c>
      <c r="B33" s="7"/>
      <c r="C33" s="23">
        <f>SUM(C21:C32)</f>
        <v>157721</v>
      </c>
      <c r="D33" s="23"/>
      <c r="E33" s="23">
        <f>SUM(E21:E32)</f>
        <v>176184</v>
      </c>
      <c r="F33" s="23"/>
      <c r="G33" s="23">
        <f>SUM(G21:G32)</f>
        <v>161692</v>
      </c>
      <c r="H33" s="23"/>
      <c r="I33" s="108">
        <f>SUM(I21:I32)</f>
        <v>199922</v>
      </c>
    </row>
    <row r="34" spans="1:16" ht="24" customHeight="1">
      <c r="A34" s="24" t="s">
        <v>133</v>
      </c>
      <c r="B34" s="7"/>
      <c r="C34" s="23">
        <v>2</v>
      </c>
      <c r="D34" s="23"/>
      <c r="E34" s="23">
        <v>1205</v>
      </c>
      <c r="F34" s="23"/>
      <c r="G34" s="23">
        <v>0</v>
      </c>
      <c r="H34" s="23"/>
      <c r="I34" s="1">
        <v>0</v>
      </c>
    </row>
    <row r="35" spans="1:16" ht="24" customHeight="1">
      <c r="A35" s="24" t="s">
        <v>98</v>
      </c>
      <c r="C35" s="26">
        <v>-487</v>
      </c>
      <c r="D35" s="23"/>
      <c r="E35" s="39">
        <v>-852</v>
      </c>
      <c r="F35" s="23"/>
      <c r="G35" s="39">
        <v>-482</v>
      </c>
      <c r="H35" s="23"/>
      <c r="I35" s="109">
        <v>-849</v>
      </c>
    </row>
    <row r="36" spans="1:16" ht="24" customHeight="1">
      <c r="A36" s="12" t="s">
        <v>141</v>
      </c>
      <c r="B36" s="27"/>
      <c r="C36" s="26">
        <f>SUM(C33:C35)</f>
        <v>157236</v>
      </c>
      <c r="D36" s="23"/>
      <c r="E36" s="26">
        <f>SUM(E33:E35)</f>
        <v>176537</v>
      </c>
      <c r="F36" s="23"/>
      <c r="G36" s="26">
        <f>SUM(G33:G35)</f>
        <v>161210</v>
      </c>
      <c r="H36" s="23"/>
      <c r="I36" s="26">
        <f>SUM(I33:I35)</f>
        <v>199073</v>
      </c>
    </row>
    <row r="37" spans="1:16" ht="24" customHeight="1">
      <c r="C37" s="28"/>
      <c r="D37" s="28"/>
      <c r="E37" s="28"/>
      <c r="G37" s="28"/>
      <c r="H37" s="28"/>
      <c r="I37" s="28"/>
    </row>
    <row r="38" spans="1:16" ht="24" customHeight="1">
      <c r="A38" s="15" t="s">
        <v>28</v>
      </c>
      <c r="B38" s="27"/>
      <c r="D38" s="28"/>
    </row>
    <row r="39" spans="1:16" ht="24" customHeight="1">
      <c r="A39" s="7"/>
      <c r="B39" s="13"/>
      <c r="C39" s="8"/>
      <c r="D39" s="8"/>
      <c r="E39" s="8"/>
      <c r="F39" s="8"/>
      <c r="G39" s="8"/>
      <c r="H39" s="8"/>
      <c r="I39" s="9" t="s">
        <v>53</v>
      </c>
    </row>
    <row r="40" spans="1:16" ht="24" customHeight="1">
      <c r="A40" s="11" t="s">
        <v>0</v>
      </c>
      <c r="B40" s="13"/>
      <c r="C40" s="8"/>
      <c r="D40" s="8"/>
      <c r="E40" s="8"/>
      <c r="F40" s="8"/>
      <c r="G40" s="8"/>
      <c r="H40" s="8"/>
      <c r="I40" s="9"/>
    </row>
    <row r="41" spans="1:16" ht="24" customHeight="1">
      <c r="A41" s="12" t="s">
        <v>99</v>
      </c>
      <c r="B41" s="8"/>
      <c r="C41" s="8"/>
      <c r="D41" s="8"/>
      <c r="E41" s="8"/>
      <c r="F41" s="8"/>
      <c r="G41" s="8"/>
      <c r="H41" s="8"/>
      <c r="I41" s="8"/>
    </row>
    <row r="42" spans="1:16" ht="24" customHeight="1">
      <c r="A42" s="11" t="s">
        <v>182</v>
      </c>
      <c r="B42" s="13"/>
      <c r="C42" s="8"/>
      <c r="D42" s="8"/>
      <c r="E42" s="8"/>
      <c r="F42" s="8"/>
      <c r="G42" s="8"/>
      <c r="H42" s="8"/>
      <c r="I42" s="8"/>
      <c r="L42" s="29"/>
      <c r="P42" s="29"/>
    </row>
    <row r="43" spans="1:16" ht="24" customHeight="1">
      <c r="A43" s="7"/>
      <c r="B43" s="13"/>
      <c r="C43" s="8"/>
      <c r="D43" s="8"/>
      <c r="E43" s="8"/>
      <c r="F43" s="8"/>
      <c r="G43" s="13"/>
      <c r="H43" s="8"/>
      <c r="I43" s="14" t="s">
        <v>1</v>
      </c>
      <c r="L43" s="7"/>
      <c r="P43" s="7"/>
    </row>
    <row r="44" spans="1:16" s="29" customFormat="1" ht="24" customHeight="1">
      <c r="A44" s="15"/>
      <c r="B44" s="10"/>
      <c r="C44" s="16"/>
      <c r="D44" s="16" t="s">
        <v>2</v>
      </c>
      <c r="E44" s="16"/>
      <c r="F44" s="17"/>
      <c r="G44" s="16"/>
      <c r="H44" s="16" t="s">
        <v>3</v>
      </c>
      <c r="I44" s="16"/>
      <c r="L44" s="7"/>
      <c r="P44" s="7"/>
    </row>
    <row r="45" spans="1:16" s="7" customFormat="1" ht="24" customHeight="1">
      <c r="A45" s="15"/>
      <c r="B45" s="10"/>
      <c r="C45" s="18">
        <v>2569</v>
      </c>
      <c r="D45" s="19"/>
      <c r="E45" s="18">
        <v>2568</v>
      </c>
      <c r="F45" s="20"/>
      <c r="G45" s="18">
        <v>2569</v>
      </c>
      <c r="H45" s="19"/>
      <c r="I45" s="18">
        <v>2568</v>
      </c>
    </row>
    <row r="46" spans="1:16" s="7" customFormat="1" ht="24" customHeight="1">
      <c r="A46" s="21" t="s">
        <v>100</v>
      </c>
      <c r="B46" s="17"/>
      <c r="D46" s="28"/>
      <c r="E46" s="28"/>
      <c r="F46" s="10"/>
      <c r="H46" s="28"/>
      <c r="I46" s="28"/>
      <c r="L46" s="10"/>
      <c r="P46" s="10"/>
    </row>
    <row r="47" spans="1:16" s="7" customFormat="1" ht="24" customHeight="1">
      <c r="A47" s="15" t="s">
        <v>188</v>
      </c>
      <c r="B47" s="17"/>
      <c r="C47" s="28">
        <v>-88745</v>
      </c>
      <c r="D47" s="30"/>
      <c r="E47" s="1">
        <v>-544104</v>
      </c>
      <c r="F47" s="30"/>
      <c r="G47" s="1">
        <v>-95000</v>
      </c>
      <c r="H47" s="31"/>
      <c r="I47" s="1">
        <v>-150000</v>
      </c>
      <c r="L47" s="10"/>
      <c r="P47" s="10"/>
    </row>
    <row r="48" spans="1:16" ht="24" customHeight="1">
      <c r="A48" s="15" t="s">
        <v>101</v>
      </c>
      <c r="B48" s="17"/>
      <c r="C48" s="30">
        <v>18100</v>
      </c>
      <c r="D48" s="30"/>
      <c r="E48" s="30">
        <v>18972</v>
      </c>
      <c r="F48" s="23"/>
      <c r="G48" s="30">
        <v>11203</v>
      </c>
      <c r="H48" s="23"/>
      <c r="I48" s="1">
        <v>11279</v>
      </c>
    </row>
    <row r="49" spans="1:9" ht="24" customHeight="1">
      <c r="A49" s="15" t="s">
        <v>142</v>
      </c>
      <c r="C49" s="23">
        <v>-14259</v>
      </c>
      <c r="D49" s="23"/>
      <c r="E49" s="30">
        <v>-1906</v>
      </c>
      <c r="F49" s="23"/>
      <c r="G49" s="30">
        <v>-14259</v>
      </c>
      <c r="H49" s="23"/>
      <c r="I49" s="30">
        <v>-1906</v>
      </c>
    </row>
    <row r="50" spans="1:9" ht="24" customHeight="1">
      <c r="A50" s="15" t="s">
        <v>153</v>
      </c>
      <c r="C50" s="23">
        <v>-540</v>
      </c>
      <c r="D50" s="23"/>
      <c r="E50" s="30">
        <v>0</v>
      </c>
      <c r="F50" s="23"/>
      <c r="G50" s="30">
        <v>-540</v>
      </c>
      <c r="H50" s="23"/>
      <c r="I50" s="30">
        <v>0</v>
      </c>
    </row>
    <row r="51" spans="1:9" ht="24" customHeight="1">
      <c r="A51" s="15" t="s">
        <v>177</v>
      </c>
      <c r="C51" s="23">
        <v>126</v>
      </c>
      <c r="D51" s="23"/>
      <c r="E51" s="30">
        <v>0</v>
      </c>
      <c r="F51" s="23"/>
      <c r="G51" s="30">
        <v>126</v>
      </c>
      <c r="H51" s="23"/>
      <c r="I51" s="30">
        <v>0</v>
      </c>
    </row>
    <row r="52" spans="1:9" ht="24" customHeight="1">
      <c r="A52" s="21" t="s">
        <v>190</v>
      </c>
      <c r="C52" s="32">
        <f>SUM(C47:C51)</f>
        <v>-85318</v>
      </c>
      <c r="D52" s="23"/>
      <c r="E52" s="32">
        <f>SUM(E47:E51)</f>
        <v>-527038</v>
      </c>
      <c r="F52" s="23"/>
      <c r="G52" s="32">
        <f>SUM(G47:G51)</f>
        <v>-98470</v>
      </c>
      <c r="H52" s="23"/>
      <c r="I52" s="32">
        <f>SUM(I47:I51)</f>
        <v>-140627</v>
      </c>
    </row>
    <row r="53" spans="1:9" ht="24" customHeight="1">
      <c r="A53" s="21" t="s">
        <v>171</v>
      </c>
      <c r="C53" s="32">
        <v>5074</v>
      </c>
      <c r="D53" s="23"/>
      <c r="E53" s="26">
        <v>21851</v>
      </c>
      <c r="F53" s="23"/>
      <c r="G53" s="26">
        <v>0</v>
      </c>
      <c r="H53" s="23"/>
      <c r="I53" s="26">
        <v>0</v>
      </c>
    </row>
    <row r="54" spans="1:9" ht="24" customHeight="1">
      <c r="A54" s="21" t="s">
        <v>172</v>
      </c>
      <c r="C54" s="23">
        <f>SUM(C36,C52,C53)</f>
        <v>76992</v>
      </c>
      <c r="D54" s="23"/>
      <c r="E54" s="23">
        <f>SUM(E36,E52,E53)</f>
        <v>-328650</v>
      </c>
      <c r="F54" s="23"/>
      <c r="G54" s="23">
        <f>SUM(G36,G52,G53)</f>
        <v>62740</v>
      </c>
      <c r="H54" s="23"/>
      <c r="I54" s="23">
        <f>SUM(I36,I52,I53)</f>
        <v>58446</v>
      </c>
    </row>
    <row r="55" spans="1:9" ht="24" customHeight="1">
      <c r="A55" s="15" t="s">
        <v>102</v>
      </c>
      <c r="C55" s="23"/>
      <c r="D55" s="23"/>
      <c r="E55" s="23"/>
      <c r="F55" s="23"/>
      <c r="G55" s="23"/>
      <c r="H55" s="23"/>
      <c r="I55" s="23"/>
    </row>
    <row r="56" spans="1:9" ht="24" customHeight="1">
      <c r="A56" s="15" t="s">
        <v>103</v>
      </c>
      <c r="C56" s="23">
        <v>61051</v>
      </c>
      <c r="D56" s="23"/>
      <c r="E56" s="110">
        <v>12172</v>
      </c>
      <c r="F56" s="23"/>
      <c r="G56" s="110">
        <v>0</v>
      </c>
      <c r="H56" s="23"/>
      <c r="I56" s="110">
        <v>0</v>
      </c>
    </row>
    <row r="57" spans="1:9" ht="24" customHeight="1">
      <c r="A57" s="24" t="s">
        <v>104</v>
      </c>
      <c r="B57" s="7"/>
      <c r="C57" s="26">
        <f>BS!G11</f>
        <v>982866</v>
      </c>
      <c r="D57" s="23"/>
      <c r="E57" s="26">
        <v>521560</v>
      </c>
      <c r="F57" s="23"/>
      <c r="G57" s="26">
        <f>BS!K11</f>
        <v>60198</v>
      </c>
      <c r="H57" s="23"/>
      <c r="I57" s="107">
        <v>105104</v>
      </c>
    </row>
    <row r="58" spans="1:9" ht="24" customHeight="1" thickBot="1">
      <c r="A58" s="11" t="s">
        <v>105</v>
      </c>
      <c r="B58" s="27"/>
      <c r="C58" s="34">
        <f>SUM(C54:C57)</f>
        <v>1120909</v>
      </c>
      <c r="D58" s="23"/>
      <c r="E58" s="34">
        <f>SUM(E54:E57)</f>
        <v>205082</v>
      </c>
      <c r="F58" s="23"/>
      <c r="G58" s="34">
        <f>SUM(G54:G57)</f>
        <v>122938</v>
      </c>
      <c r="H58" s="23"/>
      <c r="I58" s="34">
        <f>SUM(I54:I57)</f>
        <v>163550</v>
      </c>
    </row>
    <row r="59" spans="1:9" ht="24" customHeight="1" thickTop="1">
      <c r="C59" s="1">
        <f>SUM(C58-BS!E11)</f>
        <v>0</v>
      </c>
      <c r="D59" s="23"/>
      <c r="E59" s="23"/>
      <c r="F59" s="23"/>
      <c r="G59" s="23">
        <f>SUM(G58-BS!I11)</f>
        <v>0</v>
      </c>
      <c r="H59" s="23"/>
      <c r="I59" s="23"/>
    </row>
    <row r="60" spans="1:9" ht="24" customHeight="1">
      <c r="A60" s="15" t="s">
        <v>28</v>
      </c>
    </row>
  </sheetData>
  <printOptions horizontalCentered="1"/>
  <pageMargins left="0.70866141732283472" right="0.35433070866141736" top="0.78740157480314965" bottom="0.19685039370078741" header="0.31496062992125984" footer="0.19685039370078741"/>
  <pageSetup paperSize="9" scale="80" fitToHeight="7" orientation="portrait" r:id="rId1"/>
  <headerFooter alignWithMargins="0"/>
  <rowBreaks count="1" manualBreakCount="1">
    <brk id="3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D09F3BF4C11E4290289840425B9CFC" ma:contentTypeVersion="3" ma:contentTypeDescription="Create a new document." ma:contentTypeScope="" ma:versionID="5b4b70d89b177f6df28da01087c0cbbf">
  <xsd:schema xmlns:xsd="http://www.w3.org/2001/XMLSchema" xmlns:xs="http://www.w3.org/2001/XMLSchema" xmlns:p="http://schemas.microsoft.com/office/2006/metadata/properties" xmlns:ns2="7eb83cb0-6e27-4d93-bc0f-4d5c897838f8" targetNamespace="http://schemas.microsoft.com/office/2006/metadata/properties" ma:root="true" ma:fieldsID="101e6f73487e281102345d015fe329b1" ns2:_="">
    <xsd:import namespace="7eb83cb0-6e27-4d93-bc0f-4d5c897838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b83cb0-6e27-4d93-bc0f-4d5c89783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2E308-B3BC-456E-A065-CB0BDE5056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b83cb0-6e27-4d93-bc0f-4d5c897838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F69B79-EE71-4236-A664-3A29F54323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893CBD-5203-4535-B7CA-D44EB8FB4BE4}">
  <ds:schemaRefs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dc0b3571-da38-4875-a62d-149770032fab"/>
    <ds:schemaRef ds:uri="f19fe41e-02b8-471f-84d3-d9f893c320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 PL </vt:lpstr>
      <vt:lpstr>PL Q2'25</vt:lpstr>
      <vt:lpstr>Consolidated</vt:lpstr>
      <vt:lpstr>The Company</vt:lpstr>
      <vt:lpstr>CF  </vt:lpstr>
      <vt:lpstr>' PL '!Print_Area</vt:lpstr>
      <vt:lpstr>BS!Print_Area</vt:lpstr>
      <vt:lpstr>'CF  '!Print_Area</vt:lpstr>
      <vt:lpstr>Consolidated!Print_Area</vt:lpstr>
      <vt:lpstr>'PL Q2''25'!Print_Area</vt:lpstr>
      <vt:lpstr>'The Company'!Print_Area</vt:lpstr>
    </vt:vector>
  </TitlesOfParts>
  <Manager/>
  <Company>Shangri-La Hotel,Bangkok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AFYosarunw</dc:creator>
  <cp:keywords/>
  <dc:description/>
  <cp:lastModifiedBy>Onchuma Laongthum</cp:lastModifiedBy>
  <cp:revision/>
  <cp:lastPrinted>2026-05-07T06:25:23Z</cp:lastPrinted>
  <dcterms:created xsi:type="dcterms:W3CDTF">2014-04-21T10:38:05Z</dcterms:created>
  <dcterms:modified xsi:type="dcterms:W3CDTF">2026-05-11T08:15:05Z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0x01010011D09F3BF4C11E4290289840425B9CFC</vt:lpwstr>
  </property>
  <property fmtid="{D5CDD505-2E9C-101B-9397-08002B2CF9AE}" pid="3" name="MediaServiceImageTags">
    <vt:lpwstr/>
  </property>
</Properties>
</file>