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hangri-La Hotel\2026\Q1'2026\SET\"/>
    </mc:Choice>
  </mc:AlternateContent>
  <xr:revisionPtr revIDLastSave="0" documentId="13_ncr:1_{C995B8BE-F3A4-40F8-BDB9-9A19DC0AEF34}" xr6:coauthVersionLast="47" xr6:coauthVersionMax="47" xr10:uidLastSave="{00000000-0000-0000-0000-000000000000}"/>
  <bookViews>
    <workbookView xWindow="-108" yWindow="-108" windowWidth="23256" windowHeight="12456" tabRatio="800" xr2:uid="{00000000-000D-0000-FFFF-FFFF00000000}"/>
  </bookViews>
  <sheets>
    <sheet name="BS" sheetId="14" r:id="rId1"/>
    <sheet name=" PL" sheetId="9" r:id="rId2"/>
    <sheet name="Consolidated" sheetId="3" r:id="rId3"/>
    <sheet name="The Company Only" sheetId="8" r:id="rId4"/>
    <sheet name="CF" sheetId="1" r:id="rId5"/>
  </sheets>
  <definedNames>
    <definedName name="_xlnm.Print_Area" localSheetId="1">' PL'!$A$1:$K$68</definedName>
    <definedName name="_xlnm.Print_Area" localSheetId="0">BS!$A$1:$K$73</definedName>
    <definedName name="_xlnm.Print_Area" localSheetId="4">CF!$A$1:$I$61</definedName>
    <definedName name="_xlnm.Print_Area" localSheetId="2">Consolidated!$A$1:$U$28</definedName>
    <definedName name="_xlnm.Print_Area" localSheetId="3">'The Company Only'!$A$1:$K$19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1" l="1"/>
  <c r="G32" i="1" l="1"/>
  <c r="G56" i="14" l="1"/>
  <c r="G57" i="14"/>
  <c r="G59" i="14"/>
  <c r="G60" i="14"/>
  <c r="G61" i="14"/>
  <c r="K60" i="14"/>
  <c r="K59" i="14"/>
  <c r="K57" i="14"/>
  <c r="K56" i="14"/>
  <c r="K15" i="8" l="1"/>
  <c r="G63" i="14"/>
  <c r="S17" i="3"/>
  <c r="K18" i="3"/>
  <c r="O22" i="3"/>
  <c r="Q22" i="3" s="1"/>
  <c r="U22" i="3" s="1"/>
  <c r="K20" i="9" l="1"/>
  <c r="I20" i="9"/>
  <c r="G20" i="9"/>
  <c r="E20" i="9"/>
  <c r="K13" i="9"/>
  <c r="I13" i="9"/>
  <c r="G13" i="9"/>
  <c r="E13" i="9"/>
  <c r="G21" i="9" l="1"/>
  <c r="G24" i="9" s="1"/>
  <c r="K21" i="9"/>
  <c r="K24" i="9" s="1"/>
  <c r="E21" i="9"/>
  <c r="E24" i="9" s="1"/>
  <c r="I21" i="9"/>
  <c r="I24" i="9" s="1"/>
  <c r="K11" i="8"/>
  <c r="O16" i="3"/>
  <c r="Q16" i="3" s="1"/>
  <c r="U16" i="3" s="1"/>
  <c r="G46" i="14"/>
  <c r="G28" i="14"/>
  <c r="G17" i="14"/>
  <c r="I53" i="1" l="1"/>
  <c r="E53" i="1"/>
  <c r="K41" i="9"/>
  <c r="K34" i="9"/>
  <c r="K42" i="9" s="1"/>
  <c r="K26" i="9"/>
  <c r="G41" i="9"/>
  <c r="G34" i="9"/>
  <c r="G26" i="9"/>
  <c r="G57" i="9" s="1"/>
  <c r="G55" i="9" s="1"/>
  <c r="C13" i="8"/>
  <c r="E13" i="8"/>
  <c r="G13" i="8"/>
  <c r="G17" i="8"/>
  <c r="E17" i="8"/>
  <c r="C17" i="8"/>
  <c r="K51" i="14"/>
  <c r="I51" i="14"/>
  <c r="E51" i="14"/>
  <c r="G51" i="14"/>
  <c r="G42" i="9" l="1"/>
  <c r="G44" i="9" s="1"/>
  <c r="G62" i="9" s="1"/>
  <c r="G60" i="9" s="1"/>
  <c r="G66" i="9"/>
  <c r="I17" i="3"/>
  <c r="K44" i="9"/>
  <c r="I12" i="8" l="1"/>
  <c r="I13" i="8" s="1"/>
  <c r="G57" i="1"/>
  <c r="C57" i="1"/>
  <c r="E17" i="14" l="1"/>
  <c r="G29" i="14"/>
  <c r="I17" i="14"/>
  <c r="K17" i="14"/>
  <c r="E28" i="14"/>
  <c r="I28" i="14"/>
  <c r="K28" i="14"/>
  <c r="E46" i="14"/>
  <c r="I46" i="14"/>
  <c r="K46" i="14"/>
  <c r="G52" i="14"/>
  <c r="G62" i="14"/>
  <c r="G64" i="14" s="1"/>
  <c r="K62" i="14"/>
  <c r="K64" i="14" s="1"/>
  <c r="K29" i="14" l="1"/>
  <c r="G65" i="14"/>
  <c r="G66" i="14" s="1"/>
  <c r="K52" i="14"/>
  <c r="I52" i="14"/>
  <c r="E52" i="14"/>
  <c r="E29" i="14"/>
  <c r="I29" i="14"/>
  <c r="K65" i="14" l="1"/>
  <c r="K66" i="14" s="1"/>
  <c r="K12" i="8"/>
  <c r="K13" i="8" s="1"/>
  <c r="M19" i="3"/>
  <c r="M20" i="3" s="1"/>
  <c r="G19" i="3"/>
  <c r="G20" i="3" s="1"/>
  <c r="E19" i="3"/>
  <c r="E20" i="3" s="1"/>
  <c r="C19" i="3"/>
  <c r="C20" i="3" s="1"/>
  <c r="O18" i="3"/>
  <c r="Q18" i="3" s="1"/>
  <c r="U18" i="3" s="1"/>
  <c r="S19" i="3"/>
  <c r="S20" i="3" s="1"/>
  <c r="O17" i="3"/>
  <c r="Q17" i="3" s="1"/>
  <c r="U17" i="3" s="1"/>
  <c r="K19" i="3" l="1"/>
  <c r="K20" i="3" s="1"/>
  <c r="I19" i="3"/>
  <c r="I20" i="3" s="1"/>
  <c r="G53" i="1"/>
  <c r="C53" i="1"/>
  <c r="O19" i="3" l="1"/>
  <c r="O20" i="3" s="1"/>
  <c r="Q19" i="3" l="1"/>
  <c r="U19" i="3" l="1"/>
  <c r="U20" i="3" s="1"/>
  <c r="Q20" i="3"/>
  <c r="I41" i="9"/>
  <c r="S23" i="3"/>
  <c r="S25" i="3" s="1"/>
  <c r="K24" i="3"/>
  <c r="K25" i="3" s="1"/>
  <c r="K26" i="3" s="1"/>
  <c r="G25" i="3"/>
  <c r="E25" i="3"/>
  <c r="C25" i="3"/>
  <c r="O23" i="3"/>
  <c r="I59" i="14"/>
  <c r="I57" i="14"/>
  <c r="I56" i="14"/>
  <c r="G26" i="3" l="1"/>
  <c r="E59" i="14" s="1"/>
  <c r="C26" i="3"/>
  <c r="E56" i="14" s="1"/>
  <c r="E26" i="3"/>
  <c r="E57" i="14" s="1"/>
  <c r="S26" i="3"/>
  <c r="E63" i="14" s="1"/>
  <c r="E41" i="9" l="1"/>
  <c r="M24" i="3" s="1"/>
  <c r="E34" i="9"/>
  <c r="I34" i="9"/>
  <c r="I42" i="9" s="1"/>
  <c r="M25" i="3" l="1"/>
  <c r="M26" i="3" s="1"/>
  <c r="O24" i="3"/>
  <c r="Q24" i="3" s="1"/>
  <c r="U24" i="3" s="1"/>
  <c r="E42" i="9"/>
  <c r="O25" i="3" l="1"/>
  <c r="O26" i="3" l="1"/>
  <c r="E61" i="14" s="1"/>
  <c r="K60" i="9"/>
  <c r="K55" i="9" l="1"/>
  <c r="K66" i="9" s="1"/>
  <c r="E9" i="1"/>
  <c r="E21" i="1" s="1"/>
  <c r="E33" i="1" s="1"/>
  <c r="E36" i="1" s="1"/>
  <c r="E55" i="1" s="1"/>
  <c r="E58" i="1" l="1"/>
  <c r="I9" i="1"/>
  <c r="I21" i="1" s="1"/>
  <c r="I33" i="1" s="1"/>
  <c r="I36" i="1" s="1"/>
  <c r="I55" i="1" s="1"/>
  <c r="E26" i="9"/>
  <c r="E44" i="9" s="1"/>
  <c r="C9" i="1"/>
  <c r="C21" i="1" s="1"/>
  <c r="C33" i="1" s="1"/>
  <c r="C36" i="1" l="1"/>
  <c r="C55" i="1" s="1"/>
  <c r="C58" i="1" s="1"/>
  <c r="C59" i="1" s="1"/>
  <c r="E62" i="9"/>
  <c r="I58" i="1"/>
  <c r="I26" i="9"/>
  <c r="I44" i="9" s="1"/>
  <c r="E57" i="9"/>
  <c r="E60" i="9" l="1"/>
  <c r="I55" i="9"/>
  <c r="G9" i="1"/>
  <c r="G21" i="1" s="1"/>
  <c r="G33" i="1" s="1"/>
  <c r="G36" i="1" s="1"/>
  <c r="G55" i="1" s="1"/>
  <c r="E55" i="9"/>
  <c r="I23" i="3" s="1"/>
  <c r="I25" i="3" s="1"/>
  <c r="I60" i="9" l="1"/>
  <c r="I16" i="8"/>
  <c r="G58" i="1"/>
  <c r="G59" i="1" s="1"/>
  <c r="I66" i="9"/>
  <c r="I26" i="3"/>
  <c r="Q23" i="3"/>
  <c r="U23" i="3" s="1"/>
  <c r="E66" i="9"/>
  <c r="K16" i="8" l="1"/>
  <c r="K17" i="8" s="1"/>
  <c r="I17" i="8"/>
  <c r="I60" i="14" s="1"/>
  <c r="I62" i="14" s="1"/>
  <c r="I64" i="14" s="1"/>
  <c r="I65" i="14" s="1"/>
  <c r="I66" i="14" s="1"/>
  <c r="E60" i="14"/>
  <c r="E62" i="14" s="1"/>
  <c r="E64" i="14" s="1"/>
  <c r="E65" i="14" s="1"/>
  <c r="E66" i="14" s="1"/>
  <c r="Q25" i="3"/>
  <c r="Q26" i="3" s="1"/>
  <c r="K18" i="8" l="1"/>
  <c r="U25" i="3"/>
  <c r="U26" i="3" s="1"/>
  <c r="U27" i="3" s="1"/>
</calcChain>
</file>

<file path=xl/sharedStrings.xml><?xml version="1.0" encoding="utf-8"?>
<sst xmlns="http://schemas.openxmlformats.org/spreadsheetml/2006/main" count="280" uniqueCount="184">
  <si>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</si>
  <si>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</si>
  <si>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</si>
  <si>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</si>
  <si>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</si>
  <si>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</si>
  <si>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</si>
  <si>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</si>
  <si>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</si>
  <si>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</si>
  <si>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</si>
  <si>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</si>
  <si>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</si>
  <si>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</si>
  <si>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</si>
  <si>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</si>
  <si>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</si>
  <si>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</si>
  <si>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</si>
  <si>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</si>
  <si>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</si>
  <si>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</si>
  <si>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</si>
  <si>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</si>
  <si>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</si>
  <si>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</si>
  <si>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</si>
  <si>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</si>
  <si>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</si>
  <si>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</si>
  <si>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Expenses</t>
  </si>
  <si>
    <t>Selling expenses</t>
  </si>
  <si>
    <t>Administrative expenses</t>
  </si>
  <si>
    <t>Total expenses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</si>
  <si>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</si>
  <si>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</si>
  <si>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</si>
  <si>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</si>
  <si>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</si>
  <si>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</si>
  <si>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</si>
  <si>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</si>
  <si>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</si>
  <si>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</si>
  <si>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</si>
  <si>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corporate income tax</t>
  </si>
  <si>
    <t>Cash flows from investing activities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</si>
  <si>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</si>
  <si>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</si>
  <si>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</si>
  <si>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</si>
  <si>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</si>
  <si>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</si>
  <si>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</si>
  <si>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</si>
  <si>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</si>
  <si>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</si>
  <si>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</si>
  <si>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</si>
  <si>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</si>
  <si>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 xml:space="preserve">   financial statements in foreign currency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</si>
  <si>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</si>
  <si>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</si>
  <si>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</si>
  <si>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</si>
  <si>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</si>
  <si>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</si>
  <si>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</si>
  <si>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</si>
  <si>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</si>
  <si>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</si>
  <si>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Profit or loss:</t>
  </si>
  <si>
    <t xml:space="preserve">   Provision for long-term employee benefits</t>
  </si>
  <si>
    <t>owners of</t>
  </si>
  <si>
    <t xml:space="preserve">Inventories </t>
  </si>
  <si>
    <t xml:space="preserve">Property, plant and equipment </t>
  </si>
  <si>
    <t>Shangri-La Hotel Public Company Limited and its subsidiaries</t>
  </si>
  <si>
    <t>(Unaudited</t>
  </si>
  <si>
    <t>but reviewed)</t>
  </si>
  <si>
    <t>(Audited)</t>
  </si>
  <si>
    <t xml:space="preserve">   from related parties</t>
  </si>
  <si>
    <t xml:space="preserve">Intangible assets </t>
  </si>
  <si>
    <t>Deferred tax assets</t>
  </si>
  <si>
    <t xml:space="preserve">      130,000,000 ordinary shares of  Baht 10 each</t>
  </si>
  <si>
    <t>(Unit: Thousand Baht)</t>
  </si>
  <si>
    <t>Cash and cash equivalents at beginning of period</t>
  </si>
  <si>
    <t>Cash and cash equivalents at end of period</t>
  </si>
  <si>
    <t>Depreciation and amortisation expenses</t>
  </si>
  <si>
    <t>(Unaudited but reviewed)</t>
  </si>
  <si>
    <t>Cost of hotel operations</t>
  </si>
  <si>
    <t>(Unit: Thousand Baht except earnings per share expressed in Baht)</t>
  </si>
  <si>
    <t>Other comprehensive income for the period</t>
  </si>
  <si>
    <t>Total comprehensive income for the period</t>
  </si>
  <si>
    <t>Long-term loans to and interest receivables</t>
  </si>
  <si>
    <t xml:space="preserve">   Other non-current assets</t>
  </si>
  <si>
    <t>Cash received from interest income</t>
  </si>
  <si>
    <t>Non-controlling interests of the subsidiary</t>
  </si>
  <si>
    <t>the subsidiary</t>
  </si>
  <si>
    <t>Income tax payable</t>
  </si>
  <si>
    <t xml:space="preserve">Other comprehensive income to be reclassified </t>
  </si>
  <si>
    <t>Other non-current financial assets</t>
  </si>
  <si>
    <t>Other non-current liabilities</t>
  </si>
  <si>
    <t>Exchange gains</t>
  </si>
  <si>
    <t>Exchange losses</t>
  </si>
  <si>
    <t xml:space="preserve">   to profit or loss in subsequent periods</t>
  </si>
  <si>
    <t xml:space="preserve">Other comprehensive income not to be reclassified </t>
  </si>
  <si>
    <r>
      <t xml:space="preserve">   </t>
    </r>
    <r>
      <rPr>
        <i/>
        <sz val="11"/>
        <rFont val="Arial"/>
        <family val="2"/>
      </rPr>
      <t>to profit or loss in subsequent periods:</t>
    </r>
  </si>
  <si>
    <t xml:space="preserve">   Other non-current liabilities</t>
  </si>
  <si>
    <t>Deferred tax liabilities</t>
  </si>
  <si>
    <t>Finance income</t>
  </si>
  <si>
    <t>Share of losses from investments in associates</t>
  </si>
  <si>
    <t xml:space="preserve">Fair value reserve - </t>
  </si>
  <si>
    <t xml:space="preserve">net of </t>
  </si>
  <si>
    <t>income tax</t>
  </si>
  <si>
    <t xml:space="preserve">   Share of losses from investments in associates</t>
  </si>
  <si>
    <t>Effects of exchange rate changes on cash and cash equivalents</t>
  </si>
  <si>
    <t xml:space="preserve">   designated at fair value through other comprehensive income</t>
  </si>
  <si>
    <t>fully paid-up</t>
  </si>
  <si>
    <t xml:space="preserve">   Finance income</t>
  </si>
  <si>
    <t>The accompanying notes are an integral part of the interim financial statements.</t>
  </si>
  <si>
    <t>3, 4</t>
  </si>
  <si>
    <t xml:space="preserve">   - fixed deposits</t>
  </si>
  <si>
    <t xml:space="preserve">Short-term investments in financial assets </t>
  </si>
  <si>
    <t xml:space="preserve">   Bad debts</t>
  </si>
  <si>
    <t xml:space="preserve">   Cash received from refund of corporate income tax</t>
  </si>
  <si>
    <t>Profit before income tax</t>
  </si>
  <si>
    <t>Profit for the period</t>
  </si>
  <si>
    <t>Profit attributable to:</t>
  </si>
  <si>
    <t>Basic earnings per share</t>
  </si>
  <si>
    <t xml:space="preserve">Profit from operating activities before  </t>
  </si>
  <si>
    <t>Net cash flows from operating activities</t>
  </si>
  <si>
    <t>Acquisitions of property, plant and equipment</t>
  </si>
  <si>
    <t>Operating profit</t>
  </si>
  <si>
    <t>Revenue</t>
  </si>
  <si>
    <t>Total revenue</t>
  </si>
  <si>
    <t xml:space="preserve">   Advances from customers</t>
  </si>
  <si>
    <t xml:space="preserve">   to profit or loss in subsequent periods:</t>
  </si>
  <si>
    <t>Advance from customers</t>
  </si>
  <si>
    <t>Income tax expenses</t>
  </si>
  <si>
    <t>Profit before tax</t>
  </si>
  <si>
    <t xml:space="preserve">Adjustments to reconcile profit before tax to </t>
  </si>
  <si>
    <t xml:space="preserve">   Profit attributable to equity holders of the Company</t>
  </si>
  <si>
    <t xml:space="preserve">   Depreciation and amortisation expenses</t>
  </si>
  <si>
    <t>Increase in intangible assets</t>
  </si>
  <si>
    <t>Revenue from hotel operations</t>
  </si>
  <si>
    <t xml:space="preserve">   to profit or loss in subsequent periods - net of income tax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</si>
  <si>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</si>
  <si>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</si>
  <si>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</si>
  <si>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</si>
  <si>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Registered, issued and fully paid-up</t>
  </si>
  <si>
    <t>3, 7</t>
  </si>
  <si>
    <t>Increase in translation adjustments</t>
  </si>
  <si>
    <t>Net increase (decrease) in cash and cash equivalents</t>
  </si>
  <si>
    <t>financial statement</t>
  </si>
  <si>
    <t>in foreign currency</t>
  </si>
  <si>
    <t xml:space="preserve">   (Reversal) allowance for expected credit loss of trade receivables 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</si>
  <si>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</si>
  <si>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</si>
  <si>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</si>
  <si>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Proceeds from disposals of equipment</t>
  </si>
  <si>
    <t xml:space="preserve">   in financial assets - fixed deposits</t>
  </si>
  <si>
    <t>Balance as at 31 March 2025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</si>
  <si>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</si>
  <si>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</si>
  <si>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</si>
  <si>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</si>
  <si>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</si>
  <si>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</si>
  <si>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 xml:space="preserve">                           -</t>
  </si>
  <si>
    <t xml:space="preserve">   Reversal reduction of inventory to net realisable value</t>
  </si>
  <si>
    <t>Net cash flows used in investing activities</t>
  </si>
  <si>
    <t xml:space="preserve">Increase in short-term investments </t>
  </si>
  <si>
    <t xml:space="preserve">   Unrealised gain on exchange</t>
  </si>
  <si>
    <t xml:space="preserve">Loss on changes in value of equity investments </t>
  </si>
  <si>
    <t>Statements of financial position</t>
  </si>
  <si>
    <t>Statements of financial position (continued)</t>
  </si>
  <si>
    <t xml:space="preserve">   Appropriated - statutory reserve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</si>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</sst>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9" fillId="0" borderId="0"/>
  </cellStyleXfs>
  <cellXfs count="79">
    <xf numFmtId="0" fontId="0" fillId="0" borderId="0" xfId="0"/>
    <xf numFmtId="0" fontId="3" fillId="0" borderId="0" xfId="1" quotePrefix="1" applyNumberFormat="1" applyFont="1" applyFill="1" applyAlignment="1" applyProtection="1">
      <alignment horizontal="center"/>
    </xf>
    <xf numFmtId="166" fontId="3" fillId="0" borderId="4" xfId="1" applyNumberFormat="1" applyFont="1" applyFill="1" applyBorder="1" applyAlignment="1"/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2" fillId="0" borderId="0" xfId="0" applyNumberFormat="1" applyFont="1"/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6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3" fillId="0" borderId="0" xfId="0" applyNumberFormat="1" applyFont="1"/>
    <xf numFmtId="41" fontId="3" fillId="0" borderId="3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9" fontId="2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37" fontId="2" fillId="0" borderId="0" xfId="2" applyNumberFormat="1" applyFont="1" applyAlignment="1">
      <alignment horizontal="left"/>
    </xf>
    <xf numFmtId="164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3" fillId="0" borderId="7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41" fontId="3" fillId="0" borderId="3" xfId="0" applyNumberFormat="1" applyFont="1" applyBorder="1" applyAlignment="1">
      <alignment horizontal="right"/>
    </xf>
    <xf numFmtId="41" fontId="3" fillId="0" borderId="6" xfId="0" applyNumberFormat="1" applyFont="1" applyBorder="1" applyAlignment="1">
      <alignment horizontal="right"/>
    </xf>
    <xf numFmtId="164" fontId="3" fillId="0" borderId="0" xfId="1" applyNumberFormat="1" applyFont="1" applyFill="1" applyAlignment="1"/>
    <xf numFmtId="41" fontId="5" fillId="0" borderId="0" xfId="0" applyNumberFormat="1" applyFont="1" applyAlignment="1">
      <alignment horizontal="right"/>
    </xf>
    <xf numFmtId="0" fontId="3" fillId="0" borderId="5" xfId="0" applyFont="1" applyBorder="1"/>
    <xf numFmtId="39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9" fontId="2" fillId="0" borderId="0" xfId="0" applyNumberFormat="1" applyFont="1"/>
    <xf numFmtId="165" fontId="2" fillId="0" borderId="0" xfId="0" applyNumberFormat="1" applyFont="1"/>
    <xf numFmtId="41" fontId="2" fillId="0" borderId="0" xfId="0" applyNumberFormat="1" applyFont="1"/>
    <xf numFmtId="49" fontId="5" fillId="0" borderId="0" xfId="0" applyNumberFormat="1" applyFont="1"/>
    <xf numFmtId="49" fontId="3" fillId="0" borderId="0" xfId="0" applyNumberFormat="1" applyFont="1"/>
    <xf numFmtId="165" fontId="3" fillId="0" borderId="0" xfId="0" applyNumberFormat="1" applyFont="1"/>
    <xf numFmtId="41" fontId="7" fillId="0" borderId="0" xfId="0" applyNumberFormat="1" applyFont="1" applyAlignment="1">
      <alignment horizontal="right"/>
    </xf>
    <xf numFmtId="41" fontId="8" fillId="0" borderId="0" xfId="0" applyNumberFormat="1" applyFont="1"/>
    <xf numFmtId="41" fontId="7" fillId="0" borderId="1" xfId="0" applyNumberFormat="1" applyFont="1" applyBorder="1" applyAlignment="1">
      <alignment horizontal="right"/>
    </xf>
    <xf numFmtId="41" fontId="3" fillId="0" borderId="1" xfId="0" applyNumberFormat="1" applyFont="1" applyBorder="1"/>
    <xf numFmtId="41" fontId="7" fillId="0" borderId="0" xfId="0" applyNumberFormat="1" applyFont="1"/>
    <xf numFmtId="164" fontId="3" fillId="0" borderId="2" xfId="0" applyNumberFormat="1" applyFont="1" applyBorder="1"/>
    <xf numFmtId="164" fontId="3" fillId="0" borderId="6" xfId="0" applyNumberFormat="1" applyFont="1" applyBorder="1"/>
    <xf numFmtId="41" fontId="3" fillId="0" borderId="0" xfId="0" applyNumberFormat="1" applyFont="1" applyAlignment="1">
      <alignment horizontal="left"/>
    </xf>
    <xf numFmtId="164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 2 2" xfId="3" xr:uid="{E31D8F8B-2195-47A4-B75D-BAC3C391DAD9}"/>
    <cellStyle name="Normal_BS - E" xfId="2" xr:uid="{E8E5D5BE-6C38-41DE-B157-2ACAADFEF238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D2BA1-7F75-4867-9872-5EC57C9F60F8}">
  <dimension ref="A1:K73"/>
  <sheetViews>
    <sheetView showGridLines="0" tabSelected="1" view="pageBreakPreview" zoomScale="70" zoomScaleNormal="80" zoomScaleSheetLayoutView="70" workbookViewId="0">
      <selection activeCell="B63" sqref="B63"/>
    </sheetView>
  </sheetViews>
  <sheetFormatPr defaultColWidth="10.88671875" defaultRowHeight="24" customHeight="1"/>
  <cols>
    <col min="1" max="1" width="43.109375" style="8" customWidth="1"/>
    <col min="2" max="2" width="2.5546875" style="9" customWidth="1"/>
    <col min="3" max="3" width="7.44140625" style="8" customWidth="1"/>
    <col min="4" max="4" width="1.109375" style="9" customWidth="1"/>
    <col min="5" max="5" width="17.44140625" style="9" customWidth="1"/>
    <col min="6" max="6" width="1.109375" style="9" customWidth="1"/>
    <col min="7" max="7" width="17.44140625" style="9" customWidth="1"/>
    <col min="8" max="8" width="1.109375" style="9" customWidth="1"/>
    <col min="9" max="9" width="17.44140625" style="9" customWidth="1"/>
    <col min="10" max="10" width="1.109375" style="9" customWidth="1"/>
    <col min="11" max="11" width="17.44140625" style="9" customWidth="1"/>
    <col min="12" max="12" width="1.44140625" style="9" customWidth="1"/>
    <col min="13" max="16384" width="10.88671875" style="9"/>
  </cols>
  <sheetData>
    <row r="1" spans="1:11" s="3" customFormat="1" ht="24" customHeight="1">
      <c r="A1" s="6" t="s">
        <v>76</v>
      </c>
      <c r="B1" s="31"/>
      <c r="C1" s="32"/>
      <c r="D1" s="4"/>
      <c r="E1" s="4"/>
      <c r="F1" s="4"/>
      <c r="G1" s="4"/>
      <c r="H1" s="4"/>
      <c r="I1" s="4"/>
      <c r="J1" s="4"/>
      <c r="K1" s="4"/>
    </row>
    <row r="2" spans="1:11" s="3" customFormat="1" ht="24" customHeight="1">
      <c r="A2" s="6" t="s">
        <v>175</v>
      </c>
      <c r="B2" s="4"/>
      <c r="C2" s="32"/>
      <c r="D2" s="4"/>
      <c r="E2" s="4"/>
      <c r="F2" s="4"/>
      <c r="G2" s="4"/>
      <c r="H2" s="4"/>
      <c r="I2" s="4"/>
      <c r="J2" s="4"/>
      <c r="K2" s="4"/>
    </row>
    <row r="3" spans="1:11" s="3" customFormat="1" ht="24" customHeight="1">
      <c r="A3" s="44" t="s">
        <v>163</v>
      </c>
      <c r="B3" s="4"/>
      <c r="C3" s="32"/>
      <c r="D3" s="4"/>
      <c r="E3" s="4"/>
      <c r="F3" s="4"/>
      <c r="G3" s="4"/>
      <c r="H3" s="4"/>
      <c r="I3" s="4"/>
      <c r="J3" s="4"/>
      <c r="K3" s="4"/>
    </row>
    <row r="4" spans="1:11" s="3" customFormat="1" ht="24" customHeight="1">
      <c r="B4" s="4"/>
      <c r="C4" s="32"/>
      <c r="D4" s="4"/>
      <c r="E4" s="4"/>
      <c r="F4" s="4"/>
      <c r="G4" s="4"/>
      <c r="H4" s="4"/>
      <c r="I4" s="4"/>
      <c r="J4" s="4"/>
      <c r="K4" s="7" t="s">
        <v>84</v>
      </c>
    </row>
    <row r="5" spans="1:11" ht="24" customHeight="1">
      <c r="E5" s="76" t="s">
        <v>0</v>
      </c>
      <c r="F5" s="76"/>
      <c r="G5" s="76"/>
      <c r="H5" s="13"/>
      <c r="I5" s="76" t="s">
        <v>1</v>
      </c>
      <c r="J5" s="76"/>
      <c r="K5" s="76"/>
    </row>
    <row r="6" spans="1:11" ht="24" customHeight="1">
      <c r="C6" s="45" t="s">
        <v>2</v>
      </c>
      <c r="E6" s="46" t="s">
        <v>164</v>
      </c>
      <c r="F6" s="47"/>
      <c r="G6" s="46" t="s">
        <v>168</v>
      </c>
      <c r="H6" s="47"/>
      <c r="I6" s="46" t="s">
        <v>164</v>
      </c>
      <c r="J6" s="47"/>
      <c r="K6" s="46" t="s">
        <v>168</v>
      </c>
    </row>
    <row r="7" spans="1:11" ht="24" customHeight="1">
      <c r="C7" s="37"/>
      <c r="E7" s="25" t="s">
        <v>77</v>
      </c>
      <c r="G7" s="25" t="s">
        <v>79</v>
      </c>
      <c r="I7" s="25" t="s">
        <v>77</v>
      </c>
      <c r="K7" s="25" t="s">
        <v>79</v>
      </c>
    </row>
    <row r="8" spans="1:11" ht="24" customHeight="1">
      <c r="A8" s="9"/>
      <c r="C8" s="37"/>
      <c r="E8" s="25" t="s">
        <v>78</v>
      </c>
      <c r="I8" s="25" t="s">
        <v>78</v>
      </c>
    </row>
    <row r="9" spans="1:11" ht="24" customHeight="1">
      <c r="A9" s="6" t="s">
        <v>3</v>
      </c>
      <c r="C9" s="37"/>
    </row>
    <row r="10" spans="1:11" ht="24" customHeight="1">
      <c r="A10" s="6" t="s">
        <v>4</v>
      </c>
      <c r="C10" s="37"/>
    </row>
    <row r="11" spans="1:11" ht="24" customHeight="1">
      <c r="A11" s="8" t="s">
        <v>5</v>
      </c>
      <c r="B11" s="38"/>
      <c r="C11" s="37"/>
      <c r="E11" s="53">
        <v>1120909</v>
      </c>
      <c r="F11" s="29"/>
      <c r="G11" s="29">
        <v>982866</v>
      </c>
      <c r="H11" s="29"/>
      <c r="I11" s="29">
        <v>122938</v>
      </c>
      <c r="J11" s="29"/>
      <c r="K11" s="29">
        <v>60198</v>
      </c>
    </row>
    <row r="12" spans="1:11" ht="24" customHeight="1">
      <c r="A12" s="8" t="s">
        <v>122</v>
      </c>
      <c r="B12" s="38"/>
      <c r="C12" s="37"/>
      <c r="E12" s="29"/>
      <c r="F12" s="29"/>
      <c r="G12" s="29"/>
      <c r="H12" s="29"/>
      <c r="I12" s="29"/>
      <c r="J12" s="29"/>
      <c r="K12" s="29"/>
    </row>
    <row r="13" spans="1:11" ht="24" customHeight="1">
      <c r="A13" s="8" t="s">
        <v>121</v>
      </c>
      <c r="B13" s="38"/>
      <c r="C13" s="37"/>
      <c r="E13" s="53">
        <v>3668736</v>
      </c>
      <c r="F13" s="29"/>
      <c r="G13" s="29">
        <v>3579991</v>
      </c>
      <c r="H13" s="29"/>
      <c r="I13" s="29">
        <v>2759000</v>
      </c>
      <c r="J13" s="29"/>
      <c r="K13" s="29">
        <v>2664000</v>
      </c>
    </row>
    <row r="14" spans="1:11" ht="24" customHeight="1">
      <c r="A14" s="8" t="s">
        <v>147</v>
      </c>
      <c r="C14" s="37" t="s">
        <v>120</v>
      </c>
      <c r="D14" s="48"/>
      <c r="E14" s="53">
        <v>55401</v>
      </c>
      <c r="F14" s="54"/>
      <c r="G14" s="29">
        <v>90013</v>
      </c>
      <c r="H14" s="54"/>
      <c r="I14" s="29">
        <v>43420</v>
      </c>
      <c r="J14" s="54"/>
      <c r="K14" s="29">
        <v>80760</v>
      </c>
    </row>
    <row r="15" spans="1:11" ht="24" customHeight="1">
      <c r="A15" s="8" t="s">
        <v>74</v>
      </c>
      <c r="B15" s="3"/>
      <c r="C15" s="37"/>
      <c r="E15" s="53">
        <v>24032</v>
      </c>
      <c r="F15" s="29"/>
      <c r="G15" s="29">
        <v>27883</v>
      </c>
      <c r="H15" s="29"/>
      <c r="I15" s="29">
        <v>24032</v>
      </c>
      <c r="J15" s="29"/>
      <c r="K15" s="29">
        <v>27883</v>
      </c>
    </row>
    <row r="16" spans="1:11" ht="24" customHeight="1">
      <c r="A16" s="8" t="s">
        <v>6</v>
      </c>
      <c r="C16" s="37"/>
      <c r="E16" s="53">
        <v>31835</v>
      </c>
      <c r="F16" s="29"/>
      <c r="G16" s="29">
        <v>34019</v>
      </c>
      <c r="H16" s="29"/>
      <c r="I16" s="29">
        <v>31827</v>
      </c>
      <c r="J16" s="29"/>
      <c r="K16" s="29">
        <v>34000</v>
      </c>
    </row>
    <row r="17" spans="1:11" ht="24" customHeight="1">
      <c r="A17" s="6" t="s">
        <v>7</v>
      </c>
      <c r="C17" s="37"/>
      <c r="E17" s="20">
        <f>SUM(E11:E16)</f>
        <v>4900913</v>
      </c>
      <c r="F17" s="14"/>
      <c r="G17" s="20">
        <f>SUM(G11:G16)</f>
        <v>4714772</v>
      </c>
      <c r="H17" s="14"/>
      <c r="I17" s="20">
        <f>SUM(I11:I16)</f>
        <v>2981217</v>
      </c>
      <c r="J17" s="14"/>
      <c r="K17" s="20">
        <f>SUM(K11:K16)</f>
        <v>2866841</v>
      </c>
    </row>
    <row r="18" spans="1:11" ht="24" customHeight="1">
      <c r="A18" s="6" t="s">
        <v>8</v>
      </c>
      <c r="C18" s="37"/>
      <c r="E18" s="14"/>
      <c r="F18" s="14"/>
      <c r="G18" s="14"/>
      <c r="H18" s="14"/>
      <c r="I18" s="14"/>
      <c r="J18" s="14"/>
      <c r="K18" s="14"/>
    </row>
    <row r="19" spans="1:11" ht="24" customHeight="1">
      <c r="A19" s="8" t="s">
        <v>100</v>
      </c>
      <c r="C19" s="37">
        <v>5</v>
      </c>
      <c r="E19" s="29">
        <v>193699</v>
      </c>
      <c r="F19" s="29"/>
      <c r="G19" s="29">
        <v>202171</v>
      </c>
      <c r="H19" s="29"/>
      <c r="I19" s="29">
        <v>0</v>
      </c>
      <c r="J19" s="29"/>
      <c r="K19" s="29">
        <v>0</v>
      </c>
    </row>
    <row r="20" spans="1:11" ht="24" customHeight="1">
      <c r="A20" s="8" t="s">
        <v>9</v>
      </c>
      <c r="C20" s="37">
        <v>6</v>
      </c>
      <c r="E20" s="29">
        <v>0</v>
      </c>
      <c r="F20" s="29"/>
      <c r="G20" s="29">
        <v>0</v>
      </c>
      <c r="H20" s="29"/>
      <c r="I20" s="29">
        <v>1303000</v>
      </c>
      <c r="J20" s="29"/>
      <c r="K20" s="29">
        <v>1303000</v>
      </c>
    </row>
    <row r="21" spans="1:11" ht="24" customHeight="1">
      <c r="A21" s="8" t="s">
        <v>10</v>
      </c>
      <c r="C21" s="37">
        <v>7</v>
      </c>
      <c r="E21" s="29">
        <v>0</v>
      </c>
      <c r="F21" s="29"/>
      <c r="G21" s="29">
        <v>0</v>
      </c>
      <c r="H21" s="29"/>
      <c r="I21" s="29">
        <v>0</v>
      </c>
      <c r="J21" s="29"/>
      <c r="K21" s="29">
        <v>0</v>
      </c>
    </row>
    <row r="22" spans="1:11" ht="24" customHeight="1">
      <c r="A22" s="8" t="s">
        <v>93</v>
      </c>
      <c r="C22" s="37"/>
      <c r="E22" s="29"/>
      <c r="F22" s="29"/>
      <c r="G22" s="29"/>
      <c r="H22" s="29"/>
      <c r="I22" s="29"/>
      <c r="J22" s="29"/>
      <c r="K22" s="29"/>
    </row>
    <row r="23" spans="1:11" ht="24" customHeight="1">
      <c r="A23" s="8" t="s">
        <v>80</v>
      </c>
      <c r="B23" s="38"/>
      <c r="C23" s="37" t="s">
        <v>151</v>
      </c>
      <c r="E23" s="29">
        <v>300292</v>
      </c>
      <c r="F23" s="29"/>
      <c r="G23" s="29">
        <v>289611</v>
      </c>
      <c r="H23" s="29"/>
      <c r="I23" s="29">
        <v>0</v>
      </c>
      <c r="J23" s="29"/>
      <c r="K23" s="29">
        <v>0</v>
      </c>
    </row>
    <row r="24" spans="1:11" ht="24" customHeight="1">
      <c r="A24" s="8" t="s">
        <v>75</v>
      </c>
      <c r="B24" s="3"/>
      <c r="C24" s="37">
        <v>8</v>
      </c>
      <c r="E24" s="29">
        <v>3001886</v>
      </c>
      <c r="F24" s="29"/>
      <c r="G24" s="29">
        <v>3027315</v>
      </c>
      <c r="H24" s="29"/>
      <c r="I24" s="29">
        <v>3000032</v>
      </c>
      <c r="J24" s="29"/>
      <c r="K24" s="29">
        <v>3025462</v>
      </c>
    </row>
    <row r="25" spans="1:11" ht="24" customHeight="1">
      <c r="A25" s="8" t="s">
        <v>81</v>
      </c>
      <c r="B25" s="3"/>
      <c r="C25" s="37"/>
      <c r="E25" s="29">
        <v>1438</v>
      </c>
      <c r="F25" s="29"/>
      <c r="G25" s="29">
        <v>1105</v>
      </c>
      <c r="H25" s="29"/>
      <c r="I25" s="29">
        <v>1438</v>
      </c>
      <c r="J25" s="29"/>
      <c r="K25" s="29">
        <v>1105</v>
      </c>
    </row>
    <row r="26" spans="1:11" ht="24" customHeight="1">
      <c r="A26" s="8" t="s">
        <v>82</v>
      </c>
      <c r="B26" s="3"/>
      <c r="C26" s="37"/>
      <c r="E26" s="29">
        <v>23626</v>
      </c>
      <c r="F26" s="29"/>
      <c r="G26" s="29">
        <v>23864</v>
      </c>
      <c r="H26" s="29"/>
      <c r="I26" s="29">
        <v>23626</v>
      </c>
      <c r="J26" s="29"/>
      <c r="K26" s="29">
        <v>23864</v>
      </c>
    </row>
    <row r="27" spans="1:11" ht="24" customHeight="1">
      <c r="A27" s="8" t="s">
        <v>11</v>
      </c>
      <c r="B27" s="3"/>
      <c r="C27" s="37"/>
      <c r="E27" s="30">
        <v>3064</v>
      </c>
      <c r="F27" s="29"/>
      <c r="G27" s="30">
        <v>3138</v>
      </c>
      <c r="H27" s="29"/>
      <c r="I27" s="30">
        <v>3064</v>
      </c>
      <c r="J27" s="29"/>
      <c r="K27" s="30">
        <v>3138</v>
      </c>
    </row>
    <row r="28" spans="1:11" ht="24" customHeight="1">
      <c r="A28" s="6" t="s">
        <v>12</v>
      </c>
      <c r="C28" s="37"/>
      <c r="E28" s="14">
        <f>SUM(E19:E27)</f>
        <v>3524005</v>
      </c>
      <c r="F28" s="14"/>
      <c r="G28" s="14">
        <f>SUM(G19:G27)</f>
        <v>3547204</v>
      </c>
      <c r="H28" s="14"/>
      <c r="I28" s="14">
        <f>SUM(I19:I27)</f>
        <v>4331160</v>
      </c>
      <c r="J28" s="14"/>
      <c r="K28" s="14">
        <f>SUM(K19:K27)</f>
        <v>4356569</v>
      </c>
    </row>
    <row r="29" spans="1:11" ht="24" customHeight="1" thickBot="1">
      <c r="A29" s="6" t="s">
        <v>13</v>
      </c>
      <c r="E29" s="28">
        <f>SUM(E17,E28)</f>
        <v>8424918</v>
      </c>
      <c r="F29" s="14"/>
      <c r="G29" s="28">
        <f>SUM(G17,G28)</f>
        <v>8261976</v>
      </c>
      <c r="H29" s="14"/>
      <c r="I29" s="28">
        <f>SUM(I17,I28)</f>
        <v>7312377</v>
      </c>
      <c r="J29" s="14"/>
      <c r="K29" s="28">
        <f>SUM(K17,K28)</f>
        <v>7223410</v>
      </c>
    </row>
    <row r="30" spans="1:11" ht="24" customHeight="1" thickTop="1">
      <c r="E30" s="19"/>
      <c r="G30" s="19"/>
      <c r="I30" s="19"/>
      <c r="J30" s="19"/>
      <c r="K30" s="19"/>
    </row>
    <row r="31" spans="1:11" ht="24" customHeight="1">
      <c r="A31" s="18" t="s">
        <v>119</v>
      </c>
      <c r="B31" s="38"/>
      <c r="E31" s="19"/>
      <c r="G31" s="19"/>
      <c r="I31" s="19"/>
      <c r="J31" s="19"/>
      <c r="K31" s="19"/>
    </row>
    <row r="32" spans="1:11" s="3" customFormat="1" ht="24" customHeight="1">
      <c r="A32" s="6" t="s">
        <v>76</v>
      </c>
      <c r="B32" s="31"/>
      <c r="C32" s="32"/>
      <c r="D32" s="4"/>
      <c r="E32" s="4"/>
      <c r="F32" s="4"/>
      <c r="G32" s="4"/>
      <c r="H32" s="4"/>
      <c r="I32" s="4"/>
      <c r="J32" s="4"/>
      <c r="K32" s="4"/>
    </row>
    <row r="33" spans="1:11" s="3" customFormat="1" ht="24" customHeight="1">
      <c r="A33" s="6" t="s">
        <v>176</v>
      </c>
      <c r="B33" s="4"/>
      <c r="C33" s="32"/>
      <c r="D33" s="4"/>
      <c r="E33" s="4"/>
      <c r="F33" s="4"/>
      <c r="G33" s="4"/>
      <c r="H33" s="4"/>
      <c r="I33" s="4"/>
      <c r="J33" s="4"/>
      <c r="K33" s="4"/>
    </row>
    <row r="34" spans="1:11" s="3" customFormat="1" ht="24" customHeight="1">
      <c r="A34" s="44" t="s">
        <v>163</v>
      </c>
      <c r="B34" s="4"/>
      <c r="C34" s="32"/>
      <c r="D34" s="4"/>
      <c r="E34" s="4"/>
      <c r="F34" s="4"/>
      <c r="G34" s="4"/>
      <c r="H34" s="4"/>
      <c r="I34" s="4"/>
      <c r="J34" s="4"/>
      <c r="K34" s="4"/>
    </row>
    <row r="35" spans="1:11" s="3" customFormat="1" ht="24" customHeight="1">
      <c r="B35" s="4"/>
      <c r="C35" s="32"/>
      <c r="D35" s="4"/>
      <c r="E35" s="4"/>
      <c r="F35" s="4"/>
      <c r="G35" s="4"/>
      <c r="H35" s="4"/>
      <c r="I35" s="4"/>
      <c r="J35" s="4"/>
      <c r="K35" s="7" t="s">
        <v>84</v>
      </c>
    </row>
    <row r="36" spans="1:11" ht="24" customHeight="1">
      <c r="E36" s="76" t="s">
        <v>0</v>
      </c>
      <c r="F36" s="76"/>
      <c r="G36" s="76"/>
      <c r="H36" s="13"/>
      <c r="I36" s="76" t="s">
        <v>1</v>
      </c>
      <c r="J36" s="76"/>
      <c r="K36" s="76"/>
    </row>
    <row r="37" spans="1:11" ht="24" customHeight="1">
      <c r="C37" s="45" t="s">
        <v>2</v>
      </c>
      <c r="E37" s="46" t="s">
        <v>164</v>
      </c>
      <c r="F37" s="47"/>
      <c r="G37" s="46" t="s">
        <v>168</v>
      </c>
      <c r="H37" s="47"/>
      <c r="I37" s="46" t="s">
        <v>164</v>
      </c>
      <c r="J37" s="47"/>
      <c r="K37" s="46" t="s">
        <v>168</v>
      </c>
    </row>
    <row r="38" spans="1:11" ht="24" customHeight="1">
      <c r="C38" s="37"/>
      <c r="E38" s="25" t="s">
        <v>77</v>
      </c>
      <c r="G38" s="25" t="s">
        <v>79</v>
      </c>
      <c r="I38" s="25" t="s">
        <v>77</v>
      </c>
      <c r="K38" s="25" t="s">
        <v>79</v>
      </c>
    </row>
    <row r="39" spans="1:11" ht="24" customHeight="1">
      <c r="A39" s="9"/>
      <c r="C39" s="37"/>
      <c r="E39" s="25" t="s">
        <v>78</v>
      </c>
      <c r="I39" s="25" t="s">
        <v>78</v>
      </c>
    </row>
    <row r="40" spans="1:11" ht="24" customHeight="1">
      <c r="A40" s="6" t="s">
        <v>14</v>
      </c>
      <c r="C40" s="37"/>
    </row>
    <row r="41" spans="1:11" ht="24" customHeight="1">
      <c r="A41" s="6" t="s">
        <v>15</v>
      </c>
      <c r="C41" s="37"/>
    </row>
    <row r="42" spans="1:11" ht="24" customHeight="1">
      <c r="A42" s="8" t="s">
        <v>148</v>
      </c>
      <c r="C42" s="37">
        <v>3</v>
      </c>
      <c r="E42" s="53">
        <v>195418</v>
      </c>
      <c r="F42" s="14"/>
      <c r="G42" s="29">
        <v>259240</v>
      </c>
      <c r="H42" s="14"/>
      <c r="I42" s="29">
        <v>193261</v>
      </c>
      <c r="J42" s="14"/>
      <c r="K42" s="29">
        <v>256598</v>
      </c>
    </row>
    <row r="43" spans="1:11" ht="24" customHeight="1">
      <c r="A43" s="8" t="s">
        <v>98</v>
      </c>
      <c r="B43" s="3"/>
      <c r="C43" s="37"/>
      <c r="E43" s="29">
        <v>103420</v>
      </c>
      <c r="F43" s="29"/>
      <c r="G43" s="29">
        <v>54192</v>
      </c>
      <c r="H43" s="29"/>
      <c r="I43" s="29">
        <v>103193</v>
      </c>
      <c r="J43" s="29"/>
      <c r="K43" s="29">
        <v>54016</v>
      </c>
    </row>
    <row r="44" spans="1:11" ht="24" customHeight="1">
      <c r="A44" s="8" t="s">
        <v>137</v>
      </c>
      <c r="B44" s="3"/>
      <c r="C44" s="37"/>
      <c r="E44" s="29">
        <v>133540</v>
      </c>
      <c r="F44" s="29"/>
      <c r="G44" s="29">
        <v>230930</v>
      </c>
      <c r="H44" s="29"/>
      <c r="I44" s="29">
        <v>133540</v>
      </c>
      <c r="J44" s="29"/>
      <c r="K44" s="29">
        <v>230930</v>
      </c>
    </row>
    <row r="45" spans="1:11" ht="24" customHeight="1">
      <c r="A45" s="8" t="s">
        <v>16</v>
      </c>
      <c r="C45" s="37"/>
      <c r="E45" s="29">
        <v>26306</v>
      </c>
      <c r="F45" s="14"/>
      <c r="G45" s="29">
        <v>22423</v>
      </c>
      <c r="H45" s="14"/>
      <c r="I45" s="29">
        <v>26306</v>
      </c>
      <c r="J45" s="14"/>
      <c r="K45" s="29">
        <v>22423</v>
      </c>
    </row>
    <row r="46" spans="1:11" ht="24" customHeight="1">
      <c r="A46" s="6" t="s">
        <v>17</v>
      </c>
      <c r="C46" s="37"/>
      <c r="E46" s="20">
        <f>SUM(E42:E45)</f>
        <v>458684</v>
      </c>
      <c r="F46" s="14"/>
      <c r="G46" s="20">
        <f>SUM(G42:G45)</f>
        <v>566785</v>
      </c>
      <c r="H46" s="14"/>
      <c r="I46" s="20">
        <f>SUM(I42:I45)</f>
        <v>456300</v>
      </c>
      <c r="J46" s="14"/>
      <c r="K46" s="20">
        <f>SUM(K42:K45)</f>
        <v>563967</v>
      </c>
    </row>
    <row r="47" spans="1:11" ht="24" customHeight="1">
      <c r="A47" s="6" t="s">
        <v>18</v>
      </c>
      <c r="C47" s="37"/>
      <c r="E47" s="14"/>
      <c r="F47" s="14"/>
      <c r="G47" s="14"/>
      <c r="H47" s="14"/>
      <c r="I47" s="14"/>
      <c r="J47" s="14"/>
      <c r="K47" s="14"/>
    </row>
    <row r="48" spans="1:11" ht="24" customHeight="1">
      <c r="A48" s="8" t="s">
        <v>149</v>
      </c>
      <c r="C48" s="37"/>
      <c r="E48" s="29">
        <v>114697</v>
      </c>
      <c r="F48" s="14"/>
      <c r="G48" s="29">
        <v>115201</v>
      </c>
      <c r="H48" s="14"/>
      <c r="I48" s="29">
        <v>114697</v>
      </c>
      <c r="J48" s="14"/>
      <c r="K48" s="29">
        <v>115201</v>
      </c>
    </row>
    <row r="49" spans="1:11" ht="24" customHeight="1">
      <c r="A49" s="8" t="s">
        <v>108</v>
      </c>
      <c r="C49" s="37"/>
      <c r="E49" s="29">
        <v>64392</v>
      </c>
      <c r="F49" s="14"/>
      <c r="G49" s="29">
        <v>58934</v>
      </c>
      <c r="H49" s="14"/>
      <c r="I49" s="29">
        <v>0</v>
      </c>
      <c r="J49" s="14"/>
      <c r="K49" s="29" t="s">
        <v>169</v>
      </c>
    </row>
    <row r="50" spans="1:11" ht="24" customHeight="1">
      <c r="A50" s="8" t="s">
        <v>101</v>
      </c>
      <c r="C50" s="37"/>
      <c r="E50" s="30">
        <v>9571</v>
      </c>
      <c r="F50" s="14"/>
      <c r="G50" s="30">
        <v>11962</v>
      </c>
      <c r="H50" s="14"/>
      <c r="I50" s="30">
        <v>9571</v>
      </c>
      <c r="J50" s="14"/>
      <c r="K50" s="30">
        <v>11962</v>
      </c>
    </row>
    <row r="51" spans="1:11" ht="24" customHeight="1">
      <c r="A51" s="6" t="s">
        <v>19</v>
      </c>
      <c r="C51" s="37"/>
      <c r="E51" s="14">
        <f>SUM(E48:E50)</f>
        <v>188660</v>
      </c>
      <c r="F51" s="14"/>
      <c r="G51" s="14">
        <f>SUM(G48:G50)</f>
        <v>186097</v>
      </c>
      <c r="H51" s="14"/>
      <c r="I51" s="14">
        <f>SUM(I48:I50)</f>
        <v>124268</v>
      </c>
      <c r="J51" s="14"/>
      <c r="K51" s="14">
        <f>SUM(K48:K50)</f>
        <v>127163</v>
      </c>
    </row>
    <row r="52" spans="1:11" ht="24" customHeight="1">
      <c r="A52" s="6" t="s">
        <v>20</v>
      </c>
      <c r="E52" s="20">
        <f>SUM(E46,E51)</f>
        <v>647344</v>
      </c>
      <c r="F52" s="14"/>
      <c r="G52" s="20">
        <f>SUM(G46,G51)</f>
        <v>752882</v>
      </c>
      <c r="H52" s="14"/>
      <c r="I52" s="20">
        <f>SUM(I46,I51)</f>
        <v>580568</v>
      </c>
      <c r="J52" s="14"/>
      <c r="K52" s="20">
        <f>SUM(K46,K51)</f>
        <v>691130</v>
      </c>
    </row>
    <row r="53" spans="1:11" ht="24" customHeight="1">
      <c r="A53" s="6" t="s">
        <v>21</v>
      </c>
      <c r="E53" s="29"/>
      <c r="F53" s="29"/>
      <c r="G53" s="29"/>
      <c r="H53" s="29"/>
      <c r="I53" s="29"/>
      <c r="J53" s="29"/>
      <c r="K53" s="29"/>
    </row>
    <row r="54" spans="1:11" ht="24" customHeight="1">
      <c r="A54" s="8" t="s">
        <v>22</v>
      </c>
      <c r="E54" s="29"/>
      <c r="F54" s="29"/>
      <c r="G54" s="29"/>
      <c r="H54" s="29"/>
      <c r="I54" s="29"/>
      <c r="J54" s="29"/>
      <c r="K54" s="29"/>
    </row>
    <row r="55" spans="1:11" ht="24" customHeight="1">
      <c r="A55" s="8" t="s">
        <v>150</v>
      </c>
      <c r="B55" s="38"/>
      <c r="C55" s="37"/>
      <c r="E55" s="27"/>
      <c r="F55" s="27"/>
      <c r="G55" s="27"/>
      <c r="H55" s="27"/>
      <c r="I55" s="27"/>
      <c r="J55" s="27"/>
      <c r="K55" s="27"/>
    </row>
    <row r="56" spans="1:11" ht="24" customHeight="1">
      <c r="A56" s="8" t="s">
        <v>83</v>
      </c>
      <c r="B56" s="3"/>
      <c r="E56" s="29">
        <f>SUM(Consolidated!C26)</f>
        <v>1300000</v>
      </c>
      <c r="F56" s="29"/>
      <c r="G56" s="29">
        <f>Consolidated!C22</f>
        <v>1300000</v>
      </c>
      <c r="H56" s="29"/>
      <c r="I56" s="29">
        <f>SUM('The Company Only'!C17)</f>
        <v>1300000</v>
      </c>
      <c r="J56" s="29"/>
      <c r="K56" s="29">
        <f>'The Company Only'!C15</f>
        <v>1300000</v>
      </c>
    </row>
    <row r="57" spans="1:11" ht="24" customHeight="1">
      <c r="A57" s="8" t="s">
        <v>23</v>
      </c>
      <c r="E57" s="29">
        <f>SUM(Consolidated!E26)</f>
        <v>1590400</v>
      </c>
      <c r="F57" s="29"/>
      <c r="G57" s="29">
        <f>Consolidated!E22</f>
        <v>1590400</v>
      </c>
      <c r="H57" s="29"/>
      <c r="I57" s="29">
        <f>SUM('The Company Only'!E17)</f>
        <v>1590400</v>
      </c>
      <c r="J57" s="29"/>
      <c r="K57" s="29">
        <f>'The Company Only'!E15</f>
        <v>1590400</v>
      </c>
    </row>
    <row r="58" spans="1:11" ht="24" customHeight="1">
      <c r="A58" s="8" t="s">
        <v>24</v>
      </c>
      <c r="B58" s="38"/>
      <c r="C58" s="37"/>
      <c r="E58" s="29"/>
      <c r="F58" s="29"/>
      <c r="G58" s="29"/>
      <c r="H58" s="29"/>
      <c r="I58" s="29"/>
      <c r="J58" s="29"/>
      <c r="K58" s="29"/>
    </row>
    <row r="59" spans="1:11" ht="24" customHeight="1">
      <c r="A59" s="8" t="s">
        <v>177</v>
      </c>
      <c r="B59" s="3"/>
      <c r="C59" s="37"/>
      <c r="E59" s="29">
        <f>SUM(Consolidated!G26)</f>
        <v>130000</v>
      </c>
      <c r="F59" s="29"/>
      <c r="G59" s="29">
        <f>Consolidated!G22</f>
        <v>130000</v>
      </c>
      <c r="H59" s="29"/>
      <c r="I59" s="29">
        <f>SUM('The Company Only'!G17)</f>
        <v>130000</v>
      </c>
      <c r="J59" s="29"/>
      <c r="K59" s="29">
        <f>'The Company Only'!G15</f>
        <v>130000</v>
      </c>
    </row>
    <row r="60" spans="1:11" ht="24" customHeight="1">
      <c r="A60" s="8" t="s">
        <v>25</v>
      </c>
      <c r="B60" s="3"/>
      <c r="E60" s="29">
        <f>SUM(Consolidated!I26)</f>
        <v>4002987</v>
      </c>
      <c r="F60" s="29"/>
      <c r="G60" s="29">
        <f>Consolidated!I22</f>
        <v>3801414</v>
      </c>
      <c r="H60" s="29"/>
      <c r="I60" s="29">
        <f>SUM('The Company Only'!I17)</f>
        <v>3711409</v>
      </c>
      <c r="J60" s="29"/>
      <c r="K60" s="29">
        <f>'The Company Only'!I15</f>
        <v>3511880</v>
      </c>
    </row>
    <row r="61" spans="1:11" ht="24" customHeight="1">
      <c r="A61" s="8" t="s">
        <v>54</v>
      </c>
      <c r="B61" s="3"/>
      <c r="E61" s="30">
        <f>SUM(Consolidated!O26)</f>
        <v>751198</v>
      </c>
      <c r="F61" s="29"/>
      <c r="G61" s="30">
        <f>Consolidated!O22</f>
        <v>684291</v>
      </c>
      <c r="H61" s="29"/>
      <c r="I61" s="30">
        <v>0</v>
      </c>
      <c r="J61" s="29"/>
      <c r="K61" s="30">
        <v>0</v>
      </c>
    </row>
    <row r="62" spans="1:11" ht="24" customHeight="1">
      <c r="A62" s="8" t="s">
        <v>55</v>
      </c>
      <c r="B62" s="3"/>
      <c r="E62" s="29">
        <f>SUM(E56:E61)</f>
        <v>7774585</v>
      </c>
      <c r="F62" s="29"/>
      <c r="G62" s="29">
        <f>SUM(G56:G61)</f>
        <v>7506105</v>
      </c>
      <c r="H62" s="29"/>
      <c r="I62" s="29">
        <f>SUM(I56:I61)</f>
        <v>6731809</v>
      </c>
      <c r="J62" s="29"/>
      <c r="K62" s="29">
        <f>SUM(K56:K61)</f>
        <v>6532280</v>
      </c>
    </row>
    <row r="63" spans="1:11" ht="24" customHeight="1">
      <c r="A63" s="8" t="s">
        <v>96</v>
      </c>
      <c r="B63" s="3"/>
      <c r="C63" s="37"/>
      <c r="E63" s="30">
        <f>SUM(Consolidated!S26)</f>
        <v>2989</v>
      </c>
      <c r="F63" s="29"/>
      <c r="G63" s="30">
        <f>Consolidated!S22</f>
        <v>2989</v>
      </c>
      <c r="H63" s="29"/>
      <c r="I63" s="30">
        <v>0</v>
      </c>
      <c r="J63" s="29"/>
      <c r="K63" s="30">
        <v>0</v>
      </c>
    </row>
    <row r="64" spans="1:11" ht="24" customHeight="1">
      <c r="A64" s="6" t="s">
        <v>26</v>
      </c>
      <c r="B64" s="38"/>
      <c r="E64" s="30">
        <f>SUM(E62:E63)</f>
        <v>7777574</v>
      </c>
      <c r="F64" s="29"/>
      <c r="G64" s="30">
        <f>SUM(G62:G63)</f>
        <v>7509094</v>
      </c>
      <c r="H64" s="29"/>
      <c r="I64" s="30">
        <f>SUM(I62:I63)</f>
        <v>6731809</v>
      </c>
      <c r="J64" s="29"/>
      <c r="K64" s="30">
        <f>SUM(K62:K63)</f>
        <v>6532280</v>
      </c>
    </row>
    <row r="65" spans="1:11" ht="24" customHeight="1" thickBot="1">
      <c r="A65" s="6" t="s">
        <v>27</v>
      </c>
      <c r="E65" s="42">
        <f>SUM(E52,E64)</f>
        <v>8424918</v>
      </c>
      <c r="F65" s="29"/>
      <c r="G65" s="42">
        <f>SUM(G52,G64)</f>
        <v>8261976</v>
      </c>
      <c r="H65" s="29"/>
      <c r="I65" s="42">
        <f>SUM(I52,I64)</f>
        <v>7312377</v>
      </c>
      <c r="J65" s="29"/>
      <c r="K65" s="42">
        <f>SUM(K52,K64)</f>
        <v>7223410</v>
      </c>
    </row>
    <row r="66" spans="1:11" ht="24" customHeight="1" thickTop="1">
      <c r="E66" s="49">
        <f>SUM(E65-E29)</f>
        <v>0</v>
      </c>
      <c r="F66" s="27"/>
      <c r="G66" s="49">
        <f>G29-G65</f>
        <v>0</v>
      </c>
      <c r="H66" s="27"/>
      <c r="I66" s="49">
        <f>SUM(I65-I29)</f>
        <v>0</v>
      </c>
      <c r="J66" s="27"/>
      <c r="K66" s="49">
        <f>K29-K65</f>
        <v>0</v>
      </c>
    </row>
    <row r="67" spans="1:11" ht="24" customHeight="1">
      <c r="A67" s="18" t="s">
        <v>119</v>
      </c>
      <c r="B67" s="38"/>
      <c r="C67" s="43"/>
    </row>
    <row r="68" spans="1:11" ht="24" customHeight="1">
      <c r="A68" s="18"/>
      <c r="B68" s="38"/>
      <c r="C68" s="43"/>
      <c r="E68" s="19"/>
      <c r="G68" s="19"/>
      <c r="I68" s="19"/>
      <c r="K68" s="19"/>
    </row>
    <row r="69" spans="1:11" ht="24" customHeight="1">
      <c r="A69" s="55"/>
      <c r="B69" s="55"/>
      <c r="C69" s="55"/>
      <c r="D69" s="55"/>
    </row>
    <row r="70" spans="1:11" ht="24" customHeight="1">
      <c r="A70" s="18"/>
      <c r="B70" s="38"/>
      <c r="C70" s="43"/>
    </row>
    <row r="71" spans="1:11" ht="24" customHeight="1">
      <c r="A71" s="18"/>
      <c r="E71" s="15" t="s">
        <v>28</v>
      </c>
    </row>
    <row r="72" spans="1:11" ht="24" customHeight="1">
      <c r="A72" s="55"/>
      <c r="B72" s="55"/>
      <c r="C72" s="55"/>
      <c r="D72" s="55"/>
    </row>
    <row r="73" spans="1:11" ht="24" customHeight="1">
      <c r="C73" s="50"/>
    </row>
  </sheetData>
  <mergeCells count="4">
    <mergeCell ref="E5:G5"/>
    <mergeCell ref="I5:K5"/>
    <mergeCell ref="E36:G36"/>
    <mergeCell ref="I36:K36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2" fitToHeight="7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8"/>
  <sheetViews>
    <sheetView showGridLines="0" view="pageBreakPreview" zoomScale="70" zoomScaleNormal="100" zoomScaleSheetLayoutView="70" workbookViewId="0">
      <selection activeCell="A53" sqref="A53"/>
    </sheetView>
  </sheetViews>
  <sheetFormatPr defaultColWidth="10.88671875" defaultRowHeight="24" customHeight="1"/>
  <cols>
    <col min="1" max="1" width="51.109375" style="8" customWidth="1"/>
    <col min="2" max="2" width="6.5546875" style="9" customWidth="1"/>
    <col min="3" max="3" width="6.88671875" style="8" customWidth="1"/>
    <col min="4" max="4" width="1.44140625" style="9" customWidth="1"/>
    <col min="5" max="5" width="16.109375" style="9" customWidth="1"/>
    <col min="6" max="6" width="1.44140625" style="9" customWidth="1"/>
    <col min="7" max="7" width="16.109375" style="9" customWidth="1"/>
    <col min="8" max="8" width="1.44140625" style="9" customWidth="1"/>
    <col min="9" max="9" width="16.109375" style="9" customWidth="1"/>
    <col min="10" max="10" width="1.44140625" style="9" customWidth="1"/>
    <col min="11" max="11" width="16.109375" style="9" customWidth="1"/>
    <col min="12" max="12" width="1.44140625" style="9" customWidth="1"/>
    <col min="13" max="16384" width="10.88671875" style="9"/>
  </cols>
  <sheetData>
    <row r="1" spans="1:11" s="3" customFormat="1" ht="24" customHeight="1">
      <c r="B1" s="31"/>
      <c r="C1" s="32"/>
      <c r="D1" s="4"/>
      <c r="E1" s="4"/>
      <c r="F1" s="4"/>
      <c r="G1" s="4"/>
      <c r="H1" s="4"/>
      <c r="I1" s="4"/>
      <c r="J1" s="4"/>
      <c r="K1" s="5" t="s">
        <v>88</v>
      </c>
    </row>
    <row r="2" spans="1:11" s="3" customFormat="1" ht="24" customHeight="1">
      <c r="A2" s="6" t="s">
        <v>76</v>
      </c>
      <c r="B2" s="31"/>
      <c r="C2" s="32"/>
      <c r="D2" s="4"/>
      <c r="E2" s="4"/>
      <c r="F2" s="4"/>
      <c r="G2" s="4"/>
      <c r="H2" s="4"/>
      <c r="I2" s="4"/>
      <c r="J2" s="4"/>
      <c r="K2" s="4"/>
    </row>
    <row r="3" spans="1:11" s="3" customFormat="1" ht="24" customHeight="1">
      <c r="A3" s="6" t="s">
        <v>178</v>
      </c>
      <c r="B3" s="4"/>
      <c r="C3" s="32"/>
      <c r="D3" s="4"/>
      <c r="E3" s="4"/>
      <c r="F3" s="4"/>
      <c r="G3" s="4"/>
      <c r="H3" s="4"/>
      <c r="I3" s="4"/>
      <c r="J3" s="4"/>
      <c r="K3" s="4"/>
    </row>
    <row r="4" spans="1:11" s="3" customFormat="1" ht="24" customHeight="1">
      <c r="A4" s="6" t="s">
        <v>165</v>
      </c>
      <c r="B4" s="4"/>
      <c r="C4" s="32"/>
      <c r="D4" s="4"/>
      <c r="E4" s="4"/>
      <c r="F4" s="4"/>
      <c r="G4" s="4"/>
      <c r="H4" s="4"/>
      <c r="I4" s="4"/>
      <c r="J4" s="4"/>
      <c r="K4" s="4"/>
    </row>
    <row r="5" spans="1:11" s="3" customFormat="1" ht="24" customHeight="1">
      <c r="B5" s="4"/>
      <c r="C5" s="32"/>
      <c r="D5" s="4"/>
      <c r="E5" s="4"/>
      <c r="F5" s="4"/>
      <c r="G5" s="4"/>
      <c r="H5" s="4"/>
      <c r="I5" s="4"/>
      <c r="J5" s="4"/>
      <c r="K5" s="7" t="s">
        <v>90</v>
      </c>
    </row>
    <row r="6" spans="1:11" ht="24" customHeight="1">
      <c r="E6" s="76" t="s">
        <v>0</v>
      </c>
      <c r="F6" s="76"/>
      <c r="G6" s="76"/>
      <c r="H6" s="10"/>
      <c r="I6" s="76" t="s">
        <v>1</v>
      </c>
      <c r="J6" s="76"/>
      <c r="K6" s="76"/>
    </row>
    <row r="7" spans="1:11" ht="24" customHeight="1">
      <c r="C7" s="11" t="s">
        <v>2</v>
      </c>
      <c r="E7" s="11">
        <v>2026</v>
      </c>
      <c r="F7" s="12"/>
      <c r="G7" s="11">
        <v>2025</v>
      </c>
      <c r="H7" s="12"/>
      <c r="I7" s="11">
        <v>2026</v>
      </c>
      <c r="J7" s="12"/>
      <c r="K7" s="11">
        <v>2025</v>
      </c>
    </row>
    <row r="8" spans="1:11" s="56" customFormat="1" ht="24" customHeight="1">
      <c r="A8" s="33" t="s">
        <v>71</v>
      </c>
      <c r="B8" s="34"/>
      <c r="C8" s="35"/>
      <c r="E8" s="1"/>
      <c r="G8" s="1"/>
      <c r="I8" s="1"/>
      <c r="K8" s="1"/>
    </row>
    <row r="9" spans="1:11" ht="24" customHeight="1">
      <c r="A9" s="6" t="s">
        <v>133</v>
      </c>
      <c r="H9" s="36"/>
    </row>
    <row r="10" spans="1:11" ht="24" customHeight="1">
      <c r="A10" s="8" t="s">
        <v>144</v>
      </c>
      <c r="B10" s="3"/>
      <c r="C10" s="37"/>
      <c r="E10" s="9">
        <v>691000</v>
      </c>
      <c r="F10" s="14"/>
      <c r="G10" s="57">
        <v>654955</v>
      </c>
      <c r="H10" s="14"/>
      <c r="I10" s="57">
        <v>691000</v>
      </c>
      <c r="J10" s="14"/>
      <c r="K10" s="57">
        <v>654955</v>
      </c>
    </row>
    <row r="11" spans="1:11" ht="24" customHeight="1">
      <c r="A11" s="8" t="s">
        <v>102</v>
      </c>
      <c r="B11" s="3"/>
      <c r="C11" s="37"/>
      <c r="E11" s="29">
        <v>0</v>
      </c>
      <c r="F11" s="14"/>
      <c r="G11" s="29">
        <v>0</v>
      </c>
      <c r="H11" s="14"/>
      <c r="I11" s="29">
        <v>0</v>
      </c>
      <c r="J11" s="14"/>
      <c r="K11" s="29">
        <v>903</v>
      </c>
    </row>
    <row r="12" spans="1:11" ht="24" customHeight="1">
      <c r="A12" s="8" t="s">
        <v>29</v>
      </c>
      <c r="B12" s="3"/>
      <c r="C12" s="37"/>
      <c r="E12" s="29">
        <v>3984</v>
      </c>
      <c r="F12" s="14"/>
      <c r="G12" s="29">
        <v>4999</v>
      </c>
      <c r="H12" s="14"/>
      <c r="I12" s="29">
        <v>3984</v>
      </c>
      <c r="J12" s="14"/>
      <c r="K12" s="29">
        <v>4999</v>
      </c>
    </row>
    <row r="13" spans="1:11" ht="24" customHeight="1">
      <c r="A13" s="6" t="s">
        <v>134</v>
      </c>
      <c r="E13" s="20">
        <f>SUM(E10:E12)</f>
        <v>694984</v>
      </c>
      <c r="F13" s="14"/>
      <c r="G13" s="20">
        <f>SUM(G10:G12)</f>
        <v>659954</v>
      </c>
      <c r="H13" s="14"/>
      <c r="I13" s="20">
        <f>SUM(I10:I12)</f>
        <v>694984</v>
      </c>
      <c r="J13" s="14"/>
      <c r="K13" s="58">
        <f>SUM(K10:K12)</f>
        <v>660857</v>
      </c>
    </row>
    <row r="14" spans="1:11" ht="24" customHeight="1">
      <c r="A14" s="6" t="s">
        <v>30</v>
      </c>
      <c r="E14" s="14"/>
      <c r="F14" s="14"/>
      <c r="G14" s="14"/>
      <c r="H14" s="14"/>
      <c r="I14" s="14"/>
      <c r="J14" s="14"/>
      <c r="K14" s="57"/>
    </row>
    <row r="15" spans="1:11" ht="24" customHeight="1">
      <c r="A15" s="8" t="s">
        <v>89</v>
      </c>
      <c r="B15" s="3"/>
      <c r="E15" s="14">
        <v>195434</v>
      </c>
      <c r="F15" s="14"/>
      <c r="G15" s="29">
        <v>188579</v>
      </c>
      <c r="H15" s="14"/>
      <c r="I15" s="29">
        <v>195434</v>
      </c>
      <c r="J15" s="14"/>
      <c r="K15" s="29">
        <v>188579</v>
      </c>
    </row>
    <row r="16" spans="1:11" ht="24" customHeight="1">
      <c r="A16" s="8" t="s">
        <v>31</v>
      </c>
      <c r="B16" s="38"/>
      <c r="C16" s="37"/>
      <c r="E16" s="14">
        <v>46794</v>
      </c>
      <c r="F16" s="14"/>
      <c r="G16" s="29">
        <v>45254</v>
      </c>
      <c r="H16" s="14"/>
      <c r="I16" s="29">
        <v>46794</v>
      </c>
      <c r="J16" s="14"/>
      <c r="K16" s="29">
        <v>45254</v>
      </c>
    </row>
    <row r="17" spans="1:11" ht="24" customHeight="1">
      <c r="A17" s="8" t="s">
        <v>32</v>
      </c>
      <c r="B17" s="38"/>
      <c r="C17" s="37"/>
      <c r="E17" s="29">
        <v>173486</v>
      </c>
      <c r="F17" s="14"/>
      <c r="G17" s="29">
        <v>170675</v>
      </c>
      <c r="H17" s="14"/>
      <c r="I17" s="29">
        <v>173205</v>
      </c>
      <c r="J17" s="14"/>
      <c r="K17" s="57">
        <v>170340</v>
      </c>
    </row>
    <row r="18" spans="1:11" ht="24" customHeight="1">
      <c r="A18" s="8" t="s">
        <v>87</v>
      </c>
      <c r="B18" s="38"/>
      <c r="C18" s="37"/>
      <c r="E18" s="29">
        <v>39770</v>
      </c>
      <c r="F18" s="14"/>
      <c r="G18" s="57">
        <v>41762</v>
      </c>
      <c r="H18" s="14"/>
      <c r="I18" s="57">
        <v>39770</v>
      </c>
      <c r="J18" s="14"/>
      <c r="K18" s="57">
        <v>41762</v>
      </c>
    </row>
    <row r="19" spans="1:11" ht="24" customHeight="1">
      <c r="A19" s="8" t="s">
        <v>103</v>
      </c>
      <c r="B19" s="38"/>
      <c r="C19" s="37"/>
      <c r="E19" s="29">
        <v>3214</v>
      </c>
      <c r="F19" s="14"/>
      <c r="G19" s="57">
        <v>23726</v>
      </c>
      <c r="H19" s="14"/>
      <c r="I19" s="57">
        <v>0</v>
      </c>
      <c r="J19" s="14"/>
      <c r="K19" s="57">
        <v>0</v>
      </c>
    </row>
    <row r="20" spans="1:11" ht="24" customHeight="1">
      <c r="A20" s="6" t="s">
        <v>33</v>
      </c>
      <c r="E20" s="20">
        <f>SUM(E15:E19)</f>
        <v>458698</v>
      </c>
      <c r="F20" s="14"/>
      <c r="G20" s="20">
        <f>SUM(G15:G19)</f>
        <v>469996</v>
      </c>
      <c r="H20" s="14"/>
      <c r="I20" s="20">
        <f>SUM(I15:I19)</f>
        <v>455203</v>
      </c>
      <c r="J20" s="14"/>
      <c r="K20" s="20">
        <f>SUM(K15:K19)</f>
        <v>445935</v>
      </c>
    </row>
    <row r="21" spans="1:11" ht="24" customHeight="1">
      <c r="A21" s="6" t="s">
        <v>132</v>
      </c>
      <c r="E21" s="14">
        <f>SUM(E13-E20)</f>
        <v>236286</v>
      </c>
      <c r="F21" s="14"/>
      <c r="G21" s="14">
        <f>SUM(G13-G20)</f>
        <v>189958</v>
      </c>
      <c r="H21" s="14"/>
      <c r="I21" s="14">
        <f>SUM(I13-I20)</f>
        <v>239781</v>
      </c>
      <c r="J21" s="14"/>
      <c r="K21" s="57">
        <f>SUM(K13-K20)</f>
        <v>214922</v>
      </c>
    </row>
    <row r="22" spans="1:11" ht="24" customHeight="1">
      <c r="A22" s="8" t="s">
        <v>110</v>
      </c>
      <c r="C22" s="37" t="s">
        <v>151</v>
      </c>
      <c r="E22" s="14">
        <v>-2094</v>
      </c>
      <c r="F22" s="14"/>
      <c r="G22" s="14">
        <v>-7722</v>
      </c>
      <c r="H22" s="14"/>
      <c r="I22" s="14">
        <v>0</v>
      </c>
      <c r="J22" s="14"/>
      <c r="K22" s="57">
        <v>0</v>
      </c>
    </row>
    <row r="23" spans="1:11" ht="24" customHeight="1">
      <c r="A23" s="8" t="s">
        <v>109</v>
      </c>
      <c r="C23" s="37"/>
      <c r="E23" s="30">
        <v>20567</v>
      </c>
      <c r="F23" s="14"/>
      <c r="G23" s="14">
        <v>26494</v>
      </c>
      <c r="H23" s="14"/>
      <c r="I23" s="14">
        <v>9645</v>
      </c>
      <c r="J23" s="14"/>
      <c r="K23" s="57">
        <v>13791</v>
      </c>
    </row>
    <row r="24" spans="1:11" ht="24" customHeight="1">
      <c r="A24" s="6" t="s">
        <v>125</v>
      </c>
      <c r="E24" s="14">
        <f>SUM(E21:E23)</f>
        <v>254759</v>
      </c>
      <c r="F24" s="14"/>
      <c r="G24" s="21">
        <f>SUM(G21:G23)</f>
        <v>208730</v>
      </c>
      <c r="H24" s="14"/>
      <c r="I24" s="21">
        <f>SUM(I21:I23)</f>
        <v>249426</v>
      </c>
      <c r="J24" s="14"/>
      <c r="K24" s="21">
        <f>SUM(K21:K23)</f>
        <v>228713</v>
      </c>
    </row>
    <row r="25" spans="1:11" ht="24" customHeight="1">
      <c r="A25" s="8" t="s">
        <v>138</v>
      </c>
      <c r="C25" s="37">
        <v>9</v>
      </c>
      <c r="E25" s="30">
        <v>-53186</v>
      </c>
      <c r="F25" s="14"/>
      <c r="G25" s="30">
        <v>-48909</v>
      </c>
      <c r="H25" s="14"/>
      <c r="I25" s="30">
        <v>-49897</v>
      </c>
      <c r="J25" s="14"/>
      <c r="K25" s="59">
        <v>-45743</v>
      </c>
    </row>
    <row r="26" spans="1:11" ht="24" customHeight="1">
      <c r="A26" s="6" t="s">
        <v>126</v>
      </c>
      <c r="B26" s="3"/>
      <c r="C26" s="37"/>
      <c r="E26" s="16">
        <f>SUM(E24:E25)</f>
        <v>201573</v>
      </c>
      <c r="F26" s="14"/>
      <c r="G26" s="16">
        <f>SUM(G24:G25)</f>
        <v>159821</v>
      </c>
      <c r="H26" s="14"/>
      <c r="I26" s="16">
        <f>SUM(I24:I25)</f>
        <v>199529</v>
      </c>
      <c r="J26" s="14"/>
      <c r="K26" s="16">
        <f>SUM(K24:K25)</f>
        <v>182970</v>
      </c>
    </row>
    <row r="27" spans="1:11" ht="24" customHeight="1">
      <c r="C27" s="37"/>
      <c r="E27" s="29"/>
      <c r="F27" s="27"/>
      <c r="G27" s="29"/>
      <c r="H27" s="27"/>
      <c r="I27" s="29"/>
      <c r="J27" s="29"/>
      <c r="K27" s="29"/>
    </row>
    <row r="28" spans="1:11" ht="24" customHeight="1">
      <c r="A28" s="60" t="s">
        <v>61</v>
      </c>
      <c r="C28" s="61"/>
      <c r="D28" s="39"/>
      <c r="E28" s="62"/>
      <c r="F28" s="40"/>
      <c r="G28" s="62"/>
      <c r="H28" s="62"/>
      <c r="I28" s="40"/>
      <c r="J28" s="27"/>
      <c r="K28" s="40"/>
    </row>
    <row r="29" spans="1:11" ht="24" customHeight="1">
      <c r="A29" s="63" t="s">
        <v>99</v>
      </c>
      <c r="C29" s="61"/>
      <c r="D29" s="39"/>
      <c r="E29" s="62"/>
      <c r="F29" s="40"/>
      <c r="G29" s="62"/>
      <c r="H29" s="62"/>
      <c r="I29" s="40"/>
      <c r="J29" s="27"/>
      <c r="K29" s="40"/>
    </row>
    <row r="30" spans="1:11" ht="24" customHeight="1">
      <c r="A30" s="63" t="s">
        <v>136</v>
      </c>
      <c r="C30" s="61"/>
      <c r="D30" s="39"/>
      <c r="E30" s="62"/>
      <c r="F30" s="40"/>
      <c r="G30" s="62"/>
      <c r="H30" s="62"/>
      <c r="I30" s="40"/>
      <c r="J30" s="27"/>
      <c r="K30" s="40"/>
    </row>
    <row r="31" spans="1:11" ht="24" customHeight="1">
      <c r="A31" s="64" t="s">
        <v>36</v>
      </c>
      <c r="C31" s="65"/>
      <c r="D31" s="41"/>
      <c r="E31" s="27"/>
      <c r="F31" s="29"/>
      <c r="G31" s="27"/>
      <c r="H31" s="27"/>
      <c r="I31" s="27"/>
      <c r="J31" s="27"/>
      <c r="K31" s="27"/>
    </row>
    <row r="32" spans="1:11" ht="24" customHeight="1">
      <c r="A32" s="64" t="s">
        <v>60</v>
      </c>
      <c r="C32" s="65"/>
      <c r="D32" s="41"/>
      <c r="E32" s="16">
        <v>86301</v>
      </c>
      <c r="F32" s="14"/>
      <c r="G32" s="30">
        <v>31326</v>
      </c>
      <c r="H32" s="66"/>
      <c r="I32" s="30">
        <v>0</v>
      </c>
      <c r="J32" s="67"/>
      <c r="K32" s="68">
        <v>0</v>
      </c>
    </row>
    <row r="33" spans="1:11" ht="24" customHeight="1">
      <c r="A33" s="64" t="s">
        <v>99</v>
      </c>
      <c r="C33" s="65"/>
      <c r="D33" s="41"/>
      <c r="E33" s="29"/>
      <c r="F33" s="27"/>
      <c r="G33" s="29"/>
      <c r="H33" s="27"/>
      <c r="I33" s="29"/>
      <c r="J33" s="29"/>
      <c r="K33" s="29"/>
    </row>
    <row r="34" spans="1:11" ht="24" customHeight="1">
      <c r="A34" s="64" t="s">
        <v>104</v>
      </c>
      <c r="C34" s="65"/>
      <c r="D34" s="41"/>
      <c r="E34" s="69">
        <f>SUM(E32:E32)</f>
        <v>86301</v>
      </c>
      <c r="F34" s="29"/>
      <c r="G34" s="69">
        <f>SUM(G32:G32)</f>
        <v>31326</v>
      </c>
      <c r="H34" s="27"/>
      <c r="I34" s="69">
        <f>SUM(I32:I32)</f>
        <v>0</v>
      </c>
      <c r="J34" s="27"/>
      <c r="K34" s="69">
        <f>SUM(K32:K32)</f>
        <v>0</v>
      </c>
    </row>
    <row r="35" spans="1:11" ht="24" customHeight="1">
      <c r="A35" s="64"/>
      <c r="C35" s="65"/>
      <c r="D35" s="41"/>
      <c r="E35" s="27"/>
      <c r="F35" s="29"/>
      <c r="G35" s="27"/>
      <c r="H35" s="27"/>
      <c r="I35" s="27"/>
      <c r="J35" s="27"/>
      <c r="K35" s="27"/>
    </row>
    <row r="36" spans="1:11" ht="24" customHeight="1">
      <c r="A36" s="63" t="s">
        <v>105</v>
      </c>
      <c r="C36" s="61"/>
      <c r="D36" s="39"/>
      <c r="E36" s="62"/>
      <c r="F36" s="40"/>
      <c r="G36" s="62"/>
      <c r="H36" s="62"/>
      <c r="I36" s="40"/>
      <c r="J36" s="27"/>
      <c r="K36" s="40"/>
    </row>
    <row r="37" spans="1:11" ht="24" customHeight="1">
      <c r="A37" s="64" t="s">
        <v>106</v>
      </c>
      <c r="C37" s="61"/>
      <c r="D37" s="39"/>
      <c r="E37" s="62"/>
      <c r="F37" s="40"/>
      <c r="G37" s="62"/>
      <c r="H37" s="62"/>
      <c r="I37" s="40"/>
      <c r="J37" s="27"/>
      <c r="K37" s="40"/>
    </row>
    <row r="38" spans="1:11" ht="24" customHeight="1">
      <c r="A38" s="64" t="s">
        <v>174</v>
      </c>
      <c r="C38" s="65"/>
      <c r="D38" s="41"/>
      <c r="E38" s="27"/>
      <c r="F38" s="29"/>
      <c r="G38" s="27"/>
      <c r="H38" s="27"/>
      <c r="I38" s="27"/>
      <c r="J38" s="27"/>
      <c r="K38" s="27"/>
    </row>
    <row r="39" spans="1:11" ht="24" customHeight="1">
      <c r="A39" s="64" t="s">
        <v>116</v>
      </c>
      <c r="C39" s="37">
        <v>5</v>
      </c>
      <c r="D39" s="41"/>
      <c r="E39" s="30">
        <v>-19394</v>
      </c>
      <c r="F39" s="29"/>
      <c r="G39" s="30">
        <v>-35281</v>
      </c>
      <c r="H39" s="66"/>
      <c r="I39" s="30">
        <v>0</v>
      </c>
      <c r="J39" s="70"/>
      <c r="K39" s="68">
        <v>0</v>
      </c>
    </row>
    <row r="40" spans="1:11" ht="24" customHeight="1">
      <c r="A40" s="64" t="s">
        <v>105</v>
      </c>
      <c r="C40" s="65"/>
      <c r="D40" s="41"/>
      <c r="E40" s="27"/>
      <c r="F40" s="27"/>
      <c r="G40" s="27"/>
      <c r="H40" s="27"/>
      <c r="I40" s="27"/>
      <c r="J40" s="27"/>
      <c r="K40" s="27"/>
    </row>
    <row r="41" spans="1:11" ht="24" customHeight="1">
      <c r="A41" s="64" t="s">
        <v>145</v>
      </c>
      <c r="C41" s="65"/>
      <c r="D41" s="41"/>
      <c r="E41" s="69">
        <f>SUM(E39)</f>
        <v>-19394</v>
      </c>
      <c r="F41" s="29"/>
      <c r="G41" s="69">
        <f>SUM(G39)</f>
        <v>-35281</v>
      </c>
      <c r="H41" s="27"/>
      <c r="I41" s="69">
        <f>SUM(I39)</f>
        <v>0</v>
      </c>
      <c r="J41" s="27"/>
      <c r="K41" s="69">
        <f>SUM(K39)</f>
        <v>0</v>
      </c>
    </row>
    <row r="42" spans="1:11" ht="24" customHeight="1">
      <c r="A42" s="60" t="s">
        <v>91</v>
      </c>
      <c r="C42" s="65"/>
      <c r="D42" s="41"/>
      <c r="E42" s="30">
        <f>SUM(E34,E41)</f>
        <v>66907</v>
      </c>
      <c r="F42" s="29"/>
      <c r="G42" s="30">
        <f>SUM(G34,G41)</f>
        <v>-3955</v>
      </c>
      <c r="H42" s="27"/>
      <c r="I42" s="30">
        <f>SUM(I34,I41)</f>
        <v>0</v>
      </c>
      <c r="J42" s="27"/>
      <c r="K42" s="30">
        <f>SUM(K34,K41)</f>
        <v>0</v>
      </c>
    </row>
    <row r="43" spans="1:11" ht="24" customHeight="1">
      <c r="A43" s="64"/>
      <c r="C43" s="65"/>
      <c r="D43" s="41"/>
      <c r="E43" s="27"/>
      <c r="F43" s="29"/>
      <c r="G43" s="27"/>
      <c r="H43" s="27"/>
      <c r="I43" s="29"/>
      <c r="J43" s="27"/>
      <c r="K43" s="29"/>
    </row>
    <row r="44" spans="1:11" ht="24" customHeight="1" thickBot="1">
      <c r="A44" s="60" t="s">
        <v>92</v>
      </c>
      <c r="C44" s="61"/>
      <c r="D44" s="39"/>
      <c r="E44" s="42">
        <f>SUM(E42,E26)</f>
        <v>268480</v>
      </c>
      <c r="F44" s="29"/>
      <c r="G44" s="42">
        <f>SUM(G42,G26)</f>
        <v>155866</v>
      </c>
      <c r="H44" s="27"/>
      <c r="I44" s="42">
        <f>SUM(I42,I26)</f>
        <v>199529</v>
      </c>
      <c r="J44" s="27"/>
      <c r="K44" s="42">
        <f>SUM(K42,K26)</f>
        <v>182970</v>
      </c>
    </row>
    <row r="45" spans="1:11" ht="24" customHeight="1" thickTop="1">
      <c r="A45" s="64"/>
      <c r="C45" s="65"/>
      <c r="D45" s="41"/>
      <c r="E45" s="65"/>
      <c r="F45" s="7"/>
      <c r="G45" s="29"/>
      <c r="H45" s="27"/>
      <c r="I45" s="29"/>
      <c r="J45" s="65"/>
      <c r="K45" s="29"/>
    </row>
    <row r="46" spans="1:11" ht="24" customHeight="1">
      <c r="A46" s="18" t="s">
        <v>119</v>
      </c>
      <c r="C46" s="65"/>
      <c r="D46" s="41"/>
      <c r="E46" s="65"/>
      <c r="F46" s="7"/>
      <c r="G46" s="29"/>
      <c r="H46" s="27"/>
      <c r="I46" s="29"/>
      <c r="J46" s="65"/>
      <c r="K46" s="65"/>
    </row>
    <row r="47" spans="1:11" s="3" customFormat="1" ht="24" customHeight="1">
      <c r="B47" s="31"/>
      <c r="C47" s="32"/>
      <c r="D47" s="4"/>
      <c r="E47" s="4"/>
      <c r="F47" s="4"/>
      <c r="G47" s="4"/>
      <c r="H47" s="4"/>
      <c r="I47" s="4"/>
      <c r="J47" s="4"/>
      <c r="K47" s="5" t="s">
        <v>88</v>
      </c>
    </row>
    <row r="48" spans="1:11" s="3" customFormat="1" ht="24" customHeight="1">
      <c r="A48" s="6" t="s">
        <v>76</v>
      </c>
      <c r="B48" s="31"/>
      <c r="C48" s="32"/>
      <c r="D48" s="4"/>
      <c r="E48" s="4"/>
      <c r="F48" s="4"/>
      <c r="G48" s="4"/>
      <c r="H48" s="4"/>
      <c r="I48" s="4"/>
      <c r="J48" s="4"/>
      <c r="K48" s="4"/>
    </row>
    <row r="49" spans="1:11" s="3" customFormat="1" ht="24" customHeight="1">
      <c r="A49" s="6" t="s">
        <v>179</v>
      </c>
      <c r="B49" s="4"/>
      <c r="C49" s="32"/>
      <c r="D49" s="4"/>
      <c r="E49" s="4"/>
      <c r="F49" s="4"/>
      <c r="G49" s="4"/>
      <c r="H49" s="4"/>
      <c r="I49" s="4"/>
      <c r="J49" s="4"/>
      <c r="K49" s="4"/>
    </row>
    <row r="50" spans="1:11" s="3" customFormat="1" ht="24" customHeight="1">
      <c r="A50" s="6" t="s">
        <v>165</v>
      </c>
      <c r="B50" s="4"/>
      <c r="C50" s="32"/>
      <c r="D50" s="4"/>
      <c r="E50" s="4"/>
      <c r="F50" s="4"/>
      <c r="G50" s="4"/>
      <c r="H50" s="4"/>
      <c r="I50" s="4"/>
      <c r="J50" s="4"/>
      <c r="K50" s="4"/>
    </row>
    <row r="51" spans="1:11" s="3" customFormat="1" ht="24" customHeight="1">
      <c r="B51" s="4"/>
      <c r="C51" s="32"/>
      <c r="D51" s="4"/>
      <c r="E51" s="4"/>
      <c r="F51" s="4"/>
      <c r="G51" s="4"/>
      <c r="H51" s="4"/>
      <c r="I51" s="4"/>
      <c r="J51" s="4"/>
      <c r="K51" s="7" t="s">
        <v>90</v>
      </c>
    </row>
    <row r="52" spans="1:11" ht="24" customHeight="1">
      <c r="E52" s="76" t="s">
        <v>0</v>
      </c>
      <c r="F52" s="76"/>
      <c r="G52" s="76"/>
      <c r="H52" s="10"/>
      <c r="I52" s="76" t="s">
        <v>1</v>
      </c>
      <c r="J52" s="76"/>
      <c r="K52" s="76"/>
    </row>
    <row r="53" spans="1:11" ht="24" customHeight="1">
      <c r="C53" s="11" t="s">
        <v>2</v>
      </c>
      <c r="E53" s="11">
        <v>2026</v>
      </c>
      <c r="F53" s="12"/>
      <c r="G53" s="11">
        <v>2025</v>
      </c>
      <c r="H53" s="12"/>
      <c r="I53" s="11">
        <v>2026</v>
      </c>
      <c r="J53" s="12"/>
      <c r="K53" s="11">
        <v>2025</v>
      </c>
    </row>
    <row r="54" spans="1:11" ht="24" customHeight="1">
      <c r="A54" s="6" t="s">
        <v>127</v>
      </c>
      <c r="C54" s="37"/>
      <c r="E54" s="19"/>
      <c r="G54" s="19"/>
      <c r="I54" s="19"/>
      <c r="J54" s="19"/>
      <c r="K54" s="19"/>
    </row>
    <row r="55" spans="1:11" ht="24" customHeight="1" thickBot="1">
      <c r="A55" s="8" t="s">
        <v>56</v>
      </c>
      <c r="C55" s="37"/>
      <c r="E55" s="29">
        <f>E57-E56</f>
        <v>201573</v>
      </c>
      <c r="F55" s="27"/>
      <c r="G55" s="29">
        <f>G57-G56</f>
        <v>159817</v>
      </c>
      <c r="H55" s="27"/>
      <c r="I55" s="42">
        <f>I26</f>
        <v>199529</v>
      </c>
      <c r="J55" s="29"/>
      <c r="K55" s="42">
        <f>K26</f>
        <v>182970</v>
      </c>
    </row>
    <row r="56" spans="1:11" ht="24" customHeight="1" thickTop="1">
      <c r="A56" s="8" t="s">
        <v>96</v>
      </c>
      <c r="C56" s="37"/>
      <c r="E56" s="29">
        <v>0</v>
      </c>
      <c r="F56" s="27"/>
      <c r="G56" s="29">
        <v>4</v>
      </c>
      <c r="H56" s="27"/>
      <c r="I56" s="29"/>
      <c r="J56" s="29"/>
      <c r="K56" s="29"/>
    </row>
    <row r="57" spans="1:11" ht="24" customHeight="1" thickBot="1">
      <c r="C57" s="37"/>
      <c r="E57" s="28">
        <f>E26</f>
        <v>201573</v>
      </c>
      <c r="F57" s="14"/>
      <c r="G57" s="28">
        <f>G26</f>
        <v>159821</v>
      </c>
      <c r="H57" s="14"/>
      <c r="I57" s="14"/>
      <c r="J57" s="14"/>
      <c r="K57" s="14"/>
    </row>
    <row r="58" spans="1:11" ht="24" customHeight="1" thickTop="1">
      <c r="C58" s="37"/>
      <c r="E58" s="29"/>
      <c r="F58" s="27"/>
      <c r="G58" s="29"/>
      <c r="H58" s="27"/>
      <c r="I58" s="29"/>
      <c r="J58" s="29"/>
      <c r="K58" s="29"/>
    </row>
    <row r="59" spans="1:11" ht="24" customHeight="1">
      <c r="A59" s="6" t="s">
        <v>53</v>
      </c>
      <c r="C59" s="37"/>
      <c r="E59" s="29"/>
      <c r="F59" s="27"/>
      <c r="G59" s="29"/>
      <c r="H59" s="27"/>
      <c r="I59" s="29"/>
      <c r="J59" s="29"/>
      <c r="K59" s="29"/>
    </row>
    <row r="60" spans="1:11" ht="24" customHeight="1" thickBot="1">
      <c r="A60" s="8" t="s">
        <v>56</v>
      </c>
      <c r="C60" s="37"/>
      <c r="E60" s="29">
        <f>E62-E61</f>
        <v>268480</v>
      </c>
      <c r="F60" s="27"/>
      <c r="G60" s="29">
        <f>G62-G61</f>
        <v>155862</v>
      </c>
      <c r="H60" s="27"/>
      <c r="I60" s="42">
        <f>I44</f>
        <v>199529</v>
      </c>
      <c r="J60" s="19"/>
      <c r="K60" s="42">
        <f>K44</f>
        <v>182970</v>
      </c>
    </row>
    <row r="61" spans="1:11" ht="24" customHeight="1" thickTop="1">
      <c r="A61" s="8" t="s">
        <v>96</v>
      </c>
      <c r="C61" s="37"/>
      <c r="E61" s="29">
        <v>0</v>
      </c>
      <c r="F61" s="27"/>
      <c r="G61" s="29">
        <v>4</v>
      </c>
      <c r="H61" s="27"/>
      <c r="I61" s="29"/>
      <c r="J61" s="29"/>
      <c r="K61" s="29"/>
    </row>
    <row r="62" spans="1:11" ht="24" customHeight="1" thickBot="1">
      <c r="C62" s="37"/>
      <c r="E62" s="28">
        <f>E44</f>
        <v>268480</v>
      </c>
      <c r="F62" s="25"/>
      <c r="G62" s="28">
        <f>G44</f>
        <v>155866</v>
      </c>
      <c r="H62" s="14"/>
      <c r="I62" s="14"/>
      <c r="J62" s="14"/>
      <c r="K62" s="14"/>
    </row>
    <row r="63" spans="1:11" ht="24" customHeight="1" thickTop="1">
      <c r="C63" s="37"/>
      <c r="E63" s="14"/>
      <c r="F63" s="14"/>
      <c r="G63" s="14"/>
      <c r="H63" s="14"/>
      <c r="I63" s="14"/>
      <c r="J63" s="14"/>
      <c r="K63" s="14"/>
    </row>
    <row r="64" spans="1:11" ht="24" customHeight="1">
      <c r="A64" s="6" t="s">
        <v>34</v>
      </c>
      <c r="C64" s="37">
        <v>10</v>
      </c>
      <c r="E64" s="29"/>
      <c r="F64" s="27"/>
      <c r="G64" s="29"/>
      <c r="H64" s="27"/>
      <c r="I64" s="29"/>
      <c r="J64" s="29"/>
      <c r="K64" s="29"/>
    </row>
    <row r="65" spans="1:11" ht="24" customHeight="1">
      <c r="A65" s="8" t="s">
        <v>128</v>
      </c>
      <c r="E65" s="29"/>
      <c r="F65" s="27"/>
      <c r="G65" s="29"/>
      <c r="H65" s="29"/>
      <c r="I65" s="29"/>
      <c r="J65" s="29"/>
      <c r="K65" s="29"/>
    </row>
    <row r="66" spans="1:11" ht="24" customHeight="1" thickBot="1">
      <c r="A66" s="8" t="s">
        <v>141</v>
      </c>
      <c r="B66" s="3"/>
      <c r="C66" s="37"/>
      <c r="E66" s="2">
        <f>E55/130000</f>
        <v>1.5505615384615385</v>
      </c>
      <c r="F66" s="27"/>
      <c r="G66" s="2">
        <f>G55/130000</f>
        <v>1.2293615384615384</v>
      </c>
      <c r="H66" s="27"/>
      <c r="I66" s="2">
        <f>I55/130000</f>
        <v>1.5348384615384616</v>
      </c>
      <c r="J66" s="29"/>
      <c r="K66" s="2">
        <f>K55/130000</f>
        <v>1.4074615384615385</v>
      </c>
    </row>
    <row r="67" spans="1:11" ht="24" customHeight="1" thickTop="1">
      <c r="C67" s="37"/>
      <c r="E67" s="25"/>
      <c r="G67" s="25"/>
      <c r="I67" s="25"/>
      <c r="J67" s="19"/>
      <c r="K67" s="25"/>
    </row>
    <row r="68" spans="1:11" ht="24" customHeight="1">
      <c r="A68" s="18" t="s">
        <v>119</v>
      </c>
      <c r="C68" s="43"/>
      <c r="E68" s="19"/>
      <c r="G68" s="19"/>
      <c r="I68" s="19"/>
      <c r="J68" s="19"/>
      <c r="K68" s="19"/>
    </row>
  </sheetData>
  <mergeCells count="4">
    <mergeCell ref="E52:G52"/>
    <mergeCell ref="I52:K52"/>
    <mergeCell ref="E6:G6"/>
    <mergeCell ref="I6:K6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0" fitToHeight="7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8"/>
  <sheetViews>
    <sheetView showGridLines="0" view="pageBreakPreview" zoomScale="70" zoomScaleNormal="85" zoomScaleSheetLayoutView="70" workbookViewId="0">
      <selection activeCell="A8" sqref="A8"/>
    </sheetView>
  </sheetViews>
  <sheetFormatPr defaultColWidth="9.109375" defaultRowHeight="24" customHeight="1"/>
  <cols>
    <col min="1" max="1" width="42.109375" style="9" customWidth="1"/>
    <col min="2" max="2" width="3.5546875" style="9" customWidth="1"/>
    <col min="3" max="3" width="15.88671875" style="9" customWidth="1"/>
    <col min="4" max="4" width="1.44140625" style="9" customWidth="1"/>
    <col min="5" max="5" width="15.88671875" style="9" customWidth="1"/>
    <col min="6" max="6" width="1.44140625" style="9" customWidth="1"/>
    <col min="7" max="7" width="15.88671875" style="9" customWidth="1"/>
    <col min="8" max="8" width="1.44140625" style="9" customWidth="1"/>
    <col min="9" max="9" width="15.88671875" style="9" customWidth="1"/>
    <col min="10" max="10" width="1.44140625" style="9" customWidth="1"/>
    <col min="11" max="11" width="17.88671875" style="9" customWidth="1"/>
    <col min="12" max="12" width="1.44140625" style="9" customWidth="1"/>
    <col min="13" max="13" width="17.88671875" style="9" customWidth="1"/>
    <col min="14" max="14" width="1.44140625" style="9" customWidth="1"/>
    <col min="15" max="15" width="15.88671875" style="9" customWidth="1"/>
    <col min="16" max="16" width="1.44140625" style="9" customWidth="1"/>
    <col min="17" max="17" width="15.88671875" style="9" customWidth="1"/>
    <col min="18" max="18" width="1.44140625" style="9" customWidth="1"/>
    <col min="19" max="19" width="16.88671875" style="9" customWidth="1"/>
    <col min="20" max="20" width="1.44140625" style="9" customWidth="1"/>
    <col min="21" max="21" width="15.88671875" style="9" customWidth="1"/>
    <col min="22" max="22" width="3.44140625" style="9" customWidth="1"/>
    <col min="23" max="23" width="14.5546875" style="9" customWidth="1"/>
    <col min="24" max="16384" width="9.109375" style="9"/>
  </cols>
  <sheetData>
    <row r="1" spans="1:25" ht="24" customHeight="1">
      <c r="B1" s="23"/>
      <c r="C1" s="23"/>
      <c r="D1" s="23"/>
      <c r="E1" s="23"/>
      <c r="F1" s="23"/>
      <c r="G1" s="23"/>
      <c r="H1" s="23"/>
      <c r="I1" s="23"/>
      <c r="J1" s="23"/>
      <c r="K1" s="25"/>
      <c r="L1" s="23"/>
      <c r="M1" s="23"/>
      <c r="N1" s="23"/>
      <c r="O1" s="23"/>
      <c r="P1" s="23"/>
      <c r="Q1" s="23"/>
      <c r="R1" s="23"/>
      <c r="S1" s="23"/>
      <c r="T1" s="23"/>
      <c r="U1" s="5" t="s">
        <v>88</v>
      </c>
    </row>
    <row r="2" spans="1:25" ht="24" customHeight="1">
      <c r="A2" s="17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5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5" ht="24" customHeight="1">
      <c r="A3" s="17" t="s">
        <v>180</v>
      </c>
      <c r="B3" s="23"/>
      <c r="C3" s="23"/>
      <c r="D3" s="23"/>
      <c r="E3" s="23"/>
      <c r="F3" s="23"/>
      <c r="G3" s="23"/>
      <c r="H3" s="23"/>
      <c r="I3" s="23"/>
      <c r="J3" s="23"/>
      <c r="K3" s="25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5" ht="24" customHeight="1">
      <c r="A4" s="6" t="s">
        <v>165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5" ht="24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5"/>
      <c r="R5" s="5"/>
      <c r="S5" s="5"/>
      <c r="T5" s="5"/>
      <c r="U5" s="5" t="s">
        <v>84</v>
      </c>
    </row>
    <row r="6" spans="1:25" s="13" customFormat="1" ht="24" customHeight="1">
      <c r="A6" s="10"/>
      <c r="B6" s="10"/>
      <c r="C6" s="76" t="s">
        <v>0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5" s="13" customFormat="1" ht="24" customHeight="1">
      <c r="A7" s="10"/>
      <c r="B7" s="10"/>
      <c r="C7" s="78" t="s">
        <v>55</v>
      </c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1"/>
      <c r="S7" s="72"/>
      <c r="T7" s="10"/>
      <c r="U7" s="10"/>
    </row>
    <row r="8" spans="1:25" s="13" customFormat="1" ht="24" customHeight="1">
      <c r="A8" s="10"/>
      <c r="B8" s="10"/>
      <c r="C8" s="9"/>
      <c r="D8" s="9"/>
      <c r="E8" s="9"/>
      <c r="F8" s="9"/>
      <c r="G8" s="9"/>
      <c r="H8" s="9"/>
      <c r="I8" s="9"/>
      <c r="J8" s="9"/>
      <c r="K8" s="78" t="s">
        <v>54</v>
      </c>
      <c r="L8" s="78"/>
      <c r="M8" s="78"/>
      <c r="N8" s="78"/>
      <c r="O8" s="78"/>
      <c r="P8" s="25"/>
      <c r="Q8" s="9"/>
      <c r="R8" s="9"/>
      <c r="S8" s="9"/>
      <c r="T8" s="9"/>
      <c r="U8" s="10"/>
    </row>
    <row r="9" spans="1:25" s="13" customFormat="1" ht="24" customHeight="1">
      <c r="A9" s="10"/>
      <c r="B9" s="10"/>
      <c r="C9" s="9"/>
      <c r="D9" s="9"/>
      <c r="E9" s="9"/>
      <c r="F9" s="9"/>
      <c r="G9" s="9"/>
      <c r="H9" s="9"/>
      <c r="I9" s="9"/>
      <c r="J9" s="9"/>
      <c r="K9" s="78" t="s">
        <v>35</v>
      </c>
      <c r="L9" s="78"/>
      <c r="M9" s="78"/>
      <c r="N9" s="78"/>
      <c r="O9" s="9"/>
      <c r="P9" s="9"/>
      <c r="Q9" s="9"/>
      <c r="R9" s="9"/>
      <c r="S9" s="9"/>
      <c r="T9" s="9"/>
      <c r="U9" s="10"/>
    </row>
    <row r="10" spans="1:25" s="13" customFormat="1" ht="24" customHeight="1">
      <c r="A10" s="10"/>
      <c r="B10" s="10"/>
      <c r="C10" s="9"/>
      <c r="D10" s="9"/>
      <c r="E10" s="9"/>
      <c r="F10" s="9"/>
      <c r="G10" s="9"/>
      <c r="H10" s="9"/>
      <c r="I10" s="9"/>
      <c r="J10" s="9"/>
      <c r="K10" s="25" t="s">
        <v>62</v>
      </c>
      <c r="L10" s="25"/>
      <c r="M10" s="25"/>
      <c r="N10" s="25"/>
      <c r="O10" s="25"/>
      <c r="P10" s="9"/>
      <c r="Q10" s="9"/>
      <c r="R10" s="9"/>
      <c r="S10" s="9"/>
      <c r="T10" s="9"/>
      <c r="U10" s="10"/>
    </row>
    <row r="11" spans="1:25" s="25" customFormat="1" ht="24" customHeight="1">
      <c r="K11" s="25" t="s">
        <v>63</v>
      </c>
      <c r="O11" s="25" t="s">
        <v>49</v>
      </c>
      <c r="Q11" s="25" t="s">
        <v>68</v>
      </c>
      <c r="S11" s="25" t="s">
        <v>58</v>
      </c>
    </row>
    <row r="12" spans="1:25" s="25" customFormat="1" ht="24" customHeight="1">
      <c r="C12" s="25" t="s">
        <v>48</v>
      </c>
      <c r="K12" s="25" t="s">
        <v>64</v>
      </c>
      <c r="M12" s="25" t="s">
        <v>111</v>
      </c>
      <c r="O12" s="25" t="s">
        <v>57</v>
      </c>
      <c r="Q12" s="25" t="s">
        <v>67</v>
      </c>
      <c r="S12" s="25" t="s">
        <v>59</v>
      </c>
      <c r="U12" s="25" t="s">
        <v>47</v>
      </c>
    </row>
    <row r="13" spans="1:25" s="25" customFormat="1" ht="24" customHeight="1">
      <c r="C13" s="25" t="s">
        <v>117</v>
      </c>
      <c r="G13" s="77" t="s">
        <v>24</v>
      </c>
      <c r="H13" s="77"/>
      <c r="I13" s="77"/>
      <c r="K13" s="25" t="s">
        <v>154</v>
      </c>
      <c r="M13" s="25" t="s">
        <v>112</v>
      </c>
      <c r="O13" s="25" t="s">
        <v>65</v>
      </c>
      <c r="Q13" s="25" t="s">
        <v>73</v>
      </c>
      <c r="S13" s="25" t="s">
        <v>70</v>
      </c>
      <c r="U13" s="25" t="s">
        <v>65</v>
      </c>
    </row>
    <row r="14" spans="1:25" s="25" customFormat="1" ht="24" customHeight="1">
      <c r="C14" s="26" t="s">
        <v>50</v>
      </c>
      <c r="E14" s="26" t="s">
        <v>23</v>
      </c>
      <c r="G14" s="26" t="s">
        <v>51</v>
      </c>
      <c r="I14" s="26" t="s">
        <v>52</v>
      </c>
      <c r="K14" s="26" t="s">
        <v>155</v>
      </c>
      <c r="M14" s="26" t="s">
        <v>113</v>
      </c>
      <c r="O14" s="26" t="s">
        <v>66</v>
      </c>
      <c r="Q14" s="26" t="s">
        <v>69</v>
      </c>
      <c r="S14" s="26" t="s">
        <v>97</v>
      </c>
      <c r="U14" s="26" t="s">
        <v>66</v>
      </c>
    </row>
    <row r="15" spans="1:25" s="25" customFormat="1" ht="24" customHeight="1"/>
    <row r="16" spans="1:25" ht="24" customHeight="1">
      <c r="A16" s="17" t="s">
        <v>146</v>
      </c>
      <c r="C16" s="29">
        <v>1300000</v>
      </c>
      <c r="D16" s="29"/>
      <c r="E16" s="29">
        <v>1590400</v>
      </c>
      <c r="F16" s="29"/>
      <c r="G16" s="29">
        <v>130000</v>
      </c>
      <c r="H16" s="29"/>
      <c r="I16" s="29">
        <v>3695978</v>
      </c>
      <c r="J16" s="29"/>
      <c r="K16" s="29">
        <v>842629</v>
      </c>
      <c r="L16" s="29"/>
      <c r="M16" s="29">
        <v>-122778</v>
      </c>
      <c r="N16" s="29"/>
      <c r="O16" s="29">
        <f>SUM(K16:N16)</f>
        <v>719851</v>
      </c>
      <c r="P16" s="29"/>
      <c r="Q16" s="29">
        <f t="shared" ref="Q16" si="0">SUM(C16:I16,O16)</f>
        <v>7436229</v>
      </c>
      <c r="R16" s="29"/>
      <c r="S16" s="29">
        <v>2998</v>
      </c>
      <c r="T16" s="29"/>
      <c r="U16" s="29">
        <f>SUM(Q16:S16)</f>
        <v>7439227</v>
      </c>
      <c r="V16" s="25"/>
      <c r="W16" s="25"/>
      <c r="X16" s="25"/>
      <c r="Y16" s="25"/>
    </row>
    <row r="17" spans="1:25" ht="24" customHeight="1">
      <c r="A17" s="15" t="s">
        <v>126</v>
      </c>
      <c r="C17" s="29">
        <v>0</v>
      </c>
      <c r="D17" s="29"/>
      <c r="E17" s="29">
        <v>0</v>
      </c>
      <c r="F17" s="29"/>
      <c r="G17" s="29">
        <v>0</v>
      </c>
      <c r="H17" s="29"/>
      <c r="I17" s="29">
        <f>' PL'!G55</f>
        <v>159817</v>
      </c>
      <c r="J17" s="29"/>
      <c r="K17" s="29">
        <v>0</v>
      </c>
      <c r="L17" s="29"/>
      <c r="M17" s="29">
        <v>0</v>
      </c>
      <c r="N17" s="29"/>
      <c r="O17" s="29">
        <f>SUM(K17:N17)</f>
        <v>0</v>
      </c>
      <c r="P17" s="29"/>
      <c r="Q17" s="29">
        <f t="shared" ref="Q17:Q19" si="1">SUM(C17:I17,O17)</f>
        <v>159817</v>
      </c>
      <c r="R17" s="29"/>
      <c r="S17" s="29">
        <f>' PL'!G56</f>
        <v>4</v>
      </c>
      <c r="T17" s="29"/>
      <c r="U17" s="29">
        <f t="shared" ref="U17:U18" si="2">SUM(Q17:S17)</f>
        <v>159821</v>
      </c>
      <c r="V17" s="25"/>
      <c r="W17" s="25"/>
      <c r="X17" s="25"/>
      <c r="Y17" s="25"/>
    </row>
    <row r="18" spans="1:25" ht="24" customHeight="1">
      <c r="A18" s="15" t="s">
        <v>91</v>
      </c>
      <c r="C18" s="30">
        <v>0</v>
      </c>
      <c r="D18" s="29"/>
      <c r="E18" s="30">
        <v>0</v>
      </c>
      <c r="F18" s="29"/>
      <c r="G18" s="30">
        <v>0</v>
      </c>
      <c r="H18" s="29"/>
      <c r="I18" s="30">
        <v>0</v>
      </c>
      <c r="J18" s="29"/>
      <c r="K18" s="30">
        <f>' PL'!G32</f>
        <v>31326</v>
      </c>
      <c r="L18" s="29"/>
      <c r="M18" s="30">
        <v>-35281</v>
      </c>
      <c r="N18" s="29"/>
      <c r="O18" s="30">
        <f>SUM(K18:N18)</f>
        <v>-3955</v>
      </c>
      <c r="P18" s="29"/>
      <c r="Q18" s="30">
        <f t="shared" si="1"/>
        <v>-3955</v>
      </c>
      <c r="R18" s="29"/>
      <c r="S18" s="30">
        <v>0</v>
      </c>
      <c r="T18" s="29"/>
      <c r="U18" s="30">
        <f t="shared" si="2"/>
        <v>-3955</v>
      </c>
      <c r="V18" s="25"/>
      <c r="W18" s="25"/>
      <c r="X18" s="25"/>
      <c r="Y18" s="25"/>
    </row>
    <row r="19" spans="1:25" ht="24" customHeight="1">
      <c r="A19" s="15" t="s">
        <v>92</v>
      </c>
      <c r="C19" s="29">
        <f>SUM(C17:C18)</f>
        <v>0</v>
      </c>
      <c r="D19" s="29"/>
      <c r="E19" s="29">
        <f>SUM(E17:E18)</f>
        <v>0</v>
      </c>
      <c r="F19" s="29"/>
      <c r="G19" s="29">
        <f>SUM(G17:G18)</f>
        <v>0</v>
      </c>
      <c r="H19" s="29"/>
      <c r="I19" s="29">
        <f>SUM(I17:I18)</f>
        <v>159817</v>
      </c>
      <c r="J19" s="29"/>
      <c r="K19" s="29">
        <f>SUM(K17:K18)</f>
        <v>31326</v>
      </c>
      <c r="L19" s="29"/>
      <c r="M19" s="29">
        <f>SUM(M17:M18)</f>
        <v>-35281</v>
      </c>
      <c r="N19" s="29"/>
      <c r="O19" s="29">
        <f>SUM(K19:N19)</f>
        <v>-3955</v>
      </c>
      <c r="P19" s="29"/>
      <c r="Q19" s="29">
        <f t="shared" si="1"/>
        <v>155862</v>
      </c>
      <c r="R19" s="29"/>
      <c r="S19" s="29">
        <f>SUM(S17:S18)</f>
        <v>4</v>
      </c>
      <c r="T19" s="29"/>
      <c r="U19" s="29">
        <f>SUM(Q19:S19)</f>
        <v>155866</v>
      </c>
    </row>
    <row r="20" spans="1:25" ht="24" customHeight="1" thickBot="1">
      <c r="A20" s="17" t="s">
        <v>162</v>
      </c>
      <c r="C20" s="51">
        <f>SUM(C16,C19:C19)</f>
        <v>1300000</v>
      </c>
      <c r="D20" s="29"/>
      <c r="E20" s="51">
        <f>SUM(E16,E19:E19)</f>
        <v>1590400</v>
      </c>
      <c r="F20" s="29"/>
      <c r="G20" s="51">
        <f>SUM(G16,G19:G19)</f>
        <v>130000</v>
      </c>
      <c r="H20" s="29"/>
      <c r="I20" s="51">
        <f>SUM(I16,I19:I19)</f>
        <v>3855795</v>
      </c>
      <c r="J20" s="29"/>
      <c r="K20" s="51">
        <f>SUM(K16,K19:K19)</f>
        <v>873955</v>
      </c>
      <c r="L20" s="29"/>
      <c r="M20" s="51">
        <f>SUM(M16,M19:M19)</f>
        <v>-158059</v>
      </c>
      <c r="N20" s="29"/>
      <c r="O20" s="51">
        <f>SUM(O16,O19:O19)</f>
        <v>715896</v>
      </c>
      <c r="P20" s="29"/>
      <c r="Q20" s="51">
        <f>SUM(Q16,Q19:Q19)</f>
        <v>7592091</v>
      </c>
      <c r="R20" s="29"/>
      <c r="S20" s="51">
        <f>SUM(S16,S19:S19)</f>
        <v>3002</v>
      </c>
      <c r="T20" s="29"/>
      <c r="U20" s="51">
        <f>SUM(U16,U19:U19)</f>
        <v>7595093</v>
      </c>
    </row>
    <row r="21" spans="1:25" ht="24" customHeight="1" thickTop="1">
      <c r="A21" s="17"/>
      <c r="C21" s="29"/>
      <c r="D21" s="29"/>
      <c r="E21" s="29"/>
      <c r="F21" s="29"/>
      <c r="G21" s="29"/>
      <c r="H21" s="29"/>
      <c r="I21" s="14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5" ht="24" customHeight="1">
      <c r="A22" s="17" t="s">
        <v>166</v>
      </c>
      <c r="C22" s="14">
        <v>1300000</v>
      </c>
      <c r="D22" s="14"/>
      <c r="E22" s="14">
        <v>1590400</v>
      </c>
      <c r="F22" s="14"/>
      <c r="G22" s="14">
        <v>130000</v>
      </c>
      <c r="H22" s="14"/>
      <c r="I22" s="14">
        <v>3801414</v>
      </c>
      <c r="J22" s="73"/>
      <c r="K22" s="14">
        <v>822057</v>
      </c>
      <c r="L22" s="14"/>
      <c r="M22" s="14">
        <v>-137766</v>
      </c>
      <c r="N22" s="14"/>
      <c r="O22" s="14">
        <f t="shared" ref="O22" si="3">SUM(K22:N22)</f>
        <v>684291</v>
      </c>
      <c r="P22" s="14"/>
      <c r="Q22" s="14">
        <f t="shared" ref="Q22" si="4">SUM(C22:I22,O22)</f>
        <v>7506105</v>
      </c>
      <c r="R22" s="14"/>
      <c r="S22" s="14">
        <v>2989</v>
      </c>
      <c r="T22" s="14"/>
      <c r="U22" s="14">
        <f t="shared" ref="U22" si="5">SUM(Q22:S22)</f>
        <v>7509094</v>
      </c>
      <c r="V22" s="25"/>
      <c r="W22" s="25"/>
      <c r="X22" s="25"/>
      <c r="Y22" s="25"/>
    </row>
    <row r="23" spans="1:25" ht="24" customHeight="1">
      <c r="A23" s="15" t="s">
        <v>126</v>
      </c>
      <c r="C23" s="29">
        <v>0</v>
      </c>
      <c r="D23" s="29"/>
      <c r="E23" s="29">
        <v>0</v>
      </c>
      <c r="F23" s="29"/>
      <c r="G23" s="29">
        <v>0</v>
      </c>
      <c r="H23" s="29"/>
      <c r="I23" s="29">
        <f>SUM(' PL'!E55)</f>
        <v>201573</v>
      </c>
      <c r="J23" s="29"/>
      <c r="K23" s="29">
        <v>0</v>
      </c>
      <c r="L23" s="29"/>
      <c r="M23" s="29">
        <v>0</v>
      </c>
      <c r="N23" s="29"/>
      <c r="O23" s="29">
        <f>SUM(K23:N23)</f>
        <v>0</v>
      </c>
      <c r="P23" s="29"/>
      <c r="Q23" s="29">
        <f t="shared" ref="Q23:Q25" si="6">SUM(C23:I23,O23)</f>
        <v>201573</v>
      </c>
      <c r="R23" s="29"/>
      <c r="S23" s="29">
        <f>' PL'!E56</f>
        <v>0</v>
      </c>
      <c r="T23" s="29"/>
      <c r="U23" s="29">
        <f t="shared" ref="U23:U25" si="7">SUM(Q23:S23)</f>
        <v>201573</v>
      </c>
      <c r="V23" s="25"/>
      <c r="W23" s="25"/>
      <c r="X23" s="25"/>
      <c r="Y23" s="25"/>
    </row>
    <row r="24" spans="1:25" ht="24" customHeight="1">
      <c r="A24" s="15" t="s">
        <v>91</v>
      </c>
      <c r="C24" s="30">
        <v>0</v>
      </c>
      <c r="D24" s="29"/>
      <c r="E24" s="30">
        <v>0</v>
      </c>
      <c r="F24" s="29"/>
      <c r="G24" s="30">
        <v>0</v>
      </c>
      <c r="H24" s="29"/>
      <c r="I24" s="30">
        <v>0</v>
      </c>
      <c r="J24" s="29"/>
      <c r="K24" s="30">
        <f>' PL'!E32</f>
        <v>86301</v>
      </c>
      <c r="L24" s="29"/>
      <c r="M24" s="30">
        <f>' PL'!E41-Consolidated!S24</f>
        <v>-19394</v>
      </c>
      <c r="N24" s="29"/>
      <c r="O24" s="30">
        <f>SUM(K24:N24)</f>
        <v>66907</v>
      </c>
      <c r="P24" s="29"/>
      <c r="Q24" s="30">
        <f t="shared" si="6"/>
        <v>66907</v>
      </c>
      <c r="R24" s="29"/>
      <c r="S24" s="30">
        <v>0</v>
      </c>
      <c r="T24" s="29"/>
      <c r="U24" s="30">
        <f t="shared" si="7"/>
        <v>66907</v>
      </c>
      <c r="V24" s="25"/>
      <c r="W24" s="25"/>
      <c r="X24" s="25"/>
      <c r="Y24" s="25"/>
    </row>
    <row r="25" spans="1:25" ht="24" customHeight="1">
      <c r="A25" s="15" t="s">
        <v>92</v>
      </c>
      <c r="C25" s="52">
        <f>SUM(C23:C24)</f>
        <v>0</v>
      </c>
      <c r="D25" s="29"/>
      <c r="E25" s="52">
        <f>SUM(E23:E24)</f>
        <v>0</v>
      </c>
      <c r="F25" s="29"/>
      <c r="G25" s="52">
        <f>SUM(G23:G24)</f>
        <v>0</v>
      </c>
      <c r="H25" s="29"/>
      <c r="I25" s="52">
        <f>SUM(I23:I24)</f>
        <v>201573</v>
      </c>
      <c r="J25" s="29"/>
      <c r="K25" s="52">
        <f>SUM(K23:K24)</f>
        <v>86301</v>
      </c>
      <c r="L25" s="29"/>
      <c r="M25" s="52">
        <f>SUM(M23:M24)</f>
        <v>-19394</v>
      </c>
      <c r="N25" s="29"/>
      <c r="O25" s="52">
        <f>SUM(K25:N25)</f>
        <v>66907</v>
      </c>
      <c r="P25" s="29"/>
      <c r="Q25" s="52">
        <f t="shared" si="6"/>
        <v>268480</v>
      </c>
      <c r="R25" s="29"/>
      <c r="S25" s="52">
        <f>SUM(S23:S24)</f>
        <v>0</v>
      </c>
      <c r="T25" s="29"/>
      <c r="U25" s="52">
        <f t="shared" si="7"/>
        <v>268480</v>
      </c>
    </row>
    <row r="26" spans="1:25" ht="24" customHeight="1" thickBot="1">
      <c r="A26" s="17" t="s">
        <v>167</v>
      </c>
      <c r="C26" s="51">
        <f>SUM(C22,C25:C25)</f>
        <v>1300000</v>
      </c>
      <c r="D26" s="29"/>
      <c r="E26" s="51">
        <f>SUM(E22,E25:E25)</f>
        <v>1590400</v>
      </c>
      <c r="F26" s="29"/>
      <c r="G26" s="51">
        <f>SUM(G22,G25:G25)</f>
        <v>130000</v>
      </c>
      <c r="H26" s="29"/>
      <c r="I26" s="51">
        <f>SUM(I22,I25:I25)</f>
        <v>4002987</v>
      </c>
      <c r="J26" s="29"/>
      <c r="K26" s="51">
        <f>SUM(K22,K25:K25)</f>
        <v>908358</v>
      </c>
      <c r="L26" s="29"/>
      <c r="M26" s="51">
        <f>SUM(M22,M25:M25)</f>
        <v>-157160</v>
      </c>
      <c r="N26" s="29"/>
      <c r="O26" s="51">
        <f>SUM(O22,O25:O25)</f>
        <v>751198</v>
      </c>
      <c r="P26" s="29"/>
      <c r="Q26" s="51">
        <f>SUM(Q22,Q25:Q25)</f>
        <v>7774585</v>
      </c>
      <c r="R26" s="29"/>
      <c r="S26" s="51">
        <f>SUM(S22,S25:S25)</f>
        <v>2989</v>
      </c>
      <c r="T26" s="29"/>
      <c r="U26" s="51">
        <f>SUM(U22,U25:U25)</f>
        <v>7777574</v>
      </c>
    </row>
    <row r="27" spans="1:25" ht="24" customHeight="1" thickTop="1">
      <c r="A27" s="17"/>
      <c r="C27" s="29"/>
      <c r="D27" s="29"/>
      <c r="E27" s="29"/>
      <c r="F27" s="29"/>
      <c r="G27" s="29"/>
      <c r="H27" s="29"/>
      <c r="I27" s="14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>
        <f>SUM(U26-BS!E64)</f>
        <v>0</v>
      </c>
    </row>
    <row r="28" spans="1:25" ht="24" customHeight="1">
      <c r="A28" s="18" t="s">
        <v>119</v>
      </c>
    </row>
  </sheetData>
  <mergeCells count="5">
    <mergeCell ref="C6:U6"/>
    <mergeCell ref="G13:I13"/>
    <mergeCell ref="C7:Q7"/>
    <mergeCell ref="K9:N9"/>
    <mergeCell ref="K8:O8"/>
  </mergeCells>
  <printOptions horizontalCentered="1"/>
  <pageMargins left="0.39370078740157499" right="0.39370078740157499" top="0.9" bottom="0.196850393700787" header="0.31496062992126" footer="0.31496062992126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"/>
  <sheetViews>
    <sheetView showGridLines="0" view="pageBreakPreview" zoomScale="85" zoomScaleNormal="85" zoomScaleSheetLayoutView="85" workbookViewId="0">
      <selection activeCell="A8" sqref="A8"/>
    </sheetView>
  </sheetViews>
  <sheetFormatPr defaultColWidth="9.109375" defaultRowHeight="24" customHeight="1"/>
  <cols>
    <col min="1" max="1" width="34.5546875" style="9" customWidth="1"/>
    <col min="2" max="2" width="13.6640625" style="9" customWidth="1"/>
    <col min="3" max="3" width="16.88671875" style="9" customWidth="1"/>
    <col min="4" max="4" width="1.44140625" style="9" customWidth="1"/>
    <col min="5" max="5" width="16.88671875" style="9" customWidth="1"/>
    <col min="6" max="6" width="1.44140625" style="9" customWidth="1"/>
    <col min="7" max="7" width="16.88671875" style="9" customWidth="1"/>
    <col min="8" max="8" width="1.44140625" style="9" customWidth="1"/>
    <col min="9" max="9" width="16.88671875" style="9" customWidth="1"/>
    <col min="10" max="10" width="1.44140625" style="9" customWidth="1"/>
    <col min="11" max="11" width="16.88671875" style="9" customWidth="1"/>
    <col min="12" max="12" width="5.109375" style="9" customWidth="1"/>
    <col min="13" max="13" width="16.44140625" style="9" customWidth="1"/>
    <col min="14" max="16384" width="9.109375" style="9"/>
  </cols>
  <sheetData>
    <row r="1" spans="1:15" ht="24" customHeight="1">
      <c r="B1" s="23"/>
      <c r="C1" s="23"/>
      <c r="D1" s="23"/>
      <c r="E1" s="23"/>
      <c r="F1" s="23"/>
      <c r="G1" s="23"/>
      <c r="H1" s="23"/>
      <c r="I1" s="23"/>
      <c r="J1" s="23"/>
      <c r="K1" s="5" t="s">
        <v>88</v>
      </c>
    </row>
    <row r="2" spans="1:15" ht="24" customHeight="1">
      <c r="A2" s="6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5" ht="24" customHeight="1">
      <c r="A3" s="6" t="s">
        <v>181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5" ht="24" customHeight="1">
      <c r="A4" s="6" t="s">
        <v>165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5" ht="24" customHeight="1">
      <c r="B5" s="24"/>
      <c r="C5" s="24"/>
      <c r="D5" s="24"/>
      <c r="E5" s="24"/>
      <c r="F5" s="24"/>
      <c r="G5" s="24"/>
      <c r="H5" s="24"/>
      <c r="I5" s="24"/>
      <c r="J5" s="24"/>
      <c r="K5" s="5" t="s">
        <v>84</v>
      </c>
    </row>
    <row r="6" spans="1:15" s="13" customFormat="1" ht="24" customHeight="1">
      <c r="A6" s="10"/>
      <c r="B6" s="10"/>
      <c r="C6" s="76" t="s">
        <v>1</v>
      </c>
      <c r="D6" s="76"/>
      <c r="E6" s="76"/>
      <c r="F6" s="76"/>
      <c r="G6" s="76"/>
      <c r="H6" s="76"/>
      <c r="I6" s="76"/>
      <c r="J6" s="76"/>
      <c r="K6" s="76"/>
    </row>
    <row r="7" spans="1:15" s="25" customFormat="1" ht="24" customHeight="1">
      <c r="C7" s="25" t="s">
        <v>48</v>
      </c>
      <c r="K7" s="25" t="s">
        <v>47</v>
      </c>
    </row>
    <row r="8" spans="1:15" s="25" customFormat="1" ht="24" customHeight="1">
      <c r="C8" s="25" t="s">
        <v>117</v>
      </c>
      <c r="G8" s="77" t="s">
        <v>24</v>
      </c>
      <c r="H8" s="77"/>
      <c r="I8" s="77"/>
      <c r="K8" s="25" t="s">
        <v>65</v>
      </c>
    </row>
    <row r="9" spans="1:15" s="25" customFormat="1" ht="24" customHeight="1">
      <c r="C9" s="26" t="s">
        <v>50</v>
      </c>
      <c r="E9" s="26" t="s">
        <v>23</v>
      </c>
      <c r="G9" s="26" t="s">
        <v>51</v>
      </c>
      <c r="I9" s="26" t="s">
        <v>52</v>
      </c>
      <c r="K9" s="26" t="s">
        <v>66</v>
      </c>
    </row>
    <row r="10" spans="1:15" s="25" customFormat="1" ht="24" customHeight="1">
      <c r="M10" s="9"/>
    </row>
    <row r="11" spans="1:15" ht="24" customHeight="1">
      <c r="A11" s="6" t="s">
        <v>146</v>
      </c>
      <c r="C11" s="14">
        <v>1300000</v>
      </c>
      <c r="D11" s="14"/>
      <c r="E11" s="14">
        <v>1590400</v>
      </c>
      <c r="F11" s="14"/>
      <c r="G11" s="14">
        <v>130000</v>
      </c>
      <c r="H11" s="14"/>
      <c r="I11" s="14">
        <v>3190337</v>
      </c>
      <c r="J11" s="14"/>
      <c r="K11" s="14">
        <f>SUM(C11:I11)</f>
        <v>6210737</v>
      </c>
      <c r="L11" s="25"/>
      <c r="N11" s="25"/>
      <c r="O11" s="25"/>
    </row>
    <row r="12" spans="1:15" ht="24" customHeight="1">
      <c r="A12" s="8" t="s">
        <v>92</v>
      </c>
      <c r="C12" s="27">
        <v>0</v>
      </c>
      <c r="D12" s="14"/>
      <c r="E12" s="27">
        <v>0</v>
      </c>
      <c r="F12" s="14"/>
      <c r="G12" s="27">
        <v>0</v>
      </c>
      <c r="H12" s="14"/>
      <c r="I12" s="14">
        <f>' PL'!K44</f>
        <v>182970</v>
      </c>
      <c r="J12" s="14"/>
      <c r="K12" s="14">
        <f>SUM(C12:I12)</f>
        <v>182970</v>
      </c>
      <c r="L12" s="25"/>
      <c r="N12" s="25"/>
      <c r="O12" s="25"/>
    </row>
    <row r="13" spans="1:15" ht="24" customHeight="1" thickBot="1">
      <c r="A13" s="6" t="s">
        <v>162</v>
      </c>
      <c r="C13" s="28">
        <f>SUM(C11:C12)</f>
        <v>1300000</v>
      </c>
      <c r="D13" s="14"/>
      <c r="E13" s="28">
        <f>SUM(E11:E12)</f>
        <v>1590400</v>
      </c>
      <c r="F13" s="14"/>
      <c r="G13" s="28">
        <f>SUM(G11:G12)</f>
        <v>130000</v>
      </c>
      <c r="H13" s="14"/>
      <c r="I13" s="28">
        <f>SUM(I11:I12)</f>
        <v>3373307</v>
      </c>
      <c r="J13" s="14"/>
      <c r="K13" s="28">
        <f>SUM(K11:K12)</f>
        <v>6393707</v>
      </c>
    </row>
    <row r="14" spans="1:15" ht="24" customHeight="1" thickTop="1">
      <c r="A14" s="6"/>
      <c r="C14" s="14"/>
      <c r="D14" s="14"/>
      <c r="E14" s="14"/>
      <c r="F14" s="14"/>
      <c r="G14" s="14"/>
      <c r="H14" s="14"/>
      <c r="I14" s="14"/>
      <c r="J14" s="14"/>
      <c r="K14" s="14"/>
    </row>
    <row r="15" spans="1:15" ht="24" customHeight="1">
      <c r="A15" s="6" t="s">
        <v>166</v>
      </c>
      <c r="C15" s="14">
        <v>1300000</v>
      </c>
      <c r="D15" s="14"/>
      <c r="E15" s="14">
        <v>1590400</v>
      </c>
      <c r="F15" s="14"/>
      <c r="G15" s="14">
        <v>130000</v>
      </c>
      <c r="H15" s="14"/>
      <c r="I15" s="14">
        <v>3511880</v>
      </c>
      <c r="J15" s="14"/>
      <c r="K15" s="14">
        <f>SUM(C15:I15)</f>
        <v>6532280</v>
      </c>
      <c r="L15" s="25"/>
      <c r="N15" s="25"/>
      <c r="O15" s="25"/>
    </row>
    <row r="16" spans="1:15" ht="24" customHeight="1">
      <c r="A16" s="8" t="s">
        <v>92</v>
      </c>
      <c r="C16" s="27">
        <v>0</v>
      </c>
      <c r="D16" s="14"/>
      <c r="E16" s="27">
        <v>0</v>
      </c>
      <c r="F16" s="14"/>
      <c r="G16" s="27">
        <v>0</v>
      </c>
      <c r="H16" s="14"/>
      <c r="I16" s="14">
        <f>' PL'!I44</f>
        <v>199529</v>
      </c>
      <c r="J16" s="14"/>
      <c r="K16" s="14">
        <f>SUM(C16:I16)</f>
        <v>199529</v>
      </c>
      <c r="L16" s="25"/>
      <c r="N16" s="25"/>
      <c r="O16" s="25"/>
    </row>
    <row r="17" spans="1:11" ht="24" customHeight="1" thickBot="1">
      <c r="A17" s="6" t="s">
        <v>167</v>
      </c>
      <c r="C17" s="28">
        <f>SUM(C15:C16)</f>
        <v>1300000</v>
      </c>
      <c r="D17" s="14"/>
      <c r="E17" s="28">
        <f>SUM(E15:E16)</f>
        <v>1590400</v>
      </c>
      <c r="F17" s="14"/>
      <c r="G17" s="28">
        <f>SUM(G15:G16)</f>
        <v>130000</v>
      </c>
      <c r="H17" s="14"/>
      <c r="I17" s="28">
        <f>SUM(I15:I16)</f>
        <v>3711409</v>
      </c>
      <c r="J17" s="14"/>
      <c r="K17" s="28">
        <f>SUM(K15:K16)</f>
        <v>6731809</v>
      </c>
    </row>
    <row r="18" spans="1:11" ht="24" customHeight="1" thickTop="1">
      <c r="A18" s="6"/>
      <c r="C18" s="14"/>
      <c r="D18" s="14"/>
      <c r="E18" s="14"/>
      <c r="F18" s="14"/>
      <c r="G18" s="14"/>
      <c r="H18" s="14"/>
      <c r="I18" s="14"/>
      <c r="J18" s="14"/>
      <c r="K18" s="14">
        <f>SUM(K17-BS!I64)</f>
        <v>0</v>
      </c>
    </row>
    <row r="19" spans="1:11" ht="24" customHeight="1">
      <c r="A19" s="18" t="s">
        <v>119</v>
      </c>
    </row>
  </sheetData>
  <mergeCells count="2">
    <mergeCell ref="G8:I8"/>
    <mergeCell ref="C6:K6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0"/>
  <sheetViews>
    <sheetView showGridLines="0" view="pageBreakPreview" zoomScale="70" zoomScaleNormal="100" zoomScaleSheetLayoutView="70" workbookViewId="0">
      <selection activeCell="A6" sqref="A6"/>
    </sheetView>
  </sheetViews>
  <sheetFormatPr defaultColWidth="10.88671875" defaultRowHeight="24" customHeight="1"/>
  <cols>
    <col min="1" max="1" width="59.44140625" style="8" customWidth="1"/>
    <col min="2" max="2" width="3.44140625" style="9" customWidth="1"/>
    <col min="3" max="3" width="16.109375" style="9" customWidth="1"/>
    <col min="4" max="4" width="1.44140625" style="9" customWidth="1"/>
    <col min="5" max="5" width="16.109375" style="9" customWidth="1"/>
    <col min="6" max="6" width="1.44140625" style="9" customWidth="1"/>
    <col min="7" max="7" width="16.109375" style="9" customWidth="1"/>
    <col min="8" max="8" width="1.44140625" style="9" customWidth="1"/>
    <col min="9" max="9" width="16.109375" style="9" customWidth="1"/>
    <col min="10" max="10" width="1.44140625" style="9" customWidth="1"/>
    <col min="11" max="11" width="12.88671875" style="9" customWidth="1"/>
    <col min="12" max="12" width="14.5546875" style="9" customWidth="1"/>
    <col min="13" max="16384" width="10.88671875" style="9"/>
  </cols>
  <sheetData>
    <row r="1" spans="1:9" s="3" customFormat="1" ht="24" customHeight="1">
      <c r="B1" s="4"/>
      <c r="C1" s="4"/>
      <c r="D1" s="4"/>
      <c r="E1" s="4"/>
      <c r="F1" s="4"/>
      <c r="G1" s="4"/>
      <c r="H1" s="4"/>
      <c r="I1" s="5" t="s">
        <v>88</v>
      </c>
    </row>
    <row r="2" spans="1:9" s="3" customFormat="1" ht="24" customHeight="1">
      <c r="A2" s="6" t="s">
        <v>76</v>
      </c>
      <c r="B2" s="4"/>
      <c r="C2" s="4"/>
      <c r="D2" s="4"/>
      <c r="E2" s="4"/>
      <c r="F2" s="4"/>
      <c r="G2" s="4"/>
      <c r="H2" s="4"/>
      <c r="I2" s="4"/>
    </row>
    <row r="3" spans="1:9" s="3" customFormat="1" ht="24" customHeight="1">
      <c r="A3" s="6" t="s">
        <v>182</v>
      </c>
      <c r="B3" s="4"/>
      <c r="C3" s="4"/>
      <c r="D3" s="4"/>
      <c r="E3" s="4"/>
      <c r="F3" s="4"/>
      <c r="G3" s="4"/>
      <c r="H3" s="4"/>
      <c r="I3" s="4"/>
    </row>
    <row r="4" spans="1:9" s="3" customFormat="1" ht="24" customHeight="1">
      <c r="A4" s="6" t="s">
        <v>165</v>
      </c>
      <c r="B4" s="4"/>
      <c r="C4" s="4"/>
      <c r="D4" s="4"/>
      <c r="E4" s="4"/>
      <c r="F4" s="4"/>
      <c r="G4" s="4"/>
      <c r="H4" s="4"/>
      <c r="I4" s="4"/>
    </row>
    <row r="5" spans="1:9" s="3" customFormat="1" ht="24" customHeight="1">
      <c r="B5" s="4"/>
      <c r="C5" s="4"/>
      <c r="D5" s="4"/>
      <c r="E5" s="4"/>
      <c r="F5" s="4"/>
      <c r="G5" s="4"/>
      <c r="H5" s="4"/>
      <c r="I5" s="7" t="s">
        <v>84</v>
      </c>
    </row>
    <row r="6" spans="1:9" ht="24" customHeight="1">
      <c r="C6" s="76" t="s">
        <v>0</v>
      </c>
      <c r="D6" s="76"/>
      <c r="E6" s="76"/>
      <c r="F6" s="10"/>
      <c r="G6" s="76" t="s">
        <v>1</v>
      </c>
      <c r="H6" s="76"/>
      <c r="I6" s="76"/>
    </row>
    <row r="7" spans="1:9" ht="24" customHeight="1">
      <c r="C7" s="11">
        <v>2026</v>
      </c>
      <c r="D7" s="12"/>
      <c r="E7" s="11">
        <v>2025</v>
      </c>
      <c r="F7" s="12"/>
      <c r="G7" s="11">
        <v>2026</v>
      </c>
      <c r="H7" s="12"/>
      <c r="I7" s="11">
        <v>2025</v>
      </c>
    </row>
    <row r="8" spans="1:9" s="13" customFormat="1" ht="24" customHeight="1">
      <c r="A8" s="6" t="s">
        <v>37</v>
      </c>
      <c r="C8" s="10"/>
      <c r="D8" s="10"/>
      <c r="E8" s="10"/>
      <c r="G8" s="10"/>
      <c r="H8" s="10"/>
      <c r="I8" s="10"/>
    </row>
    <row r="9" spans="1:9" ht="24" customHeight="1">
      <c r="A9" s="8" t="s">
        <v>139</v>
      </c>
      <c r="C9" s="14">
        <f>SUM(' PL'!E24)</f>
        <v>254759</v>
      </c>
      <c r="D9" s="14"/>
      <c r="E9" s="14">
        <f>SUM(' PL'!G24)</f>
        <v>208730</v>
      </c>
      <c r="F9" s="14"/>
      <c r="G9" s="14">
        <f>SUM(' PL'!I24)</f>
        <v>249426</v>
      </c>
      <c r="H9" s="14"/>
      <c r="I9" s="14">
        <f>SUM(' PL'!K24)</f>
        <v>228713</v>
      </c>
    </row>
    <row r="10" spans="1:9" ht="24" customHeight="1">
      <c r="A10" s="8" t="s">
        <v>140</v>
      </c>
      <c r="C10" s="14"/>
      <c r="D10" s="14"/>
      <c r="E10" s="14"/>
      <c r="F10" s="14"/>
      <c r="G10" s="14"/>
      <c r="H10" s="14"/>
      <c r="I10" s="14"/>
    </row>
    <row r="11" spans="1:9" ht="24" customHeight="1">
      <c r="A11" s="8" t="s">
        <v>38</v>
      </c>
      <c r="C11" s="14"/>
      <c r="D11" s="14"/>
      <c r="E11" s="14"/>
      <c r="F11" s="14"/>
      <c r="G11" s="14"/>
      <c r="H11" s="14"/>
      <c r="I11" s="14"/>
    </row>
    <row r="12" spans="1:9" ht="24" customHeight="1">
      <c r="A12" s="15" t="s">
        <v>142</v>
      </c>
      <c r="C12" s="14">
        <v>39770</v>
      </c>
      <c r="D12" s="14"/>
      <c r="E12" s="57">
        <v>41762</v>
      </c>
      <c r="F12" s="14"/>
      <c r="G12" s="57">
        <v>39770</v>
      </c>
      <c r="H12" s="14"/>
      <c r="I12" s="57">
        <v>41762</v>
      </c>
    </row>
    <row r="13" spans="1:9" ht="24" customHeight="1">
      <c r="A13" s="15" t="s">
        <v>123</v>
      </c>
      <c r="C13" s="14">
        <v>2</v>
      </c>
      <c r="D13" s="14"/>
      <c r="E13" s="57">
        <v>0</v>
      </c>
      <c r="F13" s="14"/>
      <c r="G13" s="57">
        <v>2</v>
      </c>
      <c r="H13" s="14"/>
      <c r="I13" s="57">
        <v>0</v>
      </c>
    </row>
    <row r="14" spans="1:9" ht="24" customHeight="1">
      <c r="A14" s="15" t="s">
        <v>156</v>
      </c>
      <c r="C14" s="14">
        <v>-4</v>
      </c>
      <c r="D14" s="14"/>
      <c r="E14" s="57">
        <v>289</v>
      </c>
      <c r="F14" s="14"/>
      <c r="G14" s="57">
        <v>-4</v>
      </c>
      <c r="H14" s="14"/>
      <c r="I14" s="57">
        <v>289</v>
      </c>
    </row>
    <row r="15" spans="1:9" ht="24" customHeight="1">
      <c r="A15" s="15" t="s">
        <v>170</v>
      </c>
      <c r="C15" s="14">
        <v>-855</v>
      </c>
      <c r="D15" s="14"/>
      <c r="E15" s="57">
        <v>0</v>
      </c>
      <c r="F15" s="14"/>
      <c r="G15" s="57">
        <v>-855</v>
      </c>
      <c r="H15" s="14"/>
      <c r="I15" s="57">
        <v>0</v>
      </c>
    </row>
    <row r="16" spans="1:9" ht="24" customHeight="1">
      <c r="A16" s="15" t="s">
        <v>114</v>
      </c>
      <c r="C16" s="14">
        <v>2094</v>
      </c>
      <c r="D16" s="14"/>
      <c r="E16" s="57">
        <v>7722</v>
      </c>
      <c r="F16" s="14"/>
      <c r="G16" s="57">
        <v>0</v>
      </c>
      <c r="H16" s="14"/>
      <c r="I16" s="57">
        <v>0</v>
      </c>
    </row>
    <row r="17" spans="1:9" ht="24" customHeight="1">
      <c r="A17" s="8" t="s">
        <v>72</v>
      </c>
      <c r="C17" s="14">
        <v>3050</v>
      </c>
      <c r="D17" s="14"/>
      <c r="E17" s="57">
        <v>2758</v>
      </c>
      <c r="F17" s="14"/>
      <c r="G17" s="57">
        <v>3050</v>
      </c>
      <c r="H17" s="14"/>
      <c r="I17" s="57">
        <v>2758</v>
      </c>
    </row>
    <row r="18" spans="1:9" ht="24" customHeight="1">
      <c r="A18" s="8" t="s">
        <v>173</v>
      </c>
      <c r="C18" s="14">
        <v>0</v>
      </c>
      <c r="D18" s="14"/>
      <c r="E18" s="57">
        <v>0</v>
      </c>
      <c r="F18" s="14"/>
      <c r="G18" s="57">
        <v>0</v>
      </c>
      <c r="H18" s="14"/>
      <c r="I18" s="57">
        <v>-903</v>
      </c>
    </row>
    <row r="19" spans="1:9" ht="24" customHeight="1">
      <c r="A19" s="8" t="s">
        <v>118</v>
      </c>
      <c r="C19" s="16">
        <v>-20567</v>
      </c>
      <c r="D19" s="14"/>
      <c r="E19" s="59">
        <v>-26494</v>
      </c>
      <c r="F19" s="14"/>
      <c r="G19" s="59">
        <v>-9645</v>
      </c>
      <c r="H19" s="14"/>
      <c r="I19" s="59">
        <v>-13791</v>
      </c>
    </row>
    <row r="20" spans="1:9" ht="24" customHeight="1">
      <c r="A20" s="15" t="s">
        <v>129</v>
      </c>
    </row>
    <row r="21" spans="1:9" ht="24" customHeight="1">
      <c r="A21" s="8" t="s">
        <v>39</v>
      </c>
      <c r="C21" s="14">
        <f>SUM(C9:C19)</f>
        <v>278249</v>
      </c>
      <c r="D21" s="14"/>
      <c r="E21" s="14">
        <f>SUM(E9:E19)</f>
        <v>234767</v>
      </c>
      <c r="F21" s="14"/>
      <c r="G21" s="14">
        <f>SUM(G9:G19)</f>
        <v>281744</v>
      </c>
      <c r="H21" s="14"/>
      <c r="I21" s="14">
        <f>SUM(I9:I19)</f>
        <v>258828</v>
      </c>
    </row>
    <row r="22" spans="1:9" ht="24" customHeight="1">
      <c r="A22" s="8" t="s">
        <v>40</v>
      </c>
      <c r="C22" s="14"/>
      <c r="D22" s="14"/>
      <c r="E22" s="14"/>
      <c r="F22" s="14"/>
      <c r="G22" s="14"/>
      <c r="H22" s="14"/>
      <c r="I22" s="14"/>
    </row>
    <row r="23" spans="1:9" ht="24" customHeight="1">
      <c r="A23" s="8" t="s">
        <v>157</v>
      </c>
      <c r="C23" s="14">
        <v>35784</v>
      </c>
      <c r="D23" s="14"/>
      <c r="E23" s="14">
        <v>23123</v>
      </c>
      <c r="F23" s="14"/>
      <c r="G23" s="14">
        <v>35784</v>
      </c>
      <c r="H23" s="14"/>
      <c r="I23" s="14">
        <v>23129</v>
      </c>
    </row>
    <row r="24" spans="1:9" ht="24" customHeight="1">
      <c r="A24" s="8" t="s">
        <v>41</v>
      </c>
      <c r="C24" s="14">
        <v>4706</v>
      </c>
      <c r="D24" s="14"/>
      <c r="E24" s="57">
        <v>967</v>
      </c>
      <c r="F24" s="14"/>
      <c r="G24" s="57">
        <v>4706</v>
      </c>
      <c r="H24" s="14"/>
      <c r="I24" s="57">
        <v>967</v>
      </c>
    </row>
    <row r="25" spans="1:9" ht="24" customHeight="1">
      <c r="A25" s="15" t="s">
        <v>42</v>
      </c>
      <c r="C25" s="14">
        <v>2182</v>
      </c>
      <c r="D25" s="14"/>
      <c r="E25" s="14">
        <v>452</v>
      </c>
      <c r="F25" s="14"/>
      <c r="G25" s="14">
        <v>2173</v>
      </c>
      <c r="H25" s="14"/>
      <c r="I25" s="14">
        <v>467</v>
      </c>
    </row>
    <row r="26" spans="1:9" ht="24" customHeight="1">
      <c r="A26" s="8" t="s">
        <v>94</v>
      </c>
      <c r="C26" s="14">
        <v>74</v>
      </c>
      <c r="D26" s="14"/>
      <c r="E26" s="57">
        <v>-3108</v>
      </c>
      <c r="F26" s="14"/>
      <c r="G26" s="57">
        <f>73+1</f>
        <v>74</v>
      </c>
      <c r="H26" s="14"/>
      <c r="I26" s="57">
        <v>-3108</v>
      </c>
    </row>
    <row r="27" spans="1:9" ht="24" customHeight="1">
      <c r="A27" s="8" t="s">
        <v>43</v>
      </c>
      <c r="C27" s="14"/>
      <c r="D27" s="14"/>
      <c r="E27" s="14"/>
      <c r="F27" s="14"/>
      <c r="G27" s="14"/>
      <c r="H27" s="14"/>
      <c r="I27" s="57"/>
    </row>
    <row r="28" spans="1:9" ht="24" customHeight="1">
      <c r="A28" s="15" t="s">
        <v>158</v>
      </c>
      <c r="C28" s="14">
        <v>-63822</v>
      </c>
      <c r="D28" s="14"/>
      <c r="E28" s="14">
        <v>-72638</v>
      </c>
      <c r="F28" s="14"/>
      <c r="G28" s="14">
        <v>-63337</v>
      </c>
      <c r="H28" s="14"/>
      <c r="I28" s="57">
        <v>-72982</v>
      </c>
    </row>
    <row r="29" spans="1:9" ht="24" customHeight="1">
      <c r="A29" s="15" t="s">
        <v>135</v>
      </c>
      <c r="C29" s="14">
        <v>-97390</v>
      </c>
      <c r="D29" s="14"/>
      <c r="E29" s="14">
        <v>2155</v>
      </c>
      <c r="F29" s="14"/>
      <c r="G29" s="14">
        <v>-97390</v>
      </c>
      <c r="H29" s="14"/>
      <c r="I29" s="57">
        <v>2155</v>
      </c>
    </row>
    <row r="30" spans="1:9" ht="24" customHeight="1">
      <c r="A30" s="8" t="s">
        <v>44</v>
      </c>
      <c r="C30" s="14">
        <v>3883</v>
      </c>
      <c r="D30" s="14"/>
      <c r="E30" s="14">
        <v>-4008</v>
      </c>
      <c r="F30" s="14"/>
      <c r="G30" s="14">
        <v>3883</v>
      </c>
      <c r="H30" s="14"/>
      <c r="I30" s="14">
        <v>-4008</v>
      </c>
    </row>
    <row r="31" spans="1:9" ht="24" customHeight="1">
      <c r="A31" s="8" t="s">
        <v>159</v>
      </c>
      <c r="C31" s="14">
        <v>-3554</v>
      </c>
      <c r="D31" s="14"/>
      <c r="E31" s="57">
        <v>-1341</v>
      </c>
      <c r="F31" s="57"/>
      <c r="G31" s="57">
        <v>-3554</v>
      </c>
      <c r="H31" s="14"/>
      <c r="I31" s="57">
        <v>-1341</v>
      </c>
    </row>
    <row r="32" spans="1:9" ht="24" customHeight="1">
      <c r="A32" s="8" t="s">
        <v>107</v>
      </c>
      <c r="C32" s="16">
        <v>-2391</v>
      </c>
      <c r="D32" s="14"/>
      <c r="E32" s="59">
        <v>-4185</v>
      </c>
      <c r="F32" s="14"/>
      <c r="G32" s="59">
        <f>-2391</f>
        <v>-2391</v>
      </c>
      <c r="H32" s="14"/>
      <c r="I32" s="59">
        <v>-4185</v>
      </c>
    </row>
    <row r="33" spans="1:9" ht="24" customHeight="1">
      <c r="A33" s="8" t="s">
        <v>37</v>
      </c>
      <c r="C33" s="14">
        <f>SUM(C21:C32)</f>
        <v>157721</v>
      </c>
      <c r="D33" s="14"/>
      <c r="E33" s="14">
        <f>SUM(E21:E32)</f>
        <v>176184</v>
      </c>
      <c r="F33" s="14"/>
      <c r="G33" s="14">
        <f>SUM(G21:G32)</f>
        <v>161692</v>
      </c>
      <c r="H33" s="14"/>
      <c r="I33" s="14">
        <f>SUM(I21:I32)</f>
        <v>199922</v>
      </c>
    </row>
    <row r="34" spans="1:9" ht="24" customHeight="1">
      <c r="A34" s="8" t="s">
        <v>124</v>
      </c>
      <c r="C34" s="14">
        <v>2</v>
      </c>
      <c r="D34" s="14"/>
      <c r="E34" s="14">
        <v>1205</v>
      </c>
      <c r="F34" s="14"/>
      <c r="G34" s="14">
        <v>0</v>
      </c>
      <c r="H34" s="14"/>
      <c r="I34" s="57">
        <v>0</v>
      </c>
    </row>
    <row r="35" spans="1:9" ht="24" customHeight="1">
      <c r="A35" s="8" t="s">
        <v>45</v>
      </c>
      <c r="C35" s="26">
        <v>-487</v>
      </c>
      <c r="D35" s="14"/>
      <c r="E35" s="26">
        <v>-852</v>
      </c>
      <c r="F35" s="14"/>
      <c r="G35" s="26">
        <v>-482</v>
      </c>
      <c r="H35" s="14"/>
      <c r="I35" s="74">
        <v>-849</v>
      </c>
    </row>
    <row r="36" spans="1:9" ht="24" customHeight="1">
      <c r="A36" s="17" t="s">
        <v>130</v>
      </c>
      <c r="C36" s="16">
        <f>SUM(C33:C35)</f>
        <v>157236</v>
      </c>
      <c r="D36" s="14"/>
      <c r="E36" s="16">
        <f>SUM(E33:E35)</f>
        <v>176537</v>
      </c>
      <c r="F36" s="14"/>
      <c r="G36" s="16">
        <f>SUM(G33:G35)</f>
        <v>161210</v>
      </c>
      <c r="H36" s="14"/>
      <c r="I36" s="16">
        <f>SUM(I33:I35)</f>
        <v>199073</v>
      </c>
    </row>
    <row r="37" spans="1:9" ht="24" customHeight="1">
      <c r="A37" s="15"/>
    </row>
    <row r="38" spans="1:9" ht="24" customHeight="1">
      <c r="A38" s="18" t="s">
        <v>119</v>
      </c>
      <c r="D38" s="19"/>
    </row>
    <row r="39" spans="1:9" s="3" customFormat="1" ht="24" customHeight="1">
      <c r="B39" s="4"/>
      <c r="C39" s="4"/>
      <c r="D39" s="4"/>
      <c r="E39" s="4"/>
      <c r="F39" s="4"/>
      <c r="G39" s="4"/>
      <c r="H39" s="4"/>
      <c r="I39" s="5" t="s">
        <v>88</v>
      </c>
    </row>
    <row r="40" spans="1:9" s="3" customFormat="1" ht="24" customHeight="1">
      <c r="A40" s="6" t="s">
        <v>76</v>
      </c>
      <c r="B40" s="4"/>
      <c r="C40" s="4"/>
      <c r="D40" s="4"/>
      <c r="E40" s="4"/>
      <c r="F40" s="4"/>
      <c r="G40" s="4"/>
      <c r="H40" s="4"/>
      <c r="I40" s="4"/>
    </row>
    <row r="41" spans="1:9" s="3" customFormat="1" ht="24" customHeight="1">
      <c r="A41" s="6" t="s">
        <v>183</v>
      </c>
      <c r="B41" s="4"/>
      <c r="C41" s="4"/>
      <c r="D41" s="4"/>
      <c r="E41" s="4"/>
      <c r="F41" s="4"/>
      <c r="G41" s="4"/>
      <c r="H41" s="4"/>
      <c r="I41" s="4"/>
    </row>
    <row r="42" spans="1:9" s="3" customFormat="1" ht="24" customHeight="1">
      <c r="A42" s="6" t="s">
        <v>165</v>
      </c>
      <c r="B42" s="4"/>
      <c r="C42" s="4"/>
      <c r="D42" s="4"/>
      <c r="E42" s="4"/>
      <c r="F42" s="4"/>
      <c r="G42" s="4"/>
      <c r="H42" s="4"/>
      <c r="I42" s="4"/>
    </row>
    <row r="43" spans="1:9" s="3" customFormat="1" ht="24" customHeight="1">
      <c r="B43" s="4"/>
      <c r="C43" s="4"/>
      <c r="D43" s="4"/>
      <c r="E43" s="4"/>
      <c r="F43" s="4"/>
      <c r="G43" s="4"/>
      <c r="H43" s="4"/>
      <c r="I43" s="7" t="s">
        <v>84</v>
      </c>
    </row>
    <row r="44" spans="1:9" ht="24" customHeight="1">
      <c r="C44" s="76" t="s">
        <v>0</v>
      </c>
      <c r="D44" s="76"/>
      <c r="E44" s="76"/>
      <c r="F44" s="10"/>
      <c r="G44" s="76" t="s">
        <v>1</v>
      </c>
      <c r="H44" s="76"/>
      <c r="I44" s="76"/>
    </row>
    <row r="45" spans="1:9" ht="24" customHeight="1">
      <c r="C45" s="11">
        <v>2026</v>
      </c>
      <c r="D45" s="12"/>
      <c r="E45" s="11">
        <v>2025</v>
      </c>
      <c r="F45" s="12"/>
      <c r="G45" s="11">
        <v>2026</v>
      </c>
      <c r="H45" s="12"/>
      <c r="I45" s="11">
        <v>2025</v>
      </c>
    </row>
    <row r="46" spans="1:9" ht="24" customHeight="1">
      <c r="A46" s="6" t="s">
        <v>46</v>
      </c>
      <c r="C46" s="19"/>
      <c r="D46" s="19"/>
      <c r="E46" s="19"/>
      <c r="G46" s="19"/>
      <c r="H46" s="19"/>
      <c r="I46" s="19"/>
    </row>
    <row r="47" spans="1:9" ht="24" customHeight="1">
      <c r="A47" s="8" t="s">
        <v>172</v>
      </c>
    </row>
    <row r="48" spans="1:9" ht="24" customHeight="1">
      <c r="A48" s="8" t="s">
        <v>161</v>
      </c>
      <c r="C48" s="19">
        <v>-88745</v>
      </c>
      <c r="D48" s="29"/>
      <c r="E48" s="57">
        <v>-544104</v>
      </c>
      <c r="F48" s="29"/>
      <c r="G48" s="57">
        <v>-95000</v>
      </c>
      <c r="H48" s="27"/>
      <c r="I48" s="57">
        <v>-150000</v>
      </c>
    </row>
    <row r="49" spans="1:9" ht="24" customHeight="1">
      <c r="A49" s="8" t="s">
        <v>95</v>
      </c>
      <c r="C49" s="29">
        <v>18100</v>
      </c>
      <c r="D49" s="29"/>
      <c r="E49" s="29">
        <v>18972</v>
      </c>
      <c r="F49" s="14"/>
      <c r="G49" s="29">
        <v>11203</v>
      </c>
      <c r="H49" s="14"/>
      <c r="I49" s="57">
        <v>11279</v>
      </c>
    </row>
    <row r="50" spans="1:9" ht="24" customHeight="1">
      <c r="A50" s="8" t="s">
        <v>131</v>
      </c>
      <c r="C50" s="14">
        <v>-14259</v>
      </c>
      <c r="D50" s="14"/>
      <c r="E50" s="29">
        <v>-1906</v>
      </c>
      <c r="F50" s="14"/>
      <c r="G50" s="29">
        <v>-14259</v>
      </c>
      <c r="H50" s="14"/>
      <c r="I50" s="29">
        <v>-1906</v>
      </c>
    </row>
    <row r="51" spans="1:9" ht="24" customHeight="1">
      <c r="A51" s="8" t="s">
        <v>143</v>
      </c>
      <c r="C51" s="14">
        <v>-540</v>
      </c>
      <c r="D51" s="14"/>
      <c r="E51" s="29">
        <v>0</v>
      </c>
      <c r="F51" s="14"/>
      <c r="G51" s="29">
        <v>-540</v>
      </c>
      <c r="H51" s="14"/>
      <c r="I51" s="29">
        <v>0</v>
      </c>
    </row>
    <row r="52" spans="1:9" ht="24" customHeight="1">
      <c r="A52" s="8" t="s">
        <v>160</v>
      </c>
      <c r="C52" s="14">
        <v>126</v>
      </c>
      <c r="D52" s="14"/>
      <c r="E52" s="29">
        <v>0</v>
      </c>
      <c r="F52" s="14"/>
      <c r="G52" s="29">
        <v>126</v>
      </c>
      <c r="H52" s="14"/>
      <c r="I52" s="29">
        <v>0</v>
      </c>
    </row>
    <row r="53" spans="1:9" ht="24" customHeight="1">
      <c r="A53" s="6" t="s">
        <v>171</v>
      </c>
      <c r="C53" s="20">
        <f>SUM(C48:C52)</f>
        <v>-85318</v>
      </c>
      <c r="D53" s="14"/>
      <c r="E53" s="20">
        <f>SUM(E48:E52)</f>
        <v>-527038</v>
      </c>
      <c r="F53" s="14"/>
      <c r="G53" s="20">
        <f>SUM(G48:G52)</f>
        <v>-98470</v>
      </c>
      <c r="H53" s="14"/>
      <c r="I53" s="20">
        <f>SUM(I48:I52)</f>
        <v>-140627</v>
      </c>
    </row>
    <row r="54" spans="1:9" ht="24" customHeight="1">
      <c r="A54" s="6" t="s">
        <v>152</v>
      </c>
      <c r="C54" s="20">
        <v>5074</v>
      </c>
      <c r="D54" s="14"/>
      <c r="E54" s="16">
        <v>21851</v>
      </c>
      <c r="F54" s="14"/>
      <c r="G54" s="16">
        <v>0</v>
      </c>
      <c r="H54" s="14"/>
      <c r="I54" s="16">
        <v>0</v>
      </c>
    </row>
    <row r="55" spans="1:9" ht="24" customHeight="1">
      <c r="A55" s="6" t="s">
        <v>153</v>
      </c>
      <c r="C55" s="14">
        <f>SUM(C36,C53,C54)</f>
        <v>76992</v>
      </c>
      <c r="D55" s="14"/>
      <c r="E55" s="14">
        <f>SUM(E36,E53,E54)</f>
        <v>-328650</v>
      </c>
      <c r="F55" s="14"/>
      <c r="G55" s="14">
        <f>SUM(G36,G53,G54)</f>
        <v>62740</v>
      </c>
      <c r="H55" s="14"/>
      <c r="I55" s="14">
        <f>SUM(I36,I53,I54)</f>
        <v>58446</v>
      </c>
    </row>
    <row r="56" spans="1:9" ht="24" customHeight="1">
      <c r="A56" s="8" t="s">
        <v>115</v>
      </c>
      <c r="C56" s="14">
        <v>61051</v>
      </c>
      <c r="D56" s="14"/>
      <c r="E56" s="75">
        <v>12172</v>
      </c>
      <c r="F56" s="14"/>
      <c r="G56" s="75">
        <v>0</v>
      </c>
      <c r="H56" s="14"/>
      <c r="I56" s="75">
        <v>0</v>
      </c>
    </row>
    <row r="57" spans="1:9" ht="24" customHeight="1">
      <c r="A57" s="8" t="s">
        <v>85</v>
      </c>
      <c r="C57" s="16">
        <f>SUM(BS!G11)</f>
        <v>982866</v>
      </c>
      <c r="D57" s="14"/>
      <c r="E57" s="16">
        <v>521560</v>
      </c>
      <c r="F57" s="14"/>
      <c r="G57" s="16">
        <f>SUM(BS!K11)</f>
        <v>60198</v>
      </c>
      <c r="H57" s="14"/>
      <c r="I57" s="59">
        <v>105104</v>
      </c>
    </row>
    <row r="58" spans="1:9" ht="24" customHeight="1" thickBot="1">
      <c r="A58" s="17" t="s">
        <v>86</v>
      </c>
      <c r="C58" s="22">
        <f>SUM(C55:C57)</f>
        <v>1120909</v>
      </c>
      <c r="D58" s="14"/>
      <c r="E58" s="22">
        <f>SUM(E55:E57)</f>
        <v>205082</v>
      </c>
      <c r="F58" s="14"/>
      <c r="G58" s="22">
        <f>SUM(G55:G57)</f>
        <v>122938</v>
      </c>
      <c r="H58" s="14"/>
      <c r="I58" s="22">
        <f>SUM(I55:I57)</f>
        <v>163550</v>
      </c>
    </row>
    <row r="59" spans="1:9" ht="24" customHeight="1" thickTop="1">
      <c r="C59" s="14">
        <f>SUM(C58-BS!E11)</f>
        <v>0</v>
      </c>
      <c r="D59" s="14"/>
      <c r="E59" s="14"/>
      <c r="F59" s="14"/>
      <c r="G59" s="14">
        <f>SUM(G58-BS!I11)</f>
        <v>0</v>
      </c>
      <c r="H59" s="14"/>
      <c r="I59" s="14"/>
    </row>
    <row r="60" spans="1:9" ht="24" customHeight="1">
      <c r="A60" s="18" t="s">
        <v>119</v>
      </c>
      <c r="C60" s="19"/>
      <c r="D60" s="19"/>
      <c r="E60" s="19"/>
    </row>
  </sheetData>
  <mergeCells count="4">
    <mergeCell ref="C44:E44"/>
    <mergeCell ref="G44:I44"/>
    <mergeCell ref="C6:E6"/>
    <mergeCell ref="G6:I6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0" fitToHeight="7" orientation="portrait" r:id="rId1"/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D09F3BF4C11E4290289840425B9CFC" ma:contentTypeVersion="3" ma:contentTypeDescription="Create a new document." ma:contentTypeScope="" ma:versionID="5b4b70d89b177f6df28da01087c0cbbf">
  <xsd:schema xmlns:xsd="http://www.w3.org/2001/XMLSchema" xmlns:xs="http://www.w3.org/2001/XMLSchema" xmlns:p="http://schemas.microsoft.com/office/2006/metadata/properties" xmlns:ns2="7eb83cb0-6e27-4d93-bc0f-4d5c897838f8" targetNamespace="http://schemas.microsoft.com/office/2006/metadata/properties" ma:root="true" ma:fieldsID="101e6f73487e281102345d015fe329b1" ns2:_="">
    <xsd:import namespace="7eb83cb0-6e27-4d93-bc0f-4d5c897838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b83cb0-6e27-4d93-bc0f-4d5c89783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BF41C-78BE-4BA1-8347-B175E4B364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74357B-09F2-4589-A33E-9390AEE8C9C3}">
  <ds:schemaRefs>
    <ds:schemaRef ds:uri="http://schemas.microsoft.com/office/2006/metadata/properties"/>
    <ds:schemaRef ds:uri="f19fe41e-02b8-471f-84d3-d9f893c3200b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c0b3571-da38-4875-a62d-149770032fab"/>
  </ds:schemaRefs>
</ds:datastoreItem>
</file>

<file path=customXml/itemProps3.xml><?xml version="1.0" encoding="utf-8"?>
<ds:datastoreItem xmlns:ds="http://schemas.openxmlformats.org/officeDocument/2006/customXml" ds:itemID="{95F87B21-27BB-45A1-B4D3-AF1792BAA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b83cb0-6e27-4d93-bc0f-4d5c897838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</vt:lpstr>
      <vt:lpstr>Consolidated</vt:lpstr>
      <vt:lpstr>The Company Only</vt:lpstr>
      <vt:lpstr>CF</vt:lpstr>
      <vt:lpstr>' PL'!Print_Area</vt:lpstr>
      <vt:lpstr>BS!Print_Area</vt:lpstr>
      <vt:lpstr>CF!Print_Area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2026-05-07T06:20:17Z</cp:lastPrinted>
  <dcterms:created xsi:type="dcterms:W3CDTF">2011-03-15T03:50:46Z</dcterms:created>
  <dcterms:modified xsi:type="dcterms:W3CDTF">2026-05-11T08:16:17Z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0x01010011D09F3BF4C11E4290289840425B9CFC</vt:lpwstr>
  </property>
  <property fmtid="{D5CDD505-2E9C-101B-9397-08002B2CF9AE}" pid="3" name="MediaServiceImageTags">
    <vt:lpwstr/>
  </property>
</Properties>
</file>