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Vegetable Oil\2026\Q1'2026\SET\"/>
    </mc:Choice>
  </mc:AlternateContent>
  <xr:revisionPtr revIDLastSave="0" documentId="13_ncr:1_{D566A75F-551F-41C7-A315-21D0604FD8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5" r:id="rId1"/>
    <sheet name="PL" sheetId="14" r:id="rId2"/>
    <sheet name="Conso" sheetId="11" r:id="rId3"/>
    <sheet name="Separate" sheetId="18" r:id="rId4"/>
    <sheet name="CF" sheetId="19" r:id="rId5"/>
  </sheets>
  <definedNames>
    <definedName name="_xlnm.Print_Area" localSheetId="0">BS!$A$1:$J$86</definedName>
    <definedName name="_xlnm.Print_Area" localSheetId="4">CF!$A$1:$J$66</definedName>
    <definedName name="_xlnm.Print_Area" localSheetId="2">Conso!$A$1:$T$24</definedName>
    <definedName name="_xlnm.Print_Area" localSheetId="1">PL!$A$1:$J$67</definedName>
    <definedName name="_xlnm.Print_Area" localSheetId="3">Separate!$A$1:$N$23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5" l="1"/>
  <c r="J16" i="15"/>
  <c r="J9" i="19" l="1"/>
  <c r="F9" i="19"/>
  <c r="D9" i="19"/>
  <c r="D40" i="14"/>
  <c r="F21" i="18" l="1"/>
  <c r="D21" i="18"/>
  <c r="B21" i="18"/>
  <c r="N12" i="11" l="1"/>
  <c r="P12" i="11" s="1"/>
  <c r="D27" i="15" l="1"/>
  <c r="F27" i="15"/>
  <c r="H27" i="15"/>
  <c r="J27" i="15"/>
  <c r="J56" i="19" l="1"/>
  <c r="J52" i="19"/>
  <c r="F56" i="19"/>
  <c r="F52" i="19"/>
  <c r="J58" i="14"/>
  <c r="F58" i="14"/>
  <c r="J25" i="14"/>
  <c r="F25" i="14"/>
  <c r="J15" i="14"/>
  <c r="J11" i="14"/>
  <c r="F15" i="14"/>
  <c r="F11" i="14"/>
  <c r="F16" i="14" l="1"/>
  <c r="F26" i="14" s="1"/>
  <c r="F29" i="14" s="1"/>
  <c r="F23" i="19" s="1"/>
  <c r="F33" i="19" s="1"/>
  <c r="F36" i="19" s="1"/>
  <c r="F57" i="19" s="1"/>
  <c r="J16" i="14"/>
  <c r="J26" i="14" s="1"/>
  <c r="J29" i="14" s="1"/>
  <c r="J31" i="14" l="1"/>
  <c r="J23" i="19"/>
  <c r="J33" i="19" s="1"/>
  <c r="J51" i="14" l="1"/>
  <c r="J60" i="14" s="1"/>
  <c r="J63" i="14" s="1"/>
  <c r="H12" i="18"/>
  <c r="D46" i="15"/>
  <c r="F46" i="15"/>
  <c r="H46" i="15"/>
  <c r="J46" i="15"/>
  <c r="H25" i="14" l="1"/>
  <c r="D25" i="14"/>
  <c r="H58" i="19"/>
  <c r="D58" i="19"/>
  <c r="H56" i="19"/>
  <c r="D56" i="19"/>
  <c r="H52" i="19"/>
  <c r="D52" i="19"/>
  <c r="F31" i="14" l="1"/>
  <c r="F51" i="14" l="1"/>
  <c r="F60" i="14" s="1"/>
  <c r="F34" i="14"/>
  <c r="F40" i="14" s="1"/>
  <c r="F63" i="14" l="1"/>
  <c r="F64" i="14" s="1"/>
  <c r="F65" i="14" s="1"/>
  <c r="F66" i="14" s="1"/>
  <c r="F36" i="14"/>
  <c r="F37" i="14" s="1"/>
  <c r="H58" i="14" l="1"/>
  <c r="D58" i="14"/>
  <c r="J36" i="19" l="1"/>
  <c r="J57" i="19" l="1"/>
  <c r="J59" i="19" s="1"/>
  <c r="F59" i="19"/>
  <c r="J34" i="14"/>
  <c r="B14" i="18" l="1"/>
  <c r="B15" i="18" s="1"/>
  <c r="F14" i="18" l="1"/>
  <c r="F15" i="18" s="1"/>
  <c r="D14" i="18"/>
  <c r="D15" i="18" s="1"/>
  <c r="H15" i="11"/>
  <c r="H16" i="11" s="1"/>
  <c r="F15" i="11"/>
  <c r="F16" i="11" s="1"/>
  <c r="D15" i="11"/>
  <c r="D16" i="11" s="1"/>
  <c r="B15" i="11"/>
  <c r="B16" i="11" s="1"/>
  <c r="J52" i="15" l="1"/>
  <c r="H52" i="15"/>
  <c r="F52" i="15"/>
  <c r="D52" i="15"/>
  <c r="J69" i="15" l="1"/>
  <c r="J70" i="15"/>
  <c r="J75" i="15"/>
  <c r="J74" i="15"/>
  <c r="J73" i="15"/>
  <c r="B20" i="18"/>
  <c r="F20" i="18"/>
  <c r="D20" i="18"/>
  <c r="L18" i="18"/>
  <c r="L17" i="18"/>
  <c r="L12" i="18"/>
  <c r="L11" i="18"/>
  <c r="N19" i="11"/>
  <c r="R19" i="11"/>
  <c r="R13" i="11"/>
  <c r="R15" i="11" s="1"/>
  <c r="R16" i="11" s="1"/>
  <c r="N13" i="11"/>
  <c r="J19" i="18" l="1"/>
  <c r="L19" i="18" s="1"/>
  <c r="N19" i="18" s="1"/>
  <c r="H73" i="15"/>
  <c r="H69" i="15"/>
  <c r="L14" i="11"/>
  <c r="L15" i="11" s="1"/>
  <c r="L16" i="11" s="1"/>
  <c r="L20" i="11"/>
  <c r="J13" i="18"/>
  <c r="H70" i="15"/>
  <c r="N11" i="18"/>
  <c r="N17" i="18"/>
  <c r="L13" i="18" l="1"/>
  <c r="J14" i="18"/>
  <c r="J15" i="18" s="1"/>
  <c r="J20" i="18"/>
  <c r="J21" i="18" s="1"/>
  <c r="L20" i="18"/>
  <c r="L21" i="18" s="1"/>
  <c r="D15" i="14"/>
  <c r="N13" i="18" l="1"/>
  <c r="L14" i="18"/>
  <c r="L15" i="18" s="1"/>
  <c r="R21" i="11"/>
  <c r="R22" i="11" s="1"/>
  <c r="H21" i="11"/>
  <c r="H22" i="11" s="1"/>
  <c r="F21" i="11"/>
  <c r="F22" i="11" s="1"/>
  <c r="D21" i="11"/>
  <c r="D22" i="11" s="1"/>
  <c r="B21" i="11"/>
  <c r="B22" i="11" s="1"/>
  <c r="F77" i="15" l="1"/>
  <c r="F75" i="15"/>
  <c r="F74" i="15"/>
  <c r="F73" i="15"/>
  <c r="F71" i="15"/>
  <c r="F70" i="15"/>
  <c r="F69" i="15"/>
  <c r="F53" i="15"/>
  <c r="J53" i="15"/>
  <c r="J17" i="15"/>
  <c r="H17" i="15"/>
  <c r="F17" i="15"/>
  <c r="D17" i="15"/>
  <c r="F28" i="15" l="1"/>
  <c r="J28" i="15"/>
  <c r="D53" i="15"/>
  <c r="D28" i="15"/>
  <c r="H53" i="15"/>
  <c r="H28" i="15"/>
  <c r="J76" i="15"/>
  <c r="J78" i="15" s="1"/>
  <c r="J79" i="15" s="1"/>
  <c r="F76" i="15"/>
  <c r="F78" i="15" s="1"/>
  <c r="F79" i="15" s="1"/>
  <c r="F80" i="15" l="1"/>
  <c r="J80" i="15"/>
  <c r="N14" i="11"/>
  <c r="N15" i="11" s="1"/>
  <c r="J40" i="14" l="1"/>
  <c r="H14" i="18" l="1"/>
  <c r="H15" i="18" s="1"/>
  <c r="J13" i="11"/>
  <c r="P14" i="11"/>
  <c r="P13" i="11" l="1"/>
  <c r="P15" i="11" s="1"/>
  <c r="J15" i="11"/>
  <c r="J16" i="11" s="1"/>
  <c r="N12" i="18"/>
  <c r="N14" i="18" s="1"/>
  <c r="N15" i="18" s="1"/>
  <c r="T14" i="11"/>
  <c r="T13" i="11" l="1"/>
  <c r="T15" i="11" s="1"/>
  <c r="N18" i="11"/>
  <c r="D71" i="15"/>
  <c r="P18" i="11" l="1"/>
  <c r="D73" i="15"/>
  <c r="D70" i="15"/>
  <c r="D69" i="15"/>
  <c r="T18" i="11" l="1"/>
  <c r="H15" i="14" l="1"/>
  <c r="H11" i="14"/>
  <c r="D11" i="14"/>
  <c r="H16" i="14" l="1"/>
  <c r="D16" i="14"/>
  <c r="H26" i="14" l="1"/>
  <c r="L21" i="11"/>
  <c r="L22" i="11" s="1"/>
  <c r="N20" i="11"/>
  <c r="N21" i="11" s="1"/>
  <c r="N22" i="11" s="1"/>
  <c r="D26" i="14"/>
  <c r="D29" i="14" s="1"/>
  <c r="D31" i="14" l="1"/>
  <c r="D51" i="14" s="1"/>
  <c r="D60" i="14" s="1"/>
  <c r="H29" i="14"/>
  <c r="H9" i="19" l="1"/>
  <c r="H23" i="19" s="1"/>
  <c r="H33" i="19" s="1"/>
  <c r="H36" i="19" s="1"/>
  <c r="H57" i="19" s="1"/>
  <c r="H59" i="19" s="1"/>
  <c r="H60" i="19" s="1"/>
  <c r="D34" i="14"/>
  <c r="H31" i="14"/>
  <c r="D75" i="15"/>
  <c r="D36" i="14" l="1"/>
  <c r="D37" i="14" s="1"/>
  <c r="D63" i="14"/>
  <c r="H18" i="18"/>
  <c r="H51" i="14"/>
  <c r="H60" i="14" s="1"/>
  <c r="H63" i="14" s="1"/>
  <c r="H34" i="14"/>
  <c r="J19" i="11"/>
  <c r="P20" i="11"/>
  <c r="D64" i="14" l="1"/>
  <c r="D65" i="14" s="1"/>
  <c r="D66" i="14" s="1"/>
  <c r="J21" i="11"/>
  <c r="P19" i="11"/>
  <c r="T19" i="11" s="1"/>
  <c r="P16" i="11"/>
  <c r="N16" i="11"/>
  <c r="H40" i="14"/>
  <c r="H20" i="18"/>
  <c r="H21" i="18" s="1"/>
  <c r="N18" i="18"/>
  <c r="N20" i="18" s="1"/>
  <c r="N21" i="18" s="1"/>
  <c r="T12" i="11"/>
  <c r="T20" i="11"/>
  <c r="J22" i="11" l="1"/>
  <c r="D74" i="15" s="1"/>
  <c r="D76" i="15" s="1"/>
  <c r="H76" i="15"/>
  <c r="H78" i="15" s="1"/>
  <c r="T21" i="11"/>
  <c r="T22" i="11" s="1"/>
  <c r="P21" i="11"/>
  <c r="P22" i="11" s="1"/>
  <c r="H79" i="15" l="1"/>
  <c r="H80" i="15" s="1"/>
  <c r="N22" i="18"/>
  <c r="D77" i="15"/>
  <c r="T16" i="11"/>
  <c r="D78" i="15" l="1"/>
  <c r="T23" i="11" s="1"/>
  <c r="D79" i="15" l="1"/>
  <c r="D80" i="15" s="1"/>
  <c r="D23" i="19" l="1"/>
  <c r="D33" i="19" l="1"/>
  <c r="D36" i="19" l="1"/>
  <c r="D57" i="19" l="1"/>
  <c r="D59" i="19" s="1"/>
  <c r="D60" i="19" s="1"/>
</calcChain>
</file>

<file path=xl/sharedStrings.xml><?xml version="1.0" encoding="utf-8"?>
<sst xmlns="http://schemas.openxmlformats.org/spreadsheetml/2006/main" count="309" uniqueCount="188">
  <si>
    <t>บริษัท น้ำมันพืชไทย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</si>
  <si>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</si>
  <si>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</si>
  <si>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</si>
  <si>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</si>
  <si>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</si>
  <si>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</si>
  <si>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</si>
  <si>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</si>
  <si>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</si>
  <si>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</si>
  <si>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กำไรสะสม</t>
  </si>
  <si>
    <t>งบกระแสเงินสด</t>
  </si>
  <si>
    <t>สินทรัพย์ไม่หมุนเวียน</t>
  </si>
  <si>
    <t>ส่วนเกิน</t>
  </si>
  <si>
    <t>จัดสรรแล้ว</t>
  </si>
  <si>
    <t>ยังไม่ได้จัดสรร</t>
  </si>
  <si>
    <t>รวม</t>
  </si>
  <si>
    <t>ส่วนของ</t>
  </si>
  <si>
    <t>ของบริษัทย่อย</t>
  </si>
  <si>
    <t>มูลค่าหุ้นสามัญ</t>
  </si>
  <si>
    <t>รวมสินทรัพย์ไม่หมุนเวียน</t>
  </si>
  <si>
    <t>รวมสินทรัพย์หมุนเวียน</t>
  </si>
  <si>
    <t>รวมหนี้สินหมุนเวียน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</si>
  <si>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</si>
  <si>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</si>
  <si>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</si>
  <si>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</si>
  <si>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รวมหนี้สินไม่หมุนเวียน</t>
  </si>
  <si>
    <t>รวมหนี้สิน</t>
  </si>
  <si>
    <t>หนี้สินไม่หมุนเวียน</t>
  </si>
  <si>
    <t>เงินสดและรายการเทียบเท่าเงินสดปลายงวด</t>
  </si>
  <si>
    <t>งบกระแสเงินสด (ต่อ)</t>
  </si>
  <si>
    <t>(ตรวจสอบแล้ว)</t>
  </si>
  <si>
    <t>ส่วนของผู้ถือหุ้นของบริษัทฯ</t>
  </si>
  <si>
    <t>งบการเงินเฉพาะกิจการ</t>
  </si>
  <si>
    <t>(หน่วย: พันบาท)</t>
  </si>
  <si>
    <t>(หน่วย: พันบาท ยกเว้นกำไรต่อหุ้นแสดงเป็นบาท)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</si>
  <si>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</si>
  <si>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</si>
  <si>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</si>
  <si>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</si>
  <si>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</si>
  <si>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</si>
  <si>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</si>
  <si>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</si>
  <si>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</si>
  <si>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</si>
  <si>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</si>
  <si>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</si>
  <si>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</si>
  <si>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</si>
  <si>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</si>
  <si>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</si>
  <si>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</si>
  <si>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</si>
  <si>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</si>
  <si>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</si>
  <si>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</si>
  <si>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</si>
  <si>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รายได้อื่น</t>
  </si>
  <si>
    <t>รวมรายได้อื่น</t>
  </si>
  <si>
    <t>ต้นทุนขาย</t>
  </si>
  <si>
    <t>กำไรต่อหุ้นขั้นพื้นฐาน</t>
  </si>
  <si>
    <t xml:space="preserve">   จ่ายภาษีเงินได้</t>
  </si>
  <si>
    <t>กระแสเงินสดจากกิจกรรมดำเนินงาน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</si>
  <si>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</si>
  <si>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</si>
  <si>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ส่วนเกินมูลค่าหุ้นสามัญ</t>
  </si>
  <si>
    <t>ค่าใช้จ่ายในการบริหาร</t>
  </si>
  <si>
    <t>เงินลงทุนในบริษัทย่อย</t>
  </si>
  <si>
    <t>ทุนจดทะเบียน</t>
  </si>
  <si>
    <t>ทุนที่ออกจำหน่ายและชำระเต็มมูลค่าแล้ว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</si>
  <si>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</si>
  <si>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</si>
  <si>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</si>
  <si>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</si>
  <si>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</t>
  </si>
  <si>
    <t>ผู้ถือหุ้น</t>
  </si>
  <si>
    <t>กำไรขาดทุนเบ็ดเสร็จอื่น</t>
  </si>
  <si>
    <t>อื่นของ</t>
  </si>
  <si>
    <t>รวมองค์ประกอบ</t>
  </si>
  <si>
    <t>กำไรจากการดำเนินงานก่อนการเปลี่ยนแปลงในสินทรัพย์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</si>
  <si>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</si>
  <si>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</si>
  <si>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</si>
  <si>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</si>
  <si>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กำไรสำหรับงวด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</si>
  <si>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</si>
  <si>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</si>
  <si>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</si>
  <si>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</si>
  <si>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</si>
  <si>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กำไรก่อนภาษี</t>
  </si>
  <si>
    <t>รายการปรับกระทบกำไรก่อนภาษีเป็นเงินสดรับ (จ่าย)</t>
  </si>
  <si>
    <t>รายได้จากการขายวัสดุหีบห่อ</t>
  </si>
  <si>
    <t>รวมรายได้จากการขาย</t>
  </si>
  <si>
    <t>สินค้าคงเหลือ</t>
  </si>
  <si>
    <t>ที่ดิน อาคารและอุปกรณ์</t>
  </si>
  <si>
    <t>สินทรัพย์ภาษีเงินได้รอตัดบัญชี</t>
  </si>
  <si>
    <t>กำไรขาดทุนเบ็ดเสร็จรวมสำหรับงวด</t>
  </si>
  <si>
    <t>ค่าใช้จ่ายภาษีเงินได้</t>
  </si>
  <si>
    <t>กำไรก่อนค่าใช้จ่ายภาษีเงินได้</t>
  </si>
  <si>
    <t>สินทรัพย์ไม่มีตัวตน</t>
  </si>
  <si>
    <t>สินทรัพย์ไม่มีตัวตนเพิ่มขึ้น</t>
  </si>
  <si>
    <t>ส่วนเกินทุนจาก</t>
  </si>
  <si>
    <t>การเปลี่ยนสัดส่วน</t>
  </si>
  <si>
    <t>หัก: ผลกระทบของภาษีเงินได้</t>
  </si>
  <si>
    <t>สินทรัพย์ดำเนินงานลดลง (เพิ่มขึ้น)</t>
  </si>
  <si>
    <t>ส่วนเกินทุนจากการเปลี่ยนสัดส่วนการถือหุ้นในบริษัทย่อย</t>
  </si>
  <si>
    <t xml:space="preserve">   จากกิจกรรมดำเนินงาน</t>
  </si>
  <si>
    <t>ค่าใช้จ่ายในการขายและจัดจำหน่าย</t>
  </si>
  <si>
    <t>ซื้อที่ดิน อาคาร เครื่องจักรและอุปกรณ์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</si>
  <si>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</si>
  <si>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</si>
  <si>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กำไรขาดทุนเบ็ดเสร็จอื่นสำหรับงวด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</si>
  <si>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</si>
  <si>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</si>
  <si>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</t>
  </si>
  <si>
    <t xml:space="preserve">   กำไรจากการลงทุนในกองทุนเปิดตราสารหนี้</t>
  </si>
  <si>
    <t>หนี้สินตราสารอนุพันธ์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</si>
  <si>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</si>
  <si>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</si>
  <si>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รายได้ทางการเงิน</t>
  </si>
  <si>
    <t>กำไรจากการดำเนินงาน</t>
  </si>
  <si>
    <t>ข้อมูลกระแสเงินสดเปิดเผยเพิ่มเติม</t>
  </si>
  <si>
    <t>รายการที่ไม่ใช่เงินสด</t>
  </si>
  <si>
    <t>สำรองสำหรับ</t>
  </si>
  <si>
    <t>มูลค่ายุติธรรม</t>
  </si>
  <si>
    <t>ไม่มีอำนาจควบคุม</t>
  </si>
  <si>
    <t>สินทรัพย์ตราสารอนุพันธ์</t>
  </si>
  <si>
    <t>จ่ายชำระหนี้เงินต้นตามสัญญาเช่า</t>
  </si>
  <si>
    <t>การถือหุ้นใน</t>
  </si>
  <si>
    <t>บริษัทย่อย</t>
  </si>
  <si>
    <t>ขาดทุนจากอัตราแลกเปลี่ยน</t>
  </si>
  <si>
    <t>กำไรจากการวัดมูลค่าเงินลงทุนในตราสารทุนที่วัด</t>
  </si>
  <si>
    <t xml:space="preserve">   ดอกเบี้ยจ่าย</t>
  </si>
  <si>
    <t xml:space="preserve">   จ่ายดอกเบี้ย</t>
  </si>
  <si>
    <t xml:space="preserve">   หุ้นสามัญ 889,471,248 หุ้น มูลค่าหุ้นละ 1 บาท</t>
  </si>
  <si>
    <t>ทุนเรือนหุ้น</t>
  </si>
  <si>
    <t>หมายเหตุประกอบงบการเงินเป็นส่วนหนึ่งของงบการเงินระหว่างกาลนี้</t>
  </si>
  <si>
    <t>ค่าใช้จ่ายอื่น</t>
  </si>
  <si>
    <t>เต็มมูลค่าแล้ว</t>
  </si>
  <si>
    <t>ที่ออกและชำระ</t>
  </si>
  <si>
    <t xml:space="preserve">อสังหาริมทรัพย์เพื่อการลงทุน </t>
  </si>
  <si>
    <t>งบฐานะการเงิน</t>
  </si>
  <si>
    <t>งบฐานะการเงิน (ต่อ)</t>
  </si>
  <si>
    <t>ปรับลดราคาทุนของสินค้าคงเหลือเป็นมูลค่าสุทธิที่จะได้รับ (กลับรายการ)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</si>
  <si>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</si>
  <si>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</si>
  <si>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</si>
  <si>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 xml:space="preserve">   ปรับลดราคาทุนของสินค้าคงเหลือเป็นมูลค่าสุทธิที่จะได้รับ (กลับรายการ)</t>
  </si>
  <si>
    <t xml:space="preserve">      ตราสารอนุพันธ์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</si>
  <si>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</si>
  <si>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</si>
  <si>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</si>
  <si>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</si>
  <si>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</si>
  <si>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</si>
  <si>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หนี้สินภาษีเงินได้รอตัดบัญชี</t>
  </si>
  <si>
    <t xml:space="preserve">   จ่ายผลประโยชน์พนักงาน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</si>
  <si>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</si>
  <si>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</si>
  <si>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เงินสดรับจากการจำหน่ายเครื่องจักรและอุปกรณ์</t>
  </si>
  <si>
    <t>เงินสดสุทธิจาก (ใช้ไปใน) กิจกรรมลงทุน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</si>
  <si>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</si>
  <si>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</si>
  <si>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</si>
  <si>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</si>
  <si>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</si>
  <si>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</si>
  <si>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31 ธันวาคม 2568</t>
  </si>
  <si>
    <t>จ่ายเงินปันผลค้างจ่าย</t>
  </si>
  <si>
    <t xml:space="preserve">   สินทรัพย์สิทธิการใช้จากการทำสัญญาเช่าเพิ่มขึ้น</t>
  </si>
  <si>
    <t xml:space="preserve">   เจ้าหนี้ค่าซื้อสินทรัพย์ถาวรเพิ่มขึ้น (ลดลง)</t>
  </si>
  <si>
    <t xml:space="preserve">   กำไรจากตราสารอนุพันธ์</t>
  </si>
  <si>
    <t xml:space="preserve">   กำไรจากการจำหน่ายและตัดจำหน่ายเครื่องจักรและอุปกรณ์</t>
  </si>
  <si>
    <t xml:space="preserve">   ประมาณการหนี้สินสำหรับผลประโยชน์พนักงาน</t>
  </si>
  <si>
    <t xml:space="preserve">   ขาดทุน (กำไร) ที่ยังไม่เกิดขึ้นจากการเปลี่ยนแปลงมูลค่ายุติธรรมของ</t>
  </si>
  <si>
    <t>ประมาณการหนี้สินสำหรับผลประโยชน์พนักงาน</t>
  </si>
  <si>
    <t>ค่าเผื่อผลขาดทุนด้านเครดิตที่คาดว่าจะเกิดขึ้น (กลับรายการ)</t>
  </si>
  <si>
    <t xml:space="preserve">   ค่าเผื่อผลขาดทุนด้านเครดิตที่คาดว่าจะเกิดขึ้น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</si>
  <si>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</si>
  <si>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</si>
  <si>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</si>
  <si>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ขาดทุนจากอัตราแลกเปลี่ยนที่ยังไม่เกิดขึ้นจริง</t>
  </si>
  <si>
    <t>เงินสดจ่ายเพื่อลงทุนในกองทุนเปิดตลาดเงิน</t>
  </si>
  <si>
    <t>เงินสดรับจากการจำหน่ายเงินลงทุนในกองทุนเปิดตลาดเงิน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</si>
</sst>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\(#,##0.0\)"/>
    <numFmt numFmtId="171" formatCode="_-* #,##0.00_-;\-* #,##0.00_-;_-* &quot;-&quot;??_-;_-@_-"/>
    <numFmt numFmtId="172" formatCode="_-&quot;฿&quot;* #,##0.00_-;\-&quot;฿&quot;* #,##0.00_-;_-&quot;฿&quot;* &quot;-&quot;??_-;_-@_-"/>
  </numFmts>
  <fonts count="34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6"/>
      <color indexed="10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pFont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b/>
      <sz val="16"/>
      <color indexed="10"/>
      <name val="Angsana New"/>
      <family val="1"/>
    </font>
    <font>
      <sz val="10"/>
      <name val="ApFont"/>
    </font>
    <font>
      <sz val="14"/>
      <name val="Cordia New"/>
      <family val="2"/>
    </font>
    <font>
      <sz val="8"/>
      <name val="EYInterstate Light"/>
    </font>
    <font>
      <sz val="14"/>
      <name val="CordiaUPC"/>
      <family val="2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u/>
      <sz val="14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color rgb="FFC0000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44" fontId="4" fillId="0" borderId="0" applyFont="0" applyFill="0" applyBorder="0" applyAlignment="0" applyProtection="0"/>
    <xf numFmtId="39" fontId="21" fillId="0" borderId="0"/>
    <xf numFmtId="39" fontId="21" fillId="0" borderId="0"/>
    <xf numFmtId="42" fontId="4" fillId="0" borderId="0" applyFont="0" applyFill="0" applyBorder="0" applyAlignment="0" applyProtection="0"/>
    <xf numFmtId="39" fontId="21" fillId="0" borderId="0"/>
    <xf numFmtId="39" fontId="21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21" fillId="0" borderId="0"/>
    <xf numFmtId="39" fontId="21" fillId="0" borderId="0"/>
    <xf numFmtId="171" fontId="20" fillId="0" borderId="0" applyFont="0" applyFill="0" applyBorder="0" applyAlignment="0" applyProtection="0"/>
    <xf numFmtId="39" fontId="21" fillId="0" borderId="0"/>
    <xf numFmtId="39" fontId="21" fillId="0" borderId="0"/>
    <xf numFmtId="172" fontId="20" fillId="0" borderId="0" applyFont="0" applyFill="0" applyBorder="0" applyAlignment="0" applyProtection="0"/>
    <xf numFmtId="0" fontId="22" fillId="0" borderId="0" applyProtection="0"/>
    <xf numFmtId="0" fontId="23" fillId="0" borderId="0" applyNumberFormat="0" applyFill="0" applyBorder="0" applyAlignment="0" applyProtection="0"/>
    <xf numFmtId="2" fontId="22" fillId="0" borderId="0" applyProtection="0"/>
    <xf numFmtId="0" fontId="25" fillId="0" borderId="10" applyNumberFormat="0" applyAlignment="0" applyProtection="0">
      <alignment horizontal="left" vertical="center"/>
    </xf>
    <xf numFmtId="0" fontId="25" fillId="0" borderId="6">
      <alignment horizontal="left" vertical="center"/>
    </xf>
    <xf numFmtId="0" fontId="26" fillId="0" borderId="0" applyProtection="0"/>
    <xf numFmtId="0" fontId="27" fillId="0" borderId="0" applyProtection="0"/>
    <xf numFmtId="40" fontId="29" fillId="0" borderId="0"/>
    <xf numFmtId="3" fontId="30" fillId="0" borderId="11">
      <alignment horizontal="center"/>
    </xf>
    <xf numFmtId="43" fontId="2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" fillId="0" borderId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8" fillId="0" borderId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0" fontId="16" fillId="0" borderId="0"/>
    <xf numFmtId="0" fontId="1" fillId="0" borderId="0"/>
    <xf numFmtId="17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" fontId="16" fillId="0" borderId="0" applyFont="0" applyFill="0" applyBorder="0" applyAlignment="0" applyProtection="0"/>
  </cellStyleXfs>
  <cellXfs count="139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Alignment="1">
      <alignment horizontal="justify" vertical="top"/>
    </xf>
    <xf numFmtId="38" fontId="8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37" fontId="10" fillId="0" borderId="0" xfId="11" applyNumberFormat="1" applyFont="1" applyAlignment="1">
      <alignment horizontal="center" vertical="top"/>
    </xf>
    <xf numFmtId="41" fontId="11" fillId="0" borderId="0" xfId="11" applyNumberFormat="1" applyFont="1" applyAlignment="1">
      <alignment horizontal="center" vertical="top"/>
    </xf>
    <xf numFmtId="41" fontId="11" fillId="0" borderId="3" xfId="11" applyNumberFormat="1" applyFont="1" applyBorder="1" applyAlignment="1">
      <alignment horizontal="center" vertical="top"/>
    </xf>
    <xf numFmtId="0" fontId="8" fillId="0" borderId="0" xfId="11" applyFont="1" applyAlignment="1">
      <alignment vertical="top"/>
    </xf>
    <xf numFmtId="169" fontId="8" fillId="0" borderId="0" xfId="11" applyNumberFormat="1" applyFont="1" applyAlignment="1">
      <alignment vertical="top"/>
    </xf>
    <xf numFmtId="169" fontId="8" fillId="0" borderId="0" xfId="11" applyNumberFormat="1" applyFont="1" applyAlignment="1">
      <alignment horizontal="center" vertical="top"/>
    </xf>
    <xf numFmtId="0" fontId="14" fillId="0" borderId="0" xfId="11" applyFont="1" applyAlignment="1">
      <alignment vertical="top"/>
    </xf>
    <xf numFmtId="0" fontId="10" fillId="0" borderId="0" xfId="11" applyFont="1" applyAlignment="1">
      <alignment horizontal="center" vertical="top"/>
    </xf>
    <xf numFmtId="37" fontId="8" fillId="0" borderId="0" xfId="12" applyNumberFormat="1" applyFont="1" applyAlignment="1">
      <alignment vertical="top"/>
    </xf>
    <xf numFmtId="41" fontId="8" fillId="0" borderId="0" xfId="11" applyNumberFormat="1" applyFont="1" applyAlignment="1">
      <alignment horizontal="right" vertical="top"/>
    </xf>
    <xf numFmtId="41" fontId="8" fillId="0" borderId="7" xfId="11" applyNumberFormat="1" applyFont="1" applyBorder="1" applyAlignment="1">
      <alignment horizontal="right" vertical="top"/>
    </xf>
    <xf numFmtId="0" fontId="8" fillId="0" borderId="0" xfId="11" applyFont="1" applyAlignment="1">
      <alignment horizontal="left" vertical="top"/>
    </xf>
    <xf numFmtId="41" fontId="8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3" fillId="0" borderId="0" xfId="0" applyFont="1" applyAlignment="1">
      <alignment horizontal="justify" vertical="top"/>
    </xf>
    <xf numFmtId="41" fontId="8" fillId="0" borderId="7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justify" vertical="top"/>
    </xf>
    <xf numFmtId="37" fontId="8" fillId="0" borderId="0" xfId="11" applyNumberFormat="1" applyFont="1" applyAlignment="1">
      <alignment vertical="top"/>
    </xf>
    <xf numFmtId="37" fontId="8" fillId="0" borderId="0" xfId="11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1" fontId="11" fillId="0" borderId="3" xfId="0" applyNumberFormat="1" applyFont="1" applyBorder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41" fontId="11" fillId="0" borderId="8" xfId="0" applyNumberFormat="1" applyFont="1" applyBorder="1" applyAlignment="1">
      <alignment horizontal="center" vertical="top"/>
    </xf>
    <xf numFmtId="37" fontId="8" fillId="0" borderId="0" xfId="0" applyNumberFormat="1" applyFont="1" applyAlignment="1">
      <alignment horizontal="centerContinuous" vertical="top"/>
    </xf>
    <xf numFmtId="38" fontId="8" fillId="0" borderId="0" xfId="0" applyNumberFormat="1" applyFont="1" applyAlignment="1">
      <alignment vertical="top"/>
    </xf>
    <xf numFmtId="38" fontId="8" fillId="0" borderId="0" xfId="0" quotePrefix="1" applyNumberFormat="1" applyFont="1" applyAlignment="1">
      <alignment horizontal="center" vertical="top"/>
    </xf>
    <xf numFmtId="37" fontId="8" fillId="0" borderId="0" xfId="0" quotePrefix="1" applyNumberFormat="1" applyFont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37" fontId="14" fillId="0" borderId="0" xfId="0" quotePrefix="1" applyNumberFormat="1" applyFont="1" applyAlignment="1">
      <alignment horizontal="left" vertical="top"/>
    </xf>
    <xf numFmtId="37" fontId="9" fillId="0" borderId="0" xfId="0" applyNumberFormat="1" applyFont="1" applyAlignment="1">
      <alignment horizontal="centerContinuous" vertical="top"/>
    </xf>
    <xf numFmtId="37" fontId="9" fillId="0" borderId="0" xfId="0" quotePrefix="1" applyNumberFormat="1" applyFont="1" applyAlignment="1">
      <alignment horizontal="centerContinuous" vertical="top"/>
    </xf>
    <xf numFmtId="37" fontId="15" fillId="0" borderId="3" xfId="11" applyNumberFormat="1" applyFont="1" applyBorder="1" applyAlignment="1">
      <alignment horizontal="center" vertical="top"/>
    </xf>
    <xf numFmtId="37" fontId="14" fillId="0" borderId="3" xfId="11" applyNumberFormat="1" applyFont="1" applyBorder="1" applyAlignment="1">
      <alignment horizontal="center" vertical="top"/>
    </xf>
    <xf numFmtId="37" fontId="14" fillId="0" borderId="0" xfId="11" applyNumberFormat="1" applyFont="1" applyAlignment="1">
      <alignment horizontal="center" vertical="top"/>
    </xf>
    <xf numFmtId="37" fontId="13" fillId="0" borderId="0" xfId="11" applyNumberFormat="1" applyFont="1" applyAlignment="1">
      <alignment horizontal="center" vertical="top"/>
    </xf>
    <xf numFmtId="0" fontId="13" fillId="0" borderId="0" xfId="11" applyFont="1" applyAlignment="1">
      <alignment horizontal="center" vertical="top"/>
    </xf>
    <xf numFmtId="0" fontId="13" fillId="0" borderId="0" xfId="11" applyFont="1" applyAlignment="1">
      <alignment horizontal="right" vertical="top"/>
    </xf>
    <xf numFmtId="37" fontId="14" fillId="0" borderId="0" xfId="11" applyNumberFormat="1" applyFont="1" applyAlignment="1">
      <alignment vertical="top"/>
    </xf>
    <xf numFmtId="37" fontId="9" fillId="0" borderId="0" xfId="11" applyNumberFormat="1" applyFont="1" applyAlignment="1">
      <alignment vertical="top"/>
    </xf>
    <xf numFmtId="41" fontId="11" fillId="0" borderId="4" xfId="11" applyNumberFormat="1" applyFont="1" applyBorder="1" applyAlignment="1">
      <alignment horizontal="center" vertical="top"/>
    </xf>
    <xf numFmtId="41" fontId="11" fillId="0" borderId="5" xfId="11" applyNumberFormat="1" applyFont="1" applyBorder="1" applyAlignment="1">
      <alignment horizontal="center" vertical="top"/>
    </xf>
    <xf numFmtId="41" fontId="8" fillId="0" borderId="0" xfId="11" applyNumberFormat="1" applyFont="1" applyAlignment="1">
      <alignment horizontal="center" vertical="top"/>
    </xf>
    <xf numFmtId="41" fontId="11" fillId="0" borderId="6" xfId="11" applyNumberFormat="1" applyFont="1" applyBorder="1" applyAlignment="1">
      <alignment horizontal="center" vertical="top"/>
    </xf>
    <xf numFmtId="37" fontId="14" fillId="0" borderId="0" xfId="11" applyNumberFormat="1" applyFont="1" applyAlignment="1">
      <alignment horizontal="left" vertical="top"/>
    </xf>
    <xf numFmtId="41" fontId="11" fillId="0" borderId="0" xfId="11" applyNumberFormat="1" applyFont="1" applyAlignment="1">
      <alignment horizontal="right" vertical="top"/>
    </xf>
    <xf numFmtId="168" fontId="11" fillId="0" borderId="8" xfId="11" applyNumberFormat="1" applyFont="1" applyBorder="1" applyAlignment="1">
      <alignment horizontal="right" vertical="top"/>
    </xf>
    <xf numFmtId="168" fontId="11" fillId="0" borderId="0" xfId="11" applyNumberFormat="1" applyFont="1" applyAlignment="1">
      <alignment horizontal="right" vertical="top"/>
    </xf>
    <xf numFmtId="37" fontId="9" fillId="0" borderId="0" xfId="11" applyNumberFormat="1" applyFont="1" applyAlignment="1">
      <alignment horizontal="right" vertical="top"/>
    </xf>
    <xf numFmtId="41" fontId="11" fillId="0" borderId="7" xfId="11" applyNumberFormat="1" applyFont="1" applyBorder="1" applyAlignment="1">
      <alignment horizontal="right" vertical="top"/>
    </xf>
    <xf numFmtId="41" fontId="11" fillId="0" borderId="0" xfId="0" applyNumberFormat="1" applyFont="1" applyAlignment="1">
      <alignment horizontal="center" vertical="top"/>
    </xf>
    <xf numFmtId="43" fontId="8" fillId="0" borderId="0" xfId="11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7" fontId="8" fillId="0" borderId="0" xfId="0" quotePrefix="1" applyNumberFormat="1" applyFont="1" applyAlignment="1">
      <alignment horizontal="left" vertical="top"/>
    </xf>
    <xf numFmtId="37" fontId="11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vertical="top"/>
    </xf>
    <xf numFmtId="41" fontId="11" fillId="0" borderId="3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1" fontId="11" fillId="0" borderId="8" xfId="0" applyNumberFormat="1" applyFont="1" applyBorder="1" applyAlignment="1">
      <alignment horizontal="right" vertical="top"/>
    </xf>
    <xf numFmtId="41" fontId="11" fillId="0" borderId="7" xfId="0" applyNumberFormat="1" applyFont="1" applyBorder="1" applyAlignment="1">
      <alignment horizontal="center" vertical="top"/>
    </xf>
    <xf numFmtId="37" fontId="9" fillId="0" borderId="0" xfId="0" applyNumberFormat="1" applyFont="1" applyAlignment="1">
      <alignment vertical="top"/>
    </xf>
    <xf numFmtId="41" fontId="8" fillId="0" borderId="6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41" fontId="11" fillId="4" borderId="0" xfId="11" applyNumberFormat="1" applyFont="1" applyFill="1" applyAlignment="1">
      <alignment horizontal="center" vertical="top"/>
    </xf>
    <xf numFmtId="41" fontId="11" fillId="4" borderId="6" xfId="11" applyNumberFormat="1" applyFont="1" applyFill="1" applyBorder="1" applyAlignment="1">
      <alignment horizontal="center" vertical="top"/>
    </xf>
    <xf numFmtId="41" fontId="11" fillId="4" borderId="3" xfId="11" applyNumberFormat="1" applyFont="1" applyFill="1" applyBorder="1" applyAlignment="1">
      <alignment horizontal="center" vertical="top"/>
    </xf>
    <xf numFmtId="169" fontId="8" fillId="0" borderId="6" xfId="0" applyNumberFormat="1" applyFont="1" applyBorder="1" applyAlignment="1">
      <alignment horizontal="center" vertical="top"/>
    </xf>
    <xf numFmtId="40" fontId="8" fillId="0" borderId="0" xfId="0" applyNumberFormat="1" applyFont="1" applyAlignment="1">
      <alignment vertical="top"/>
    </xf>
    <xf numFmtId="37" fontId="8" fillId="0" borderId="0" xfId="11" applyNumberFormat="1" applyFont="1" applyAlignment="1">
      <alignment horizontal="right" vertical="top"/>
    </xf>
    <xf numFmtId="0" fontId="14" fillId="0" borderId="0" xfId="0" quotePrefix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0" fillId="0" borderId="0" xfId="0" applyAlignment="1">
      <alignment vertical="top"/>
    </xf>
    <xf numFmtId="41" fontId="8" fillId="0" borderId="4" xfId="0" applyNumberFormat="1" applyFont="1" applyBorder="1" applyAlignment="1">
      <alignment horizontal="right" vertical="top"/>
    </xf>
    <xf numFmtId="41" fontId="8" fillId="0" borderId="5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right" vertical="top"/>
    </xf>
    <xf numFmtId="37" fontId="8" fillId="0" borderId="0" xfId="11" applyNumberFormat="1" applyFont="1" applyAlignment="1">
      <alignment horizontal="left" vertical="top" indent="1"/>
    </xf>
    <xf numFmtId="37" fontId="14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right" vertical="top"/>
    </xf>
    <xf numFmtId="1" fontId="13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left" vertical="top"/>
    </xf>
    <xf numFmtId="41" fontId="8" fillId="0" borderId="0" xfId="8" applyNumberFormat="1" applyFont="1" applyAlignment="1">
      <alignment horizontal="right" vertical="top"/>
    </xf>
    <xf numFmtId="41" fontId="10" fillId="0" borderId="0" xfId="0" applyNumberFormat="1" applyFont="1" applyAlignment="1">
      <alignment horizontal="center" vertical="top"/>
    </xf>
    <xf numFmtId="41" fontId="8" fillId="0" borderId="0" xfId="8" applyNumberFormat="1" applyFont="1" applyAlignment="1">
      <alignment horizontal="center" vertical="top"/>
    </xf>
    <xf numFmtId="41" fontId="8" fillId="0" borderId="0" xfId="8" quotePrefix="1" applyNumberFormat="1" applyFont="1" applyAlignment="1">
      <alignment horizontal="right" vertical="top"/>
    </xf>
    <xf numFmtId="41" fontId="8" fillId="0" borderId="3" xfId="8" applyNumberFormat="1" applyFont="1" applyBorder="1" applyAlignment="1">
      <alignment horizontal="right" vertical="top"/>
    </xf>
    <xf numFmtId="41" fontId="8" fillId="0" borderId="3" xfId="8" quotePrefix="1" applyNumberFormat="1" applyFont="1" applyBorder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41" fontId="8" fillId="0" borderId="8" xfId="14" applyNumberFormat="1" applyFont="1" applyFill="1" applyBorder="1" applyAlignment="1">
      <alignment horizontal="right" vertical="top"/>
    </xf>
    <xf numFmtId="41" fontId="8" fillId="0" borderId="8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right" vertical="top"/>
    </xf>
    <xf numFmtId="41" fontId="11" fillId="0" borderId="6" xfId="14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41" fontId="8" fillId="0" borderId="8" xfId="8" quotePrefix="1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 vertical="top"/>
    </xf>
    <xf numFmtId="41" fontId="11" fillId="0" borderId="3" xfId="14" applyNumberFormat="1" applyFont="1" applyFill="1" applyBorder="1" applyAlignment="1">
      <alignment horizontal="right" vertical="top"/>
    </xf>
    <xf numFmtId="39" fontId="8" fillId="0" borderId="0" xfId="0" applyNumberFormat="1" applyFont="1" applyAlignment="1">
      <alignment vertical="top"/>
    </xf>
    <xf numFmtId="170" fontId="9" fillId="0" borderId="0" xfId="0" applyNumberFormat="1" applyFont="1" applyAlignment="1">
      <alignment vertical="top"/>
    </xf>
    <xf numFmtId="37" fontId="8" fillId="0" borderId="9" xfId="0" applyNumberFormat="1" applyFont="1" applyBorder="1" applyAlignment="1">
      <alignment vertical="top"/>
    </xf>
    <xf numFmtId="37" fontId="11" fillId="0" borderId="0" xfId="0" applyNumberFormat="1" applyFont="1" applyAlignment="1">
      <alignment horizontal="centerContinuous" vertical="top"/>
    </xf>
    <xf numFmtId="37" fontId="11" fillId="0" borderId="0" xfId="0" quotePrefix="1" applyNumberFormat="1" applyFont="1" applyAlignment="1">
      <alignment horizontal="centerContinuous" vertical="top"/>
    </xf>
    <xf numFmtId="37" fontId="14" fillId="0" borderId="0" xfId="11" quotePrefix="1" applyNumberFormat="1" applyFont="1" applyAlignment="1">
      <alignment horizontal="left" vertical="top"/>
    </xf>
    <xf numFmtId="37" fontId="11" fillId="0" borderId="0" xfId="11" applyNumberFormat="1" applyFont="1" applyAlignment="1">
      <alignment horizontal="right" vertical="top"/>
    </xf>
    <xf numFmtId="37" fontId="11" fillId="0" borderId="0" xfId="11" applyNumberFormat="1" applyFont="1" applyAlignment="1">
      <alignment vertical="top"/>
    </xf>
    <xf numFmtId="41" fontId="0" fillId="0" borderId="0" xfId="0" applyNumberFormat="1" applyAlignment="1">
      <alignment vertical="top"/>
    </xf>
    <xf numFmtId="37" fontId="8" fillId="0" borderId="0" xfId="11" quotePrefix="1" applyNumberFormat="1" applyFont="1" applyAlignment="1">
      <alignment horizontal="left" vertical="top"/>
    </xf>
    <xf numFmtId="0" fontId="33" fillId="0" borderId="0" xfId="0" applyFont="1" applyAlignment="1">
      <alignment vertical="center"/>
    </xf>
    <xf numFmtId="3" fontId="8" fillId="0" borderId="0" xfId="0" applyNumberFormat="1" applyFont="1" applyAlignment="1">
      <alignment vertical="top"/>
    </xf>
    <xf numFmtId="41" fontId="11" fillId="0" borderId="3" xfId="11" applyNumberFormat="1" applyFont="1" applyBorder="1" applyAlignment="1">
      <alignment horizontal="right" vertical="top"/>
    </xf>
    <xf numFmtId="169" fontId="8" fillId="0" borderId="0" xfId="11" applyNumberFormat="1" applyFont="1" applyAlignment="1">
      <alignment horizontal="left" vertical="top"/>
    </xf>
    <xf numFmtId="0" fontId="8" fillId="0" borderId="0" xfId="11" applyFont="1" applyAlignment="1">
      <alignment horizontal="center" vertical="top"/>
    </xf>
    <xf numFmtId="41" fontId="11" fillId="0" borderId="0" xfId="13" applyNumberFormat="1" applyFont="1" applyFill="1" applyAlignment="1">
      <alignment horizontal="right" vertical="top"/>
    </xf>
    <xf numFmtId="0" fontId="14" fillId="0" borderId="0" xfId="11" applyFont="1" applyAlignment="1">
      <alignment horizontal="left" vertical="top"/>
    </xf>
    <xf numFmtId="169" fontId="8" fillId="0" borderId="0" xfId="11" quotePrefix="1" applyNumberFormat="1" applyFont="1" applyAlignment="1">
      <alignment horizontal="left" vertical="top"/>
    </xf>
    <xf numFmtId="41" fontId="11" fillId="0" borderId="6" xfId="11" applyNumberFormat="1" applyFont="1" applyBorder="1" applyAlignment="1">
      <alignment horizontal="right" vertical="top"/>
    </xf>
    <xf numFmtId="41" fontId="11" fillId="0" borderId="8" xfId="11" applyNumberFormat="1" applyFont="1" applyBorder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37" fontId="14" fillId="0" borderId="3" xfId="0" applyNumberFormat="1" applyFont="1" applyBorder="1" applyAlignment="1">
      <alignment horizontal="center" vertical="top"/>
    </xf>
    <xf numFmtId="38" fontId="8" fillId="0" borderId="0" xfId="11" quotePrefix="1" applyNumberFormat="1" applyFont="1" applyAlignment="1">
      <alignment horizontal="right" vertical="top"/>
    </xf>
    <xf numFmtId="169" fontId="8" fillId="0" borderId="6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4" fillId="0" borderId="0" xfId="0" quotePrefix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37" fontId="8" fillId="0" borderId="0" xfId="11" applyNumberFormat="1" applyFont="1" applyAlignment="1">
      <alignment horizontal="right" vertical="top"/>
    </xf>
  </cellXfs>
  <cellStyles count="123">
    <cellStyle name="??" xfId="58" xr:uid="{D5CF32DC-C0CC-412B-8233-15BE3C5B48EF}"/>
    <cellStyle name="?? - Style1" xfId="59" xr:uid="{DED831CB-1D82-4923-A576-EA386B263646}"/>
    <cellStyle name="?? [0] - Style2" xfId="60" xr:uid="{ABF4E034-6CA4-4330-A374-0D618D6869F9}"/>
    <cellStyle name="?? [0]_PERSONAL" xfId="61" xr:uid="{5A0AA66B-AA47-4736-AACB-CCB2947DD03B}"/>
    <cellStyle name="?????? - Style3" xfId="62" xr:uid="{2902DAA0-C306-47FC-AB7C-92C000A06AE0}"/>
    <cellStyle name="?????? - Style4" xfId="63" xr:uid="{5AB5D0D1-C58A-4E0B-9690-B5B67D7DB736}"/>
    <cellStyle name="??????????????????? [0]_PERSONAL" xfId="64" xr:uid="{49290AD2-A582-4544-9D67-A1CC142C2B81}"/>
    <cellStyle name="???????????????????_PERSONAL" xfId="65" xr:uid="{654D0B08-0813-4930-9999-2BC01F5FF011}"/>
    <cellStyle name="????_P - Style5" xfId="66" xr:uid="{5A04613D-9E7A-456A-BCD1-DC6BF7A938FF}"/>
    <cellStyle name="??_PER - Style6" xfId="67" xr:uid="{754791A3-2A56-4615-B328-588DF00136AD}"/>
    <cellStyle name="0,0_x000d__x000a_NA_x000d__x000a_" xfId="11" xr:uid="{00000000-0005-0000-0000-000000000000}"/>
    <cellStyle name="Comma" xfId="13" builtinId="3"/>
    <cellStyle name="Comma  - Style7" xfId="69" xr:uid="{AE2D36F2-B0AF-4BC2-BA0E-41467AB513B9}"/>
    <cellStyle name="Comma  - Style8" xfId="70" xr:uid="{2491D4A9-1463-4738-AA32-085475CEDB41}"/>
    <cellStyle name="Comma 10" xfId="101" xr:uid="{97F4B5B9-CAE6-47EA-9616-6EA16DED5659}"/>
    <cellStyle name="Comma 11" xfId="98" xr:uid="{563EBC3D-C5E9-4E73-A256-DB9CCBF23787}"/>
    <cellStyle name="Comma 12" xfId="122" xr:uid="{5495DAF4-A2CE-4BD6-AE4E-A8A47FB74718}"/>
    <cellStyle name="Comma 2" xfId="14" xr:uid="{00000000-0005-0000-0000-000002000000}"/>
    <cellStyle name="Comma 2 2" xfId="22" xr:uid="{9939C91B-153F-45C5-892F-23AF7359EDBF}"/>
    <cellStyle name="Comma 2 2 2" xfId="99" xr:uid="{74264128-D213-4129-AEEC-F4FD0422D276}"/>
    <cellStyle name="Comma 2 2 3" xfId="111" xr:uid="{48B45330-611C-422E-98C0-F998E917B459}"/>
    <cellStyle name="Comma 2 3" xfId="89" xr:uid="{3B4E8E2A-8432-4F36-85AA-9AE9B6240F22}"/>
    <cellStyle name="Comma 2 3 2" xfId="115" xr:uid="{50C51F2C-54D1-4EF0-A83D-8B7721F49C03}"/>
    <cellStyle name="Comma 2 3 3" xfId="106" xr:uid="{B9E5E9CE-0287-4EAE-AC15-93D3C466B4EC}"/>
    <cellStyle name="Comma 2 4" xfId="112" xr:uid="{676FD20A-134C-49DD-BA94-88FA1C37C4C3}"/>
    <cellStyle name="Comma 2 4 2" xfId="117" xr:uid="{6210AFB8-F369-435D-A439-2296262155A5}"/>
    <cellStyle name="Comma 2 5" xfId="114" xr:uid="{73031B6F-9406-4AA9-ADC8-8A566866823B}"/>
    <cellStyle name="Comma 2 6" xfId="105" xr:uid="{965F3125-A872-46D2-91E2-5D97954F9E5A}"/>
    <cellStyle name="Comma 3" xfId="19" xr:uid="{2FECEC28-B60C-4AF1-8E73-5AA8945B67F8}"/>
    <cellStyle name="Comma 3 2" xfId="15" xr:uid="{235D9C47-2D25-4F43-A556-6929E3F60EAD}"/>
    <cellStyle name="Comma 3 3" xfId="104" xr:uid="{0C468C85-36FB-46ED-BE51-AB23C719270F}"/>
    <cellStyle name="Comma 4" xfId="17" xr:uid="{B61B9695-8FC6-44B1-99F2-241671B3BF6D}"/>
    <cellStyle name="Comma 4 2" xfId="88" xr:uid="{0E38DC5F-D5B3-49C6-8BCA-BD2E47ACE898}"/>
    <cellStyle name="Comma 4 3" xfId="108" xr:uid="{D78FA3C5-01AF-4BD3-A7F3-08690ABC09D6}"/>
    <cellStyle name="Comma 5" xfId="68" xr:uid="{AB7490E5-EF61-4B38-A64B-97DEB46BAD70}"/>
    <cellStyle name="Comma 5 2" xfId="97" xr:uid="{9B22E354-F030-4C73-B558-8F29F5E52204}"/>
    <cellStyle name="Comma 5 3" xfId="119" xr:uid="{ED60D72C-ACF1-47C0-9E57-8B3466AB157D}"/>
    <cellStyle name="Comma 6" xfId="94" xr:uid="{9CBD16D6-4F46-4DAF-B479-BB13E522083E}"/>
    <cellStyle name="Comma 7" xfId="93" xr:uid="{CF4624B2-E4BD-4BA8-868D-9E8D06AB1B4C}"/>
    <cellStyle name="Comma 8" xfId="95" xr:uid="{2D695BE7-A1D0-487D-B1A5-586B96E069F8}"/>
    <cellStyle name="Comma 9" xfId="102" xr:uid="{AA6CBC2E-0AEC-4365-8E3B-181796E9AE07}"/>
    <cellStyle name="comma zerodec" xfId="1" xr:uid="{00000000-0005-0000-0000-000003000000}"/>
    <cellStyle name="Currency 2" xfId="71" xr:uid="{404865FC-C2C3-4456-A24B-4C549777CD83}"/>
    <cellStyle name="Currency1" xfId="2" xr:uid="{00000000-0005-0000-0000-000004000000}"/>
    <cellStyle name="Date" xfId="72" xr:uid="{7BEA240B-8D4D-437C-8A23-BD4494F90544}"/>
    <cellStyle name="Dollar (zero dec)" xfId="3" xr:uid="{00000000-0005-0000-0000-000005000000}"/>
    <cellStyle name="E&amp;Y House" xfId="73" xr:uid="{A4A59109-04F6-43C0-B5DD-8F4D06B753C5}"/>
    <cellStyle name="Fixed" xfId="74" xr:uid="{945A0DFC-1184-4077-9D6B-B2BB785ACAAD}"/>
    <cellStyle name="Grey" xfId="4" xr:uid="{00000000-0005-0000-0000-000006000000}"/>
    <cellStyle name="Header1" xfId="75" xr:uid="{1B9A17E1-6DAB-4769-993F-70B970B4F328}"/>
    <cellStyle name="Header2" xfId="76" xr:uid="{DC9A2FAF-D52A-4158-B27B-8B8E9041CB50}"/>
    <cellStyle name="HEADING1" xfId="77" xr:uid="{774676F9-DE88-4E0D-85D0-0E444677A0DB}"/>
    <cellStyle name="HEADING2" xfId="78" xr:uid="{D96A8DA4-97CA-4D45-AE37-F4440FB456BB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31" xr:uid="{0D3CF8C5-103C-4A71-8FEE-2658D99E21C1}"/>
    <cellStyle name="Normal 10 2" xfId="25" xr:uid="{D09C6A25-EC2D-4635-BA47-7DE70C79A318}"/>
    <cellStyle name="Normal 11" xfId="32" xr:uid="{EB76E221-C3F3-420A-A023-1319216FF9E0}"/>
    <cellStyle name="Normal 12" xfId="33" xr:uid="{2F259195-3D1D-4563-8A69-3230C11BFFF3}"/>
    <cellStyle name="Normal 13" xfId="34" xr:uid="{DC68F148-4730-423A-97E8-264EF39F7A36}"/>
    <cellStyle name="Normal 14" xfId="35" xr:uid="{B8F3B37C-DF91-46D1-B516-3A2BD7C6DEB7}"/>
    <cellStyle name="Normal 15" xfId="36" xr:uid="{00CBF5A2-B8E3-45AB-8A20-59BFBF682D27}"/>
    <cellStyle name="Normal 16" xfId="37" xr:uid="{39598C96-9543-4BE5-BE16-DFF849D6EDCD}"/>
    <cellStyle name="Normal 17" xfId="38" xr:uid="{F67EEC46-7F0B-4383-80E6-921ECDBAC56A}"/>
    <cellStyle name="Normal 18" xfId="39" xr:uid="{B78C3BA2-BC11-4AD4-8D40-2D7D907C0B35}"/>
    <cellStyle name="Normal 19" xfId="40" xr:uid="{0079D73C-62B4-40E7-A08E-1451F741AC9C}"/>
    <cellStyle name="Normal 2" xfId="21" xr:uid="{B822DE1C-96C6-40A5-B771-47C1A4C7C3E2}"/>
    <cellStyle name="Normal 2 2" xfId="85" xr:uid="{F26A057F-CED8-4ACE-93A0-363296372539}"/>
    <cellStyle name="Normal 2 2 2" xfId="113" xr:uid="{0691F123-51CF-4831-9773-E297ECB94BEC}"/>
    <cellStyle name="Normal 2 2 3" xfId="103" xr:uid="{D4317116-0FCC-4B34-86F9-FF36B4438326}"/>
    <cellStyle name="Normal 2 26" xfId="26" xr:uid="{800085E3-B936-4082-9883-6B93FA2F575B}"/>
    <cellStyle name="Normal 2 3" xfId="86" xr:uid="{DC39D999-416C-4E3F-B61C-93F4393C4025}"/>
    <cellStyle name="Normal 2 3 2" xfId="92" xr:uid="{A600FB7C-9E41-47CA-BF14-CECE69215883}"/>
    <cellStyle name="Normal 2 3 3" xfId="121" xr:uid="{7791FB6B-C04F-4BF8-99ED-73768AED6BC8}"/>
    <cellStyle name="Normal 2 4" xfId="107" xr:uid="{E4E9825B-DA3E-4AE4-8ED3-96FC2A60CDE9}"/>
    <cellStyle name="Normal 20" xfId="41" xr:uid="{EE9FCDBB-B835-4CEE-9C70-BDAA77F9143C}"/>
    <cellStyle name="Normal 21" xfId="42" xr:uid="{05D3923D-6B66-4DE2-9A80-5A35471FC94D}"/>
    <cellStyle name="Normal 22" xfId="43" xr:uid="{26542985-DFF7-4C3F-B652-7CF7E2592D83}"/>
    <cellStyle name="Normal 23" xfId="44" xr:uid="{F14768D3-F7E4-4017-9A38-AAB8A602BB12}"/>
    <cellStyle name="Normal 24" xfId="45" xr:uid="{6D8F2D4A-5733-4A68-AA1A-4906DDF80916}"/>
    <cellStyle name="Normal 25" xfId="46" xr:uid="{2DE7AB06-59F5-4E95-8662-1801274783D8}"/>
    <cellStyle name="Normal 26" xfId="47" xr:uid="{CCA744CA-94AD-4A32-894B-6FA6761118BA}"/>
    <cellStyle name="Normal 27" xfId="48" xr:uid="{9982EB03-9E09-4475-875D-CD667C7C2D53}"/>
    <cellStyle name="Normal 28" xfId="49" xr:uid="{AA8568E8-700C-44CC-B678-C5090C29008B}"/>
    <cellStyle name="Normal 29" xfId="50" xr:uid="{BDE1606A-0135-4A78-BB9D-7FB87FC3F4EE}"/>
    <cellStyle name="Normal 3" xfId="16" xr:uid="{292F8254-6868-42A9-ACB1-7762FA8FF166}"/>
    <cellStyle name="Normal 3 2" xfId="87" xr:uid="{5643E0D4-BDB2-4FE3-AAF8-DBBDF6286797}"/>
    <cellStyle name="Normal 3 2 2" xfId="120" xr:uid="{62A60478-8B76-4C6A-AEA3-948C5D425851}"/>
    <cellStyle name="Normal 3 3" xfId="109" xr:uid="{14349295-99F0-47DF-BA06-0599B79BA154}"/>
    <cellStyle name="Normal 30" xfId="51" xr:uid="{02004A43-A8C7-4249-891E-D82088780EC0}"/>
    <cellStyle name="Normal 31" xfId="52" xr:uid="{96CFEFDC-A326-4FED-8040-14FA306B229C}"/>
    <cellStyle name="Normal 32" xfId="53" xr:uid="{BA06E302-9EFD-4078-987D-56548329549D}"/>
    <cellStyle name="Normal 33" xfId="54" xr:uid="{CC5E1CCE-8CAF-4F47-A971-EA4D1D7D0DE1}"/>
    <cellStyle name="Normal 34" xfId="55" xr:uid="{26A4F27C-69C0-4064-B3F3-FA2C72756554}"/>
    <cellStyle name="Normal 35" xfId="56" xr:uid="{90A5CFF7-3E8B-4654-B0E6-F5A17F36F7FD}"/>
    <cellStyle name="Normal 36" xfId="57" xr:uid="{1B745864-182E-4F62-A2BF-1314AF0714F9}"/>
    <cellStyle name="Normal 37" xfId="96" xr:uid="{2715B794-024E-4B7C-A909-FDC4E3845C6A}"/>
    <cellStyle name="Normal 4" xfId="23" xr:uid="{705273E3-DB92-4B76-9F23-8F0FA5903B1D}"/>
    <cellStyle name="Normal 4 2" xfId="118" xr:uid="{C120A277-BA2E-41F5-A7B6-D728681BF213}"/>
    <cellStyle name="Normal 5" xfId="18" xr:uid="{BE313A70-5AA6-4BD0-91AF-3E22F8951BA1}"/>
    <cellStyle name="Normal 5 2" xfId="91" xr:uid="{AE52F12D-BF19-4765-BF2D-279528A871BD}"/>
    <cellStyle name="Normal 6" xfId="27" xr:uid="{370F3A09-EA02-4259-ACBD-51A2F9C1C66C}"/>
    <cellStyle name="Normal 6 2" xfId="90" xr:uid="{25BDBE7E-0F65-4AC1-837D-30B648A73344}"/>
    <cellStyle name="Normal 7" xfId="28" xr:uid="{2011C506-A3F3-4CB5-9100-8C7282697666}"/>
    <cellStyle name="Normal 7 2" xfId="100" xr:uid="{93AB6D2F-7CCF-412A-80D8-DB2460041542}"/>
    <cellStyle name="Normal 8" xfId="29" xr:uid="{4CCE7786-A2D4-4E79-A05B-235622802DC5}"/>
    <cellStyle name="Normal 9" xfId="30" xr:uid="{0B7CB6E5-F9DC-46C9-BAF0-2E0653A93325}"/>
    <cellStyle name="Normal_BS'000" xfId="8" xr:uid="{00000000-0005-0000-0000-00000B000000}"/>
    <cellStyle name="Normal_T117 BS&amp;PL-T Q2'2009" xfId="12" xr:uid="{00000000-0005-0000-0000-00000C000000}"/>
    <cellStyle name="Percent [2]" xfId="9" xr:uid="{00000000-0005-0000-0000-00000D000000}"/>
    <cellStyle name="Percent 2" xfId="24" xr:uid="{F158C7E0-0667-4BBA-9B1D-FE290964F7DC}"/>
    <cellStyle name="Percent 3" xfId="20" xr:uid="{66085F0C-17E1-4F6C-B756-C4B36AC4DA3B}"/>
    <cellStyle name="Quantity" xfId="10" xr:uid="{00000000-0005-0000-0000-00000E000000}"/>
    <cellStyle name="Times New Roman" xfId="79" xr:uid="{A2CF57EC-82C4-4297-AC9A-E1D6379EF578}"/>
    <cellStyle name="Total 2" xfId="80" xr:uid="{D67BF0FD-9779-4730-A83E-54A38F3088CB}"/>
    <cellStyle name="เครื่องหมายจุลภาค_Golden Land lead Q3'2002" xfId="81" xr:uid="{F2823885-4906-43FB-80A4-14C8AAD9D5AC}"/>
    <cellStyle name="เชื่อมโยงหลายมิติ" xfId="82" xr:uid="{995BAAE2-01F0-4F80-9DA7-95A188F3E86B}"/>
    <cellStyle name="ตามการเชื่อมโยงหลายมิติ" xfId="83" xr:uid="{1057CEF3-37AD-4FF0-9592-DDD9216A9BCD}"/>
    <cellStyle name="ปกติ 2" xfId="110" xr:uid="{00242B37-69E9-4098-8229-94DEAF9CCDF7}"/>
    <cellStyle name="ปกติ 2 2" xfId="116" xr:uid="{4EBD5BB3-B184-495E-9223-695D214E5B64}"/>
    <cellStyle name="ปกติ_K-ONE Lead+WP" xfId="84" xr:uid="{3B564D42-EEA0-43DF-94C7-45C0421116E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showGridLines="0" tabSelected="1" view="pageBreakPreview" zoomScaleNormal="90" zoomScaleSheetLayoutView="100" workbookViewId="0">
      <selection activeCell="A6" sqref="A6"/>
    </sheetView>
  </sheetViews>
  <sheetFormatPr defaultColWidth="10.88671875" defaultRowHeight="24" customHeight="1"/>
  <cols>
    <col min="1" max="1" width="49.5546875" style="27" customWidth="1"/>
    <col min="2" max="2" width="8.6640625" style="27" customWidth="1"/>
    <col min="3" max="3" width="1.88671875" style="27" customWidth="1"/>
    <col min="4" max="4" width="14.6640625" style="68" customWidth="1"/>
    <col min="5" max="5" width="1.88671875" style="27" customWidth="1"/>
    <col min="6" max="6" width="14.6640625" style="68" customWidth="1"/>
    <col min="7" max="7" width="1.88671875" style="27" customWidth="1"/>
    <col min="8" max="8" width="14.6640625" style="68" customWidth="1"/>
    <col min="9" max="9" width="1.88671875" style="27" customWidth="1"/>
    <col min="10" max="10" width="14.6640625" style="68" customWidth="1"/>
    <col min="11" max="11" width="0.88671875" style="27" customWidth="1"/>
    <col min="12" max="12" width="1.44140625" style="27" customWidth="1"/>
    <col min="13" max="16384" width="10.88671875" style="27"/>
  </cols>
  <sheetData>
    <row r="1" spans="1:10" ht="24" customHeight="1">
      <c r="A1" s="37" t="s">
        <v>0</v>
      </c>
      <c r="B1" s="32"/>
      <c r="C1" s="32"/>
      <c r="D1" s="38"/>
      <c r="E1" s="32"/>
      <c r="F1" s="38"/>
      <c r="G1" s="32"/>
      <c r="H1" s="38"/>
      <c r="I1" s="32"/>
      <c r="J1" s="38"/>
    </row>
    <row r="2" spans="1:10" ht="24" customHeight="1">
      <c r="A2" s="37" t="s">
        <v>145</v>
      </c>
      <c r="B2" s="32"/>
      <c r="C2" s="32"/>
      <c r="D2" s="38"/>
      <c r="E2" s="32"/>
      <c r="F2" s="38"/>
      <c r="G2" s="32"/>
      <c r="H2" s="39"/>
      <c r="I2" s="32"/>
      <c r="J2" s="39"/>
    </row>
    <row r="3" spans="1:10" ht="24" customHeight="1">
      <c r="A3" s="18" t="s">
        <v>169</v>
      </c>
      <c r="B3" s="32"/>
      <c r="C3" s="32"/>
      <c r="D3" s="38"/>
      <c r="E3" s="32"/>
      <c r="F3" s="38"/>
      <c r="G3" s="32"/>
      <c r="H3" s="39"/>
      <c r="I3" s="32"/>
      <c r="J3" s="39"/>
    </row>
    <row r="4" spans="1:10" ht="24" customHeight="1">
      <c r="A4" s="129" t="s">
        <v>36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ht="24" customHeight="1">
      <c r="D5" s="130" t="s">
        <v>1</v>
      </c>
      <c r="E5" s="130"/>
      <c r="F5" s="130"/>
      <c r="G5" s="85"/>
      <c r="H5" s="130" t="s">
        <v>35</v>
      </c>
      <c r="I5" s="130"/>
      <c r="J5" s="130"/>
    </row>
    <row r="6" spans="1:10" ht="24" customHeight="1">
      <c r="B6" s="86" t="s">
        <v>2</v>
      </c>
      <c r="D6" s="87" t="s">
        <v>170</v>
      </c>
      <c r="E6" s="88"/>
      <c r="F6" s="87" t="s">
        <v>171</v>
      </c>
      <c r="G6" s="89"/>
      <c r="H6" s="87" t="s">
        <v>170</v>
      </c>
      <c r="I6" s="88"/>
      <c r="J6" s="87" t="s">
        <v>171</v>
      </c>
    </row>
    <row r="7" spans="1:10" ht="24" customHeight="1">
      <c r="B7" s="86"/>
      <c r="D7" s="90" t="s">
        <v>24</v>
      </c>
      <c r="E7" s="88"/>
      <c r="F7" s="90" t="s">
        <v>33</v>
      </c>
      <c r="G7" s="89"/>
      <c r="H7" s="90" t="s">
        <v>24</v>
      </c>
      <c r="I7" s="88"/>
      <c r="J7" s="90" t="s">
        <v>33</v>
      </c>
    </row>
    <row r="8" spans="1:10" ht="24" customHeight="1">
      <c r="B8" s="86"/>
      <c r="D8" s="90" t="s">
        <v>25</v>
      </c>
      <c r="E8" s="88"/>
      <c r="F8" s="87"/>
      <c r="G8" s="89"/>
      <c r="H8" s="90" t="s">
        <v>25</v>
      </c>
      <c r="I8" s="88"/>
      <c r="J8" s="87"/>
    </row>
    <row r="9" spans="1:10" ht="24" customHeight="1">
      <c r="A9" s="85" t="s">
        <v>38</v>
      </c>
    </row>
    <row r="10" spans="1:10" ht="24" customHeight="1">
      <c r="A10" s="85" t="s">
        <v>3</v>
      </c>
      <c r="B10" s="91"/>
      <c r="C10" s="91"/>
      <c r="E10" s="91"/>
    </row>
    <row r="11" spans="1:10" ht="24" customHeight="1">
      <c r="A11" s="92" t="s">
        <v>39</v>
      </c>
      <c r="B11" s="91"/>
      <c r="C11" s="91"/>
      <c r="D11" s="93">
        <v>724143</v>
      </c>
      <c r="E11" s="94"/>
      <c r="F11" s="93">
        <v>607693</v>
      </c>
      <c r="G11" s="17"/>
      <c r="H11" s="93">
        <v>375177</v>
      </c>
      <c r="I11" s="17"/>
      <c r="J11" s="93">
        <v>242763</v>
      </c>
    </row>
    <row r="12" spans="1:10" ht="24" customHeight="1">
      <c r="A12" s="92" t="s">
        <v>154</v>
      </c>
      <c r="B12" s="91">
        <v>3</v>
      </c>
      <c r="C12" s="91"/>
      <c r="D12" s="93">
        <v>2298418</v>
      </c>
      <c r="E12" s="94"/>
      <c r="F12" s="93">
        <v>1626527</v>
      </c>
      <c r="G12" s="17"/>
      <c r="H12" s="93">
        <v>2249345</v>
      </c>
      <c r="I12" s="17"/>
      <c r="J12" s="93">
        <v>1577073</v>
      </c>
    </row>
    <row r="13" spans="1:10" ht="24" customHeight="1">
      <c r="A13" s="92" t="s">
        <v>97</v>
      </c>
      <c r="B13" s="91">
        <v>4</v>
      </c>
      <c r="C13" s="91"/>
      <c r="D13" s="93">
        <v>6911661</v>
      </c>
      <c r="E13" s="94"/>
      <c r="F13" s="17">
        <v>4780503</v>
      </c>
      <c r="G13" s="17"/>
      <c r="H13" s="93">
        <v>6835909</v>
      </c>
      <c r="I13" s="17"/>
      <c r="J13" s="30">
        <v>4713402</v>
      </c>
    </row>
    <row r="14" spans="1:10" ht="24" customHeight="1">
      <c r="A14" s="92" t="s">
        <v>113</v>
      </c>
      <c r="B14" s="91">
        <v>5</v>
      </c>
      <c r="C14" s="91"/>
      <c r="D14" s="95">
        <v>1942829</v>
      </c>
      <c r="E14" s="94"/>
      <c r="F14" s="17">
        <v>2194829</v>
      </c>
      <c r="G14" s="17"/>
      <c r="H14" s="93">
        <v>1892774</v>
      </c>
      <c r="I14" s="17"/>
      <c r="J14" s="30">
        <v>2194829</v>
      </c>
    </row>
    <row r="15" spans="1:10" ht="24" customHeight="1">
      <c r="A15" s="61" t="s">
        <v>130</v>
      </c>
      <c r="B15" s="91">
        <v>13</v>
      </c>
      <c r="C15" s="91"/>
      <c r="D15" s="93">
        <v>241286</v>
      </c>
      <c r="E15" s="94"/>
      <c r="F15" s="93">
        <v>17302</v>
      </c>
      <c r="G15" s="17"/>
      <c r="H15" s="93">
        <v>241286</v>
      </c>
      <c r="I15" s="17"/>
      <c r="J15" s="93">
        <v>17302</v>
      </c>
    </row>
    <row r="16" spans="1:10" ht="24" customHeight="1">
      <c r="A16" s="61" t="s">
        <v>40</v>
      </c>
      <c r="B16" s="91"/>
      <c r="C16" s="91"/>
      <c r="D16" s="93">
        <v>33794</v>
      </c>
      <c r="E16" s="94"/>
      <c r="F16" s="93">
        <f>34358-2</f>
        <v>34356</v>
      </c>
      <c r="G16" s="17"/>
      <c r="H16" s="93">
        <v>29552</v>
      </c>
      <c r="I16" s="17"/>
      <c r="J16" s="93">
        <f>31677-1</f>
        <v>31676</v>
      </c>
    </row>
    <row r="17" spans="1:10" ht="24" customHeight="1">
      <c r="A17" s="85" t="s">
        <v>22</v>
      </c>
      <c r="B17" s="91"/>
      <c r="C17" s="91"/>
      <c r="D17" s="69">
        <f>SUM(D11:D16)</f>
        <v>12152131</v>
      </c>
      <c r="E17" s="94"/>
      <c r="F17" s="69">
        <f>SUM(F11:F16)</f>
        <v>9261210</v>
      </c>
      <c r="G17" s="17"/>
      <c r="H17" s="69">
        <f>SUM(H11:H16)</f>
        <v>11624043</v>
      </c>
      <c r="I17" s="17"/>
      <c r="J17" s="69">
        <f>SUM(J11:J16)</f>
        <v>8777045</v>
      </c>
    </row>
    <row r="18" spans="1:10" ht="24" customHeight="1">
      <c r="A18" s="85" t="s">
        <v>13</v>
      </c>
      <c r="B18" s="91"/>
      <c r="C18" s="91"/>
      <c r="D18" s="17"/>
      <c r="E18" s="94"/>
      <c r="F18" s="17"/>
      <c r="G18" s="17"/>
      <c r="H18" s="30"/>
      <c r="I18" s="17"/>
      <c r="J18" s="30"/>
    </row>
    <row r="19" spans="1:10" ht="24" customHeight="1">
      <c r="A19" s="92" t="s">
        <v>114</v>
      </c>
      <c r="B19" s="91">
        <v>5</v>
      </c>
      <c r="C19" s="91"/>
      <c r="D19" s="93">
        <v>353878</v>
      </c>
      <c r="E19" s="94"/>
      <c r="F19" s="17">
        <v>351764</v>
      </c>
      <c r="G19" s="17"/>
      <c r="H19" s="93">
        <v>353878</v>
      </c>
      <c r="I19" s="17"/>
      <c r="J19" s="93">
        <v>351764</v>
      </c>
    </row>
    <row r="20" spans="1:10" ht="24" customHeight="1">
      <c r="A20" s="27" t="s">
        <v>70</v>
      </c>
      <c r="B20" s="91">
        <v>6</v>
      </c>
      <c r="C20" s="91"/>
      <c r="D20" s="93">
        <v>0</v>
      </c>
      <c r="E20" s="94"/>
      <c r="F20" s="17">
        <v>0</v>
      </c>
      <c r="G20" s="17"/>
      <c r="H20" s="17">
        <v>22500</v>
      </c>
      <c r="I20" s="17"/>
      <c r="J20" s="17">
        <v>22500</v>
      </c>
    </row>
    <row r="21" spans="1:10" ht="24" customHeight="1">
      <c r="A21" s="92" t="s">
        <v>144</v>
      </c>
      <c r="B21" s="91"/>
      <c r="C21" s="91"/>
      <c r="D21" s="93">
        <v>204121</v>
      </c>
      <c r="E21" s="94"/>
      <c r="F21" s="93">
        <v>204121</v>
      </c>
      <c r="G21" s="17"/>
      <c r="H21" s="93">
        <v>204121</v>
      </c>
      <c r="I21" s="17"/>
      <c r="J21" s="93">
        <v>204121</v>
      </c>
    </row>
    <row r="22" spans="1:10" ht="24" customHeight="1">
      <c r="A22" s="92" t="s">
        <v>98</v>
      </c>
      <c r="B22" s="91">
        <v>7</v>
      </c>
      <c r="C22" s="91"/>
      <c r="D22" s="93">
        <v>4738871</v>
      </c>
      <c r="E22" s="94"/>
      <c r="F22" s="96">
        <v>4720062</v>
      </c>
      <c r="G22" s="17"/>
      <c r="H22" s="93">
        <v>4564631</v>
      </c>
      <c r="I22" s="17"/>
      <c r="J22" s="93">
        <v>4539475</v>
      </c>
    </row>
    <row r="23" spans="1:10" ht="24" customHeight="1">
      <c r="A23" s="92" t="s">
        <v>155</v>
      </c>
      <c r="B23" s="91"/>
      <c r="C23" s="91"/>
      <c r="D23" s="93">
        <v>11639</v>
      </c>
      <c r="E23" s="94"/>
      <c r="F23" s="96">
        <v>9714</v>
      </c>
      <c r="G23" s="17"/>
      <c r="H23" s="93">
        <v>11639</v>
      </c>
      <c r="I23" s="17"/>
      <c r="J23" s="93">
        <v>9714</v>
      </c>
    </row>
    <row r="24" spans="1:10" ht="24" customHeight="1">
      <c r="A24" s="92" t="s">
        <v>103</v>
      </c>
      <c r="B24" s="91"/>
      <c r="C24" s="91"/>
      <c r="D24" s="93">
        <v>22428</v>
      </c>
      <c r="E24" s="94"/>
      <c r="F24" s="96">
        <v>23525</v>
      </c>
      <c r="G24" s="17"/>
      <c r="H24" s="93">
        <v>22422</v>
      </c>
      <c r="I24" s="17"/>
      <c r="J24" s="93">
        <v>23518</v>
      </c>
    </row>
    <row r="25" spans="1:10" ht="24" customHeight="1">
      <c r="A25" s="92" t="s">
        <v>99</v>
      </c>
      <c r="B25" s="91"/>
      <c r="C25" s="91"/>
      <c r="D25" s="93">
        <v>10017</v>
      </c>
      <c r="E25" s="94"/>
      <c r="F25" s="96">
        <v>28265</v>
      </c>
      <c r="G25" s="17"/>
      <c r="H25" s="93">
        <v>0</v>
      </c>
      <c r="I25" s="17"/>
      <c r="J25" s="93">
        <v>17914</v>
      </c>
    </row>
    <row r="26" spans="1:10" ht="24" customHeight="1">
      <c r="A26" s="92" t="s">
        <v>42</v>
      </c>
      <c r="B26" s="91"/>
      <c r="C26" s="91"/>
      <c r="D26" s="97">
        <v>4360</v>
      </c>
      <c r="E26" s="94"/>
      <c r="F26" s="98">
        <v>4099</v>
      </c>
      <c r="G26" s="17"/>
      <c r="H26" s="97">
        <v>3817</v>
      </c>
      <c r="I26" s="17"/>
      <c r="J26" s="97">
        <v>3556</v>
      </c>
    </row>
    <row r="27" spans="1:10" ht="24" customHeight="1">
      <c r="A27" s="85" t="s">
        <v>21</v>
      </c>
      <c r="B27" s="91"/>
      <c r="C27" s="91"/>
      <c r="D27" s="99">
        <f>SUM(D19:D26)</f>
        <v>5345314</v>
      </c>
      <c r="E27" s="94"/>
      <c r="F27" s="99">
        <f>SUM(F19:F26)</f>
        <v>5341550</v>
      </c>
      <c r="G27" s="17"/>
      <c r="H27" s="99">
        <f>SUM(H19:H26)</f>
        <v>5183008</v>
      </c>
      <c r="I27" s="17"/>
      <c r="J27" s="99">
        <f>SUM(J19:J26)</f>
        <v>5172562</v>
      </c>
    </row>
    <row r="28" spans="1:10" ht="24" customHeight="1" thickBot="1">
      <c r="A28" s="85" t="s">
        <v>4</v>
      </c>
      <c r="D28" s="100">
        <f>SUM(D17+D27)</f>
        <v>17497445</v>
      </c>
      <c r="E28" s="22"/>
      <c r="F28" s="101">
        <f>SUM(F17+F27)</f>
        <v>14602760</v>
      </c>
      <c r="G28" s="17"/>
      <c r="H28" s="101">
        <f>SUM(H17+H27)</f>
        <v>16807051</v>
      </c>
      <c r="I28" s="17"/>
      <c r="J28" s="101">
        <f>SUM(J17+J27)</f>
        <v>13949607</v>
      </c>
    </row>
    <row r="29" spans="1:10" ht="24" customHeight="1" thickTop="1">
      <c r="D29" s="102"/>
      <c r="F29" s="102"/>
      <c r="G29" s="22"/>
      <c r="H29" s="102"/>
      <c r="I29" s="22"/>
      <c r="J29" s="102"/>
    </row>
    <row r="30" spans="1:10" ht="24" customHeight="1">
      <c r="A30" s="27" t="s">
        <v>140</v>
      </c>
    </row>
    <row r="31" spans="1:10" ht="24" customHeight="1">
      <c r="A31" s="37" t="s">
        <v>0</v>
      </c>
      <c r="B31" s="32"/>
      <c r="C31" s="32"/>
      <c r="D31" s="38"/>
      <c r="E31" s="32"/>
      <c r="F31" s="38"/>
      <c r="G31" s="32"/>
      <c r="H31" s="38"/>
      <c r="I31" s="32"/>
      <c r="J31" s="38"/>
    </row>
    <row r="32" spans="1:10" ht="24" customHeight="1">
      <c r="A32" s="37" t="s">
        <v>146</v>
      </c>
      <c r="B32" s="32"/>
      <c r="C32" s="32"/>
      <c r="D32" s="38"/>
      <c r="E32" s="32"/>
      <c r="F32" s="38"/>
      <c r="G32" s="32"/>
      <c r="H32" s="39"/>
      <c r="I32" s="32"/>
      <c r="J32" s="39"/>
    </row>
    <row r="33" spans="1:10" ht="24" customHeight="1">
      <c r="A33" s="18" t="s">
        <v>169</v>
      </c>
      <c r="B33" s="32"/>
      <c r="C33" s="32"/>
      <c r="D33" s="38"/>
      <c r="E33" s="32"/>
      <c r="F33" s="38"/>
      <c r="G33" s="32"/>
      <c r="H33" s="39"/>
      <c r="I33" s="32"/>
      <c r="J33" s="39"/>
    </row>
    <row r="34" spans="1:10" ht="24" customHeight="1">
      <c r="A34" s="129" t="s">
        <v>36</v>
      </c>
      <c r="B34" s="129"/>
      <c r="C34" s="129"/>
      <c r="D34" s="129"/>
      <c r="E34" s="129"/>
      <c r="F34" s="129"/>
      <c r="G34" s="129"/>
      <c r="H34" s="129"/>
      <c r="I34" s="129"/>
      <c r="J34" s="129"/>
    </row>
    <row r="35" spans="1:10" ht="24" customHeight="1">
      <c r="D35" s="130" t="s">
        <v>1</v>
      </c>
      <c r="E35" s="130"/>
      <c r="F35" s="130"/>
      <c r="G35" s="85"/>
      <c r="H35" s="130" t="s">
        <v>35</v>
      </c>
      <c r="I35" s="130"/>
      <c r="J35" s="130"/>
    </row>
    <row r="36" spans="1:10" ht="24" customHeight="1">
      <c r="B36" s="86" t="s">
        <v>2</v>
      </c>
      <c r="C36" s="86"/>
      <c r="D36" s="87" t="s">
        <v>170</v>
      </c>
      <c r="E36" s="88"/>
      <c r="F36" s="87" t="s">
        <v>171</v>
      </c>
      <c r="G36" s="89"/>
      <c r="H36" s="87" t="s">
        <v>170</v>
      </c>
      <c r="I36" s="88"/>
      <c r="J36" s="87" t="s">
        <v>171</v>
      </c>
    </row>
    <row r="37" spans="1:10" ht="24" customHeight="1">
      <c r="B37" s="86"/>
      <c r="C37" s="86"/>
      <c r="D37" s="90" t="s">
        <v>24</v>
      </c>
      <c r="E37" s="88"/>
      <c r="F37" s="90" t="s">
        <v>33</v>
      </c>
      <c r="G37" s="89"/>
      <c r="H37" s="90" t="s">
        <v>24</v>
      </c>
      <c r="I37" s="88"/>
      <c r="J37" s="90" t="s">
        <v>33</v>
      </c>
    </row>
    <row r="38" spans="1:10" ht="24" customHeight="1">
      <c r="B38" s="86"/>
      <c r="C38" s="86"/>
      <c r="D38" s="90" t="s">
        <v>25</v>
      </c>
      <c r="E38" s="88"/>
      <c r="F38" s="87"/>
      <c r="G38" s="89"/>
      <c r="H38" s="90" t="s">
        <v>25</v>
      </c>
      <c r="I38" s="88"/>
      <c r="J38" s="87"/>
    </row>
    <row r="39" spans="1:10" ht="24" customHeight="1">
      <c r="A39" s="85" t="s">
        <v>58</v>
      </c>
    </row>
    <row r="40" spans="1:10" ht="24" customHeight="1">
      <c r="A40" s="85" t="s">
        <v>5</v>
      </c>
      <c r="D40" s="103"/>
      <c r="F40" s="103"/>
      <c r="G40" s="36"/>
      <c r="H40" s="103"/>
      <c r="I40" s="36"/>
      <c r="J40" s="103"/>
    </row>
    <row r="41" spans="1:10" ht="24" customHeight="1">
      <c r="A41" s="92" t="s">
        <v>156</v>
      </c>
      <c r="B41" s="91">
        <v>8</v>
      </c>
      <c r="C41" s="91"/>
      <c r="D41" s="93">
        <v>3944379</v>
      </c>
      <c r="E41" s="94"/>
      <c r="F41" s="30">
        <v>1822582</v>
      </c>
      <c r="G41" s="30"/>
      <c r="H41" s="93">
        <v>3903042</v>
      </c>
      <c r="I41" s="30"/>
      <c r="J41" s="30">
        <v>1797892</v>
      </c>
    </row>
    <row r="42" spans="1:10" ht="24" customHeight="1">
      <c r="A42" s="92" t="s">
        <v>157</v>
      </c>
      <c r="B42" s="91"/>
      <c r="C42" s="91"/>
      <c r="D42" s="93">
        <v>2384</v>
      </c>
      <c r="E42" s="94"/>
      <c r="F42" s="30">
        <v>1967</v>
      </c>
      <c r="G42" s="30"/>
      <c r="H42" s="93">
        <v>2384</v>
      </c>
      <c r="I42" s="30"/>
      <c r="J42" s="30">
        <v>1967</v>
      </c>
    </row>
    <row r="43" spans="1:10" ht="24" customHeight="1">
      <c r="A43" s="92" t="s">
        <v>158</v>
      </c>
      <c r="B43" s="91"/>
      <c r="C43" s="91"/>
      <c r="D43" s="27">
        <v>273907</v>
      </c>
      <c r="F43" s="27">
        <v>189610</v>
      </c>
      <c r="H43" s="27">
        <v>259071</v>
      </c>
      <c r="J43" s="27">
        <v>178863</v>
      </c>
    </row>
    <row r="44" spans="1:10" ht="24" customHeight="1">
      <c r="A44" s="92" t="s">
        <v>120</v>
      </c>
      <c r="B44" s="91">
        <v>13</v>
      </c>
      <c r="C44" s="91"/>
      <c r="D44" s="93">
        <v>31041</v>
      </c>
      <c r="E44" s="94"/>
      <c r="F44" s="30">
        <v>114747</v>
      </c>
      <c r="G44" s="30"/>
      <c r="H44" s="93">
        <v>31041</v>
      </c>
      <c r="I44" s="30"/>
      <c r="J44" s="30">
        <v>114747</v>
      </c>
    </row>
    <row r="45" spans="1:10" ht="24" customHeight="1">
      <c r="A45" s="92" t="s">
        <v>43</v>
      </c>
      <c r="B45" s="91"/>
      <c r="C45" s="91"/>
      <c r="D45" s="93">
        <v>263155</v>
      </c>
      <c r="E45" s="94"/>
      <c r="F45" s="30">
        <v>244439</v>
      </c>
      <c r="G45" s="30"/>
      <c r="H45" s="93">
        <v>260183</v>
      </c>
      <c r="I45" s="30"/>
      <c r="J45" s="30">
        <v>240857</v>
      </c>
    </row>
    <row r="46" spans="1:10" ht="24" customHeight="1">
      <c r="A46" s="85" t="s">
        <v>23</v>
      </c>
      <c r="B46" s="91"/>
      <c r="C46" s="91"/>
      <c r="D46" s="70">
        <f>SUM(D41:D45)</f>
        <v>4514866</v>
      </c>
      <c r="E46" s="94"/>
      <c r="F46" s="70">
        <f>SUM(F41:F45)</f>
        <v>2373345</v>
      </c>
      <c r="G46" s="30"/>
      <c r="H46" s="70">
        <f>SUM(H41:H45)</f>
        <v>4455721</v>
      </c>
      <c r="I46" s="30"/>
      <c r="J46" s="70">
        <f>SUM(J41:J45)</f>
        <v>2334326</v>
      </c>
    </row>
    <row r="47" spans="1:10" ht="24" customHeight="1">
      <c r="A47" s="85" t="s">
        <v>30</v>
      </c>
      <c r="B47" s="91"/>
      <c r="C47" s="91"/>
      <c r="D47" s="30"/>
      <c r="E47" s="94"/>
      <c r="F47" s="30"/>
      <c r="G47" s="30"/>
      <c r="H47" s="30"/>
      <c r="I47" s="30"/>
      <c r="J47" s="30"/>
    </row>
    <row r="48" spans="1:10" ht="24" customHeight="1">
      <c r="A48" s="27" t="s">
        <v>121</v>
      </c>
      <c r="B48" s="91"/>
      <c r="C48" s="91"/>
      <c r="D48" s="93"/>
      <c r="E48" s="94"/>
      <c r="F48" s="30"/>
      <c r="G48" s="30"/>
      <c r="H48" s="93"/>
      <c r="I48" s="30"/>
      <c r="J48" s="30"/>
    </row>
    <row r="49" spans="1:10" ht="24" customHeight="1">
      <c r="A49" s="27" t="s">
        <v>122</v>
      </c>
      <c r="B49" s="91"/>
      <c r="C49" s="91"/>
      <c r="D49" s="93">
        <v>9352</v>
      </c>
      <c r="E49" s="94"/>
      <c r="F49" s="30">
        <v>7777</v>
      </c>
      <c r="G49" s="30"/>
      <c r="H49" s="93">
        <v>9352</v>
      </c>
      <c r="I49" s="30"/>
      <c r="J49" s="30">
        <v>7777</v>
      </c>
    </row>
    <row r="50" spans="1:10" ht="24" customHeight="1">
      <c r="A50" s="27" t="s">
        <v>159</v>
      </c>
      <c r="B50" s="91"/>
      <c r="C50" s="91"/>
      <c r="D50" s="93">
        <v>31813</v>
      </c>
      <c r="E50" s="94"/>
      <c r="F50" s="30">
        <v>0</v>
      </c>
      <c r="G50" s="30"/>
      <c r="H50" s="93">
        <v>31813</v>
      </c>
      <c r="I50" s="30"/>
      <c r="J50" s="30">
        <v>0</v>
      </c>
    </row>
    <row r="51" spans="1:10" ht="24" customHeight="1">
      <c r="A51" s="27" t="s">
        <v>179</v>
      </c>
      <c r="B51" s="91">
        <v>9</v>
      </c>
      <c r="C51" s="91"/>
      <c r="D51" s="93">
        <v>233552</v>
      </c>
      <c r="E51" s="94"/>
      <c r="F51" s="30">
        <v>236532</v>
      </c>
      <c r="G51" s="30"/>
      <c r="H51" s="93">
        <v>208747</v>
      </c>
      <c r="I51" s="30"/>
      <c r="J51" s="30">
        <v>211190</v>
      </c>
    </row>
    <row r="52" spans="1:10" ht="24" customHeight="1">
      <c r="A52" s="85" t="s">
        <v>28</v>
      </c>
      <c r="B52" s="91"/>
      <c r="C52" s="91"/>
      <c r="D52" s="70">
        <f>SUM(D48:D51)</f>
        <v>274717</v>
      </c>
      <c r="E52" s="94"/>
      <c r="F52" s="70">
        <f>SUM(F48:F51)</f>
        <v>244309</v>
      </c>
      <c r="G52" s="30"/>
      <c r="H52" s="70">
        <f>SUM(H48:H51)</f>
        <v>249912</v>
      </c>
      <c r="I52" s="30"/>
      <c r="J52" s="70">
        <f>SUM(J48:J51)</f>
        <v>218967</v>
      </c>
    </row>
    <row r="53" spans="1:10" ht="24" customHeight="1">
      <c r="A53" s="85" t="s">
        <v>29</v>
      </c>
      <c r="B53" s="91"/>
      <c r="C53" s="91"/>
      <c r="D53" s="70">
        <f>SUM(D46,D52)</f>
        <v>4789583</v>
      </c>
      <c r="E53" s="94"/>
      <c r="F53" s="70">
        <f>SUM(F46,F52)</f>
        <v>2617654</v>
      </c>
      <c r="G53" s="30"/>
      <c r="H53" s="104">
        <f>SUM(H46,H52)</f>
        <v>4705633</v>
      </c>
      <c r="I53" s="30"/>
      <c r="J53" s="70">
        <f>SUM(J46,J52)</f>
        <v>2553293</v>
      </c>
    </row>
    <row r="54" spans="1:10" ht="24" customHeight="1">
      <c r="D54" s="102"/>
      <c r="F54" s="102"/>
      <c r="G54" s="22"/>
      <c r="H54" s="102"/>
      <c r="I54" s="22"/>
      <c r="J54" s="102"/>
    </row>
    <row r="55" spans="1:10" ht="24" customHeight="1">
      <c r="A55" s="27" t="s">
        <v>140</v>
      </c>
    </row>
    <row r="56" spans="1:10" ht="24" customHeight="1">
      <c r="A56" s="37" t="s">
        <v>0</v>
      </c>
      <c r="B56" s="32"/>
      <c r="C56" s="32"/>
      <c r="D56" s="38"/>
      <c r="E56" s="32"/>
      <c r="F56" s="38"/>
      <c r="G56" s="32"/>
      <c r="H56" s="38"/>
      <c r="I56" s="32"/>
      <c r="J56" s="38"/>
    </row>
    <row r="57" spans="1:10" ht="24" customHeight="1">
      <c r="A57" s="37" t="s">
        <v>146</v>
      </c>
      <c r="B57" s="32"/>
      <c r="C57" s="32"/>
      <c r="D57" s="38"/>
      <c r="E57" s="32"/>
      <c r="F57" s="38"/>
      <c r="G57" s="32"/>
      <c r="H57" s="39"/>
      <c r="I57" s="32"/>
      <c r="J57" s="39"/>
    </row>
    <row r="58" spans="1:10" ht="24" customHeight="1">
      <c r="A58" s="18" t="s">
        <v>169</v>
      </c>
      <c r="B58" s="32"/>
      <c r="C58" s="32"/>
      <c r="D58" s="38"/>
      <c r="E58" s="32"/>
      <c r="F58" s="38"/>
      <c r="G58" s="32"/>
      <c r="H58" s="39"/>
      <c r="I58" s="32"/>
      <c r="J58" s="39"/>
    </row>
    <row r="59" spans="1:10" ht="24" customHeight="1">
      <c r="A59" s="129" t="s">
        <v>36</v>
      </c>
      <c r="B59" s="129"/>
      <c r="C59" s="129"/>
      <c r="D59" s="129"/>
      <c r="E59" s="129"/>
      <c r="F59" s="129"/>
      <c r="G59" s="129"/>
      <c r="H59" s="129"/>
      <c r="I59" s="129"/>
      <c r="J59" s="129"/>
    </row>
    <row r="60" spans="1:10" ht="24" customHeight="1">
      <c r="D60" s="130" t="s">
        <v>1</v>
      </c>
      <c r="E60" s="130"/>
      <c r="F60" s="130"/>
      <c r="G60" s="85"/>
      <c r="H60" s="130" t="s">
        <v>35</v>
      </c>
      <c r="I60" s="130"/>
      <c r="J60" s="130"/>
    </row>
    <row r="61" spans="1:10" ht="24" customHeight="1">
      <c r="B61" s="86" t="s">
        <v>2</v>
      </c>
      <c r="C61" s="86"/>
      <c r="D61" s="87" t="s">
        <v>170</v>
      </c>
      <c r="E61" s="88"/>
      <c r="F61" s="87" t="s">
        <v>171</v>
      </c>
      <c r="G61" s="89"/>
      <c r="H61" s="87" t="s">
        <v>170</v>
      </c>
      <c r="I61" s="88"/>
      <c r="J61" s="87" t="s">
        <v>171</v>
      </c>
    </row>
    <row r="62" spans="1:10" ht="24" customHeight="1">
      <c r="B62" s="86"/>
      <c r="C62" s="86"/>
      <c r="D62" s="90" t="s">
        <v>24</v>
      </c>
      <c r="E62" s="88"/>
      <c r="F62" s="90" t="s">
        <v>33</v>
      </c>
      <c r="G62" s="89"/>
      <c r="H62" s="90" t="s">
        <v>24</v>
      </c>
      <c r="I62" s="88"/>
      <c r="J62" s="90" t="s">
        <v>33</v>
      </c>
    </row>
    <row r="63" spans="1:10" ht="24" customHeight="1">
      <c r="B63" s="86"/>
      <c r="C63" s="86"/>
      <c r="D63" s="90" t="s">
        <v>25</v>
      </c>
      <c r="E63" s="88"/>
      <c r="F63" s="87"/>
      <c r="G63" s="89"/>
      <c r="H63" s="90" t="s">
        <v>25</v>
      </c>
      <c r="I63" s="88"/>
      <c r="J63" s="87"/>
    </row>
    <row r="64" spans="1:10" ht="24" customHeight="1">
      <c r="A64" s="85" t="s">
        <v>6</v>
      </c>
      <c r="D64" s="58"/>
      <c r="F64" s="58"/>
      <c r="G64" s="58"/>
      <c r="H64" s="58"/>
      <c r="I64" s="58"/>
      <c r="J64" s="58"/>
    </row>
    <row r="65" spans="1:12" ht="24" customHeight="1">
      <c r="A65" s="85" t="s">
        <v>139</v>
      </c>
      <c r="D65" s="58"/>
      <c r="F65" s="58"/>
      <c r="G65" s="58"/>
      <c r="H65" s="58"/>
      <c r="I65" s="58"/>
      <c r="J65" s="58"/>
    </row>
    <row r="66" spans="1:12" ht="24" customHeight="1">
      <c r="A66" s="105" t="s">
        <v>71</v>
      </c>
      <c r="D66" s="58"/>
      <c r="F66" s="58"/>
      <c r="G66" s="58"/>
      <c r="H66" s="58"/>
      <c r="I66" s="58"/>
      <c r="J66" s="58"/>
    </row>
    <row r="67" spans="1:12" ht="24" customHeight="1" thickBot="1">
      <c r="A67" s="105" t="s">
        <v>138</v>
      </c>
      <c r="D67" s="106">
        <v>889471</v>
      </c>
      <c r="E67" s="94"/>
      <c r="F67" s="106">
        <v>889471</v>
      </c>
      <c r="G67" s="58"/>
      <c r="H67" s="106">
        <v>889471</v>
      </c>
      <c r="I67" s="58"/>
      <c r="J67" s="106">
        <v>889471</v>
      </c>
    </row>
    <row r="68" spans="1:12" ht="24" customHeight="1" thickTop="1">
      <c r="A68" s="105" t="s">
        <v>72</v>
      </c>
      <c r="D68" s="58"/>
      <c r="E68" s="22"/>
      <c r="F68" s="58"/>
      <c r="G68" s="58"/>
      <c r="H68" s="58"/>
      <c r="I68" s="58"/>
      <c r="J68" s="58"/>
    </row>
    <row r="69" spans="1:12" ht="24" customHeight="1">
      <c r="A69" s="105" t="s">
        <v>138</v>
      </c>
      <c r="B69" s="91"/>
      <c r="C69" s="91"/>
      <c r="D69" s="93">
        <f>SUM(Conso!B22)</f>
        <v>889471</v>
      </c>
      <c r="E69" s="94"/>
      <c r="F69" s="93">
        <f>SUM(Conso!B18)</f>
        <v>889471</v>
      </c>
      <c r="G69" s="58"/>
      <c r="H69" s="93">
        <f>Separate!B21</f>
        <v>889471</v>
      </c>
      <c r="I69" s="58"/>
      <c r="J69" s="93">
        <f>Separate!B17</f>
        <v>889471</v>
      </c>
    </row>
    <row r="70" spans="1:12" ht="24" customHeight="1">
      <c r="A70" s="1" t="s">
        <v>68</v>
      </c>
      <c r="B70" s="91"/>
      <c r="C70" s="91"/>
      <c r="D70" s="93">
        <f>SUM(Conso!D22)</f>
        <v>2475091</v>
      </c>
      <c r="E70" s="94"/>
      <c r="F70" s="93">
        <f>SUM(Conso!D18)</f>
        <v>2475091</v>
      </c>
      <c r="G70" s="58"/>
      <c r="H70" s="93">
        <f>Separate!D21</f>
        <v>2475091</v>
      </c>
      <c r="I70" s="58"/>
      <c r="J70" s="93">
        <f>Separate!D17</f>
        <v>2475091</v>
      </c>
    </row>
    <row r="71" spans="1:12" ht="24" customHeight="1">
      <c r="A71" s="1" t="s">
        <v>109</v>
      </c>
      <c r="B71" s="91"/>
      <c r="C71" s="91"/>
      <c r="D71" s="93">
        <f>SUM(Conso!F22)</f>
        <v>28378</v>
      </c>
      <c r="E71" s="94"/>
      <c r="F71" s="93">
        <f>SUM(Conso!F18)</f>
        <v>28378</v>
      </c>
      <c r="G71" s="58"/>
      <c r="H71" s="93">
        <v>0</v>
      </c>
      <c r="I71" s="58"/>
      <c r="J71" s="93">
        <v>0</v>
      </c>
    </row>
    <row r="72" spans="1:12" ht="24" customHeight="1">
      <c r="A72" s="1" t="s">
        <v>11</v>
      </c>
      <c r="D72" s="58"/>
      <c r="E72" s="22"/>
      <c r="F72" s="58"/>
      <c r="G72" s="58"/>
      <c r="H72" s="58"/>
      <c r="I72" s="58"/>
      <c r="J72" s="58"/>
    </row>
    <row r="73" spans="1:12" ht="24" customHeight="1">
      <c r="A73" s="1" t="s">
        <v>44</v>
      </c>
      <c r="B73" s="91"/>
      <c r="C73" s="91"/>
      <c r="D73" s="93">
        <f>SUM(Conso!H22)</f>
        <v>103797</v>
      </c>
      <c r="E73" s="94"/>
      <c r="F73" s="93">
        <f>SUM(Conso!H18)</f>
        <v>103797</v>
      </c>
      <c r="G73" s="58"/>
      <c r="H73" s="93">
        <f>Separate!F21</f>
        <v>88947</v>
      </c>
      <c r="I73" s="58"/>
      <c r="J73" s="93">
        <f>Separate!F17</f>
        <v>88947</v>
      </c>
    </row>
    <row r="74" spans="1:12" ht="24" customHeight="1">
      <c r="A74" s="1" t="s">
        <v>45</v>
      </c>
      <c r="B74" s="91"/>
      <c r="C74" s="91"/>
      <c r="D74" s="93">
        <f>SUM(Conso!J22)</f>
        <v>8545982</v>
      </c>
      <c r="E74" s="94"/>
      <c r="F74" s="93">
        <f>SUM(Conso!J18)</f>
        <v>7837057</v>
      </c>
      <c r="G74" s="58"/>
      <c r="H74" s="93">
        <v>8413105</v>
      </c>
      <c r="I74" s="58"/>
      <c r="J74" s="93">
        <f>Separate!H17</f>
        <v>7709692</v>
      </c>
    </row>
    <row r="75" spans="1:12" ht="24" customHeight="1">
      <c r="A75" s="1" t="s">
        <v>73</v>
      </c>
      <c r="B75" s="91"/>
      <c r="C75" s="91"/>
      <c r="D75" s="97">
        <f>SUM(Conso!N22)</f>
        <v>234804</v>
      </c>
      <c r="E75" s="94"/>
      <c r="F75" s="97">
        <f>SUM(Conso!L18)</f>
        <v>233113</v>
      </c>
      <c r="G75" s="58"/>
      <c r="H75" s="97">
        <v>234804</v>
      </c>
      <c r="I75" s="58"/>
      <c r="J75" s="97">
        <f>Separate!J17</f>
        <v>233113</v>
      </c>
    </row>
    <row r="76" spans="1:12" ht="24" customHeight="1">
      <c r="A76" s="4" t="s">
        <v>34</v>
      </c>
      <c r="D76" s="30">
        <f>SUM(D69:D75)</f>
        <v>12277523</v>
      </c>
      <c r="E76" s="22"/>
      <c r="F76" s="30">
        <f>SUM(F69:F75)</f>
        <v>11566907</v>
      </c>
      <c r="G76" s="30"/>
      <c r="H76" s="30">
        <f>SUM(H69:H75)</f>
        <v>12101418</v>
      </c>
      <c r="I76" s="30"/>
      <c r="J76" s="30">
        <f>SUM(J69:J75)</f>
        <v>11396314</v>
      </c>
    </row>
    <row r="77" spans="1:12" ht="24" customHeight="1">
      <c r="A77" s="107" t="s">
        <v>74</v>
      </c>
      <c r="D77" s="97">
        <f>SUM(Conso!R22)</f>
        <v>430339</v>
      </c>
      <c r="E77" s="22"/>
      <c r="F77" s="97">
        <f>SUM(Conso!R18)</f>
        <v>418199</v>
      </c>
      <c r="G77" s="30"/>
      <c r="H77" s="64">
        <v>0</v>
      </c>
      <c r="I77" s="30"/>
      <c r="J77" s="64">
        <v>0</v>
      </c>
    </row>
    <row r="78" spans="1:12" ht="24" customHeight="1">
      <c r="A78" s="18" t="s">
        <v>7</v>
      </c>
      <c r="D78" s="108">
        <f>SUM(D76:D77)</f>
        <v>12707862</v>
      </c>
      <c r="E78" s="22"/>
      <c r="F78" s="64">
        <f>SUM(F76:F77)</f>
        <v>11985106</v>
      </c>
      <c r="G78" s="30"/>
      <c r="H78" s="108">
        <f>SUM(H76:H77)</f>
        <v>12101418</v>
      </c>
      <c r="I78" s="30"/>
      <c r="J78" s="64">
        <f>SUM(J76:J77)</f>
        <v>11396314</v>
      </c>
      <c r="K78" s="109"/>
      <c r="L78" s="109"/>
    </row>
    <row r="79" spans="1:12" ht="24" customHeight="1" thickBot="1">
      <c r="A79" s="85" t="s">
        <v>8</v>
      </c>
      <c r="D79" s="66">
        <f>SUM(D53+D78)</f>
        <v>17497445</v>
      </c>
      <c r="E79" s="22"/>
      <c r="F79" s="66">
        <f>SUM(F53+F78)</f>
        <v>14602760</v>
      </c>
      <c r="G79" s="30"/>
      <c r="H79" s="66">
        <f>SUM(H53+H78)</f>
        <v>16807051</v>
      </c>
      <c r="I79" s="30"/>
      <c r="J79" s="66">
        <f>SUM(J53+J78)</f>
        <v>13949607</v>
      </c>
    </row>
    <row r="80" spans="1:12" ht="24" customHeight="1" thickTop="1">
      <c r="D80" s="58">
        <f>SUM(D79-D28)</f>
        <v>0</v>
      </c>
      <c r="E80" s="22"/>
      <c r="F80" s="58">
        <f>SUM(F79-F28)</f>
        <v>0</v>
      </c>
      <c r="G80" s="58"/>
      <c r="H80" s="58">
        <f>SUM(H79-H28)</f>
        <v>0</v>
      </c>
      <c r="I80" s="58"/>
      <c r="J80" s="58">
        <f>SUM(J79-J28)</f>
        <v>0</v>
      </c>
    </row>
    <row r="81" spans="1:8" ht="24" customHeight="1">
      <c r="A81" s="27" t="s">
        <v>140</v>
      </c>
      <c r="D81" s="110"/>
      <c r="H81" s="110"/>
    </row>
    <row r="83" spans="1:8" ht="24" customHeight="1">
      <c r="A83" s="111"/>
      <c r="E83" s="68"/>
      <c r="G83" s="68"/>
    </row>
    <row r="85" spans="1:8" ht="24" customHeight="1">
      <c r="B85" s="27" t="s">
        <v>9</v>
      </c>
    </row>
    <row r="86" spans="1:8" ht="24" customHeight="1">
      <c r="A86" s="111"/>
    </row>
  </sheetData>
  <mergeCells count="9">
    <mergeCell ref="A4:J4"/>
    <mergeCell ref="D5:F5"/>
    <mergeCell ref="H5:J5"/>
    <mergeCell ref="A59:J59"/>
    <mergeCell ref="D60:F60"/>
    <mergeCell ref="H60:J60"/>
    <mergeCell ref="A34:J34"/>
    <mergeCell ref="D35:F35"/>
    <mergeCell ref="H35:J35"/>
  </mergeCells>
  <printOptions horizontalCentered="1" gridLinesSet="0"/>
  <pageMargins left="0.68" right="0.19685039370078741" top="0.57999999999999996" bottom="0.19685039370078741" header="0.19685039370078741" footer="0.19685039370078741"/>
  <pageSetup paperSize="9" scale="76" orientation="portrait" r:id="rId1"/>
  <headerFooter alignWithMargins="0"/>
  <rowBreaks count="2" manualBreakCount="2">
    <brk id="30" max="9" man="1"/>
    <brk id="5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2"/>
  <sheetViews>
    <sheetView showGridLines="0" view="pageBreakPreview" topLeftCell="A55" zoomScale="85" zoomScaleNormal="90" zoomScaleSheetLayoutView="85" workbookViewId="0">
      <selection activeCell="K66" sqref="K66"/>
    </sheetView>
  </sheetViews>
  <sheetFormatPr defaultColWidth="10.88671875" defaultRowHeight="23.4" customHeight="1"/>
  <cols>
    <col min="1" max="1" width="58.33203125" style="27" customWidth="1"/>
    <col min="2" max="2" width="8.6640625" style="27" customWidth="1"/>
    <col min="3" max="3" width="1.44140625" style="27" customWidth="1"/>
    <col min="4" max="4" width="13.6640625" style="68" customWidth="1"/>
    <col min="5" max="5" width="1.109375" style="27" customWidth="1"/>
    <col min="6" max="6" width="13.6640625" style="68" customWidth="1"/>
    <col min="7" max="7" width="1.109375" style="27" customWidth="1"/>
    <col min="8" max="8" width="13.6640625" style="68" customWidth="1"/>
    <col min="9" max="9" width="1.109375" style="27" customWidth="1"/>
    <col min="10" max="10" width="13.6640625" style="68" customWidth="1"/>
    <col min="11" max="16384" width="10.88671875" style="27"/>
  </cols>
  <sheetData>
    <row r="1" spans="1:10" s="33" customFormat="1" ht="23.4" customHeight="1">
      <c r="B1" s="34"/>
      <c r="C1" s="34"/>
      <c r="D1" s="27"/>
      <c r="E1" s="27"/>
      <c r="F1" s="27"/>
      <c r="G1" s="27"/>
      <c r="H1" s="27"/>
      <c r="I1" s="35"/>
      <c r="J1" s="36" t="s">
        <v>26</v>
      </c>
    </row>
    <row r="2" spans="1:10" ht="23.4" customHeight="1">
      <c r="A2" s="37" t="s">
        <v>0</v>
      </c>
      <c r="B2" s="32"/>
      <c r="C2" s="32"/>
      <c r="D2" s="38"/>
      <c r="E2" s="32"/>
      <c r="F2" s="38"/>
      <c r="G2" s="32"/>
      <c r="H2" s="38"/>
      <c r="I2" s="32"/>
      <c r="J2" s="38"/>
    </row>
    <row r="3" spans="1:10" ht="23.4" customHeight="1">
      <c r="A3" s="18" t="s">
        <v>10</v>
      </c>
      <c r="B3" s="32"/>
      <c r="C3" s="32"/>
      <c r="D3" s="38"/>
      <c r="E3" s="32"/>
      <c r="F3" s="38"/>
      <c r="G3" s="32"/>
      <c r="H3" s="39"/>
      <c r="I3" s="32"/>
      <c r="J3" s="39"/>
    </row>
    <row r="4" spans="1:10" ht="23.4" customHeight="1">
      <c r="A4" s="18" t="s">
        <v>168</v>
      </c>
      <c r="B4" s="32"/>
      <c r="C4" s="32"/>
      <c r="D4" s="38"/>
      <c r="E4" s="32"/>
      <c r="F4" s="38"/>
      <c r="G4" s="32"/>
      <c r="H4" s="39"/>
      <c r="I4" s="32"/>
      <c r="J4" s="39"/>
    </row>
    <row r="5" spans="1:10" s="24" customFormat="1" ht="23.4" customHeight="1">
      <c r="A5" s="131" t="s">
        <v>37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s="24" customFormat="1" ht="23.4" customHeight="1">
      <c r="D6" s="40"/>
      <c r="E6" s="41" t="s">
        <v>1</v>
      </c>
      <c r="F6" s="40"/>
      <c r="G6" s="42"/>
      <c r="H6" s="40"/>
      <c r="I6" s="41" t="s">
        <v>35</v>
      </c>
      <c r="J6" s="40"/>
    </row>
    <row r="7" spans="1:10" s="24" customFormat="1" ht="23.4" customHeight="1">
      <c r="B7" s="43" t="s">
        <v>2</v>
      </c>
      <c r="C7" s="43"/>
      <c r="D7" s="44">
        <v>2569</v>
      </c>
      <c r="E7" s="45"/>
      <c r="F7" s="44">
        <v>2568</v>
      </c>
      <c r="G7" s="45"/>
      <c r="H7" s="44">
        <v>2569</v>
      </c>
      <c r="I7" s="45"/>
      <c r="J7" s="44">
        <v>2568</v>
      </c>
    </row>
    <row r="8" spans="1:10" s="24" customFormat="1" ht="23.4" customHeight="1">
      <c r="A8" s="46" t="s">
        <v>46</v>
      </c>
      <c r="D8" s="47"/>
      <c r="F8" s="47"/>
      <c r="H8" s="47"/>
      <c r="J8" s="47"/>
    </row>
    <row r="9" spans="1:10" s="24" customFormat="1" ht="23.4" customHeight="1">
      <c r="A9" s="25" t="s">
        <v>59</v>
      </c>
      <c r="D9" s="48">
        <v>7638870</v>
      </c>
      <c r="E9" s="6"/>
      <c r="F9" s="48">
        <v>6774175</v>
      </c>
      <c r="G9" s="6"/>
      <c r="H9" s="48">
        <v>7638870</v>
      </c>
      <c r="I9" s="6"/>
      <c r="J9" s="48">
        <v>6774175</v>
      </c>
    </row>
    <row r="10" spans="1:10" s="24" customFormat="1" ht="23.4" customHeight="1">
      <c r="A10" s="25" t="s">
        <v>95</v>
      </c>
      <c r="D10" s="49">
        <v>87718</v>
      </c>
      <c r="E10" s="6"/>
      <c r="F10" s="49">
        <v>81341</v>
      </c>
      <c r="G10" s="6"/>
      <c r="H10" s="49">
        <v>0</v>
      </c>
      <c r="I10" s="6"/>
      <c r="J10" s="49">
        <v>0</v>
      </c>
    </row>
    <row r="11" spans="1:10" s="24" customFormat="1" ht="23.4" customHeight="1">
      <c r="A11" s="25" t="s">
        <v>96</v>
      </c>
      <c r="D11" s="6">
        <f>SUM(D9:D10)</f>
        <v>7726588</v>
      </c>
      <c r="E11" s="6"/>
      <c r="F11" s="6">
        <f>SUM(F9:F10)</f>
        <v>6855516</v>
      </c>
      <c r="G11" s="6"/>
      <c r="H11" s="6">
        <f>SUM(H9:H10)</f>
        <v>7638870</v>
      </c>
      <c r="I11" s="6"/>
      <c r="J11" s="6">
        <f>SUM(J9:J10)</f>
        <v>6774175</v>
      </c>
    </row>
    <row r="12" spans="1:10" s="24" customFormat="1" ht="23.4" customHeight="1">
      <c r="A12" s="24" t="s">
        <v>60</v>
      </c>
      <c r="D12" s="6"/>
      <c r="E12" s="6"/>
      <c r="F12" s="6"/>
      <c r="G12" s="6"/>
      <c r="H12" s="50"/>
      <c r="I12" s="6"/>
      <c r="J12" s="50"/>
    </row>
    <row r="13" spans="1:10" s="24" customFormat="1" ht="23.4" customHeight="1">
      <c r="A13" s="25" t="s">
        <v>175</v>
      </c>
      <c r="B13" s="5"/>
      <c r="D13" s="48">
        <v>299027</v>
      </c>
      <c r="E13" s="6"/>
      <c r="F13" s="48">
        <v>3910</v>
      </c>
      <c r="G13" s="6"/>
      <c r="H13" s="48">
        <v>299027</v>
      </c>
      <c r="I13" s="6"/>
      <c r="J13" s="48">
        <v>3910</v>
      </c>
    </row>
    <row r="14" spans="1:10" s="24" customFormat="1" ht="23.4" customHeight="1">
      <c r="A14" s="24" t="s">
        <v>41</v>
      </c>
      <c r="D14" s="49">
        <v>36593</v>
      </c>
      <c r="E14" s="6"/>
      <c r="F14" s="49">
        <v>25815</v>
      </c>
      <c r="G14" s="6"/>
      <c r="H14" s="49">
        <v>36200</v>
      </c>
      <c r="I14" s="6"/>
      <c r="J14" s="49">
        <v>24774</v>
      </c>
    </row>
    <row r="15" spans="1:10" s="24" customFormat="1" ht="23.4" customHeight="1">
      <c r="A15" s="24" t="s">
        <v>61</v>
      </c>
      <c r="D15" s="51">
        <f>SUM(D13:D14)</f>
        <v>335620</v>
      </c>
      <c r="E15" s="6"/>
      <c r="F15" s="51">
        <f>SUM(F13:F14)</f>
        <v>29725</v>
      </c>
      <c r="G15" s="6"/>
      <c r="H15" s="73">
        <f>SUM(H13:H14)</f>
        <v>335227</v>
      </c>
      <c r="I15" s="6"/>
      <c r="J15" s="73">
        <f>SUM(J13:J14)</f>
        <v>28684</v>
      </c>
    </row>
    <row r="16" spans="1:10" s="24" customFormat="1" ht="23.4" customHeight="1">
      <c r="A16" s="46" t="s">
        <v>47</v>
      </c>
      <c r="B16" s="5"/>
      <c r="C16" s="5"/>
      <c r="D16" s="7">
        <f>SUM(D11,D15:D15)</f>
        <v>8062208</v>
      </c>
      <c r="E16" s="6"/>
      <c r="F16" s="7">
        <f>SUM(F11,F15:F15)</f>
        <v>6885241</v>
      </c>
      <c r="G16" s="6"/>
      <c r="H16" s="74">
        <f>SUM(H11,H15:H15)</f>
        <v>7974097</v>
      </c>
      <c r="I16" s="6"/>
      <c r="J16" s="74">
        <f>SUM(J11,J15:J15)</f>
        <v>6802859</v>
      </c>
    </row>
    <row r="17" spans="1:10" s="24" customFormat="1" ht="23.4" customHeight="1">
      <c r="A17" s="46" t="s">
        <v>48</v>
      </c>
      <c r="D17" s="6"/>
      <c r="E17" s="6"/>
      <c r="F17" s="6"/>
      <c r="G17" s="6"/>
      <c r="H17" s="72"/>
      <c r="I17" s="6"/>
      <c r="J17" s="72"/>
    </row>
    <row r="18" spans="1:10" s="24" customFormat="1" ht="23.4" customHeight="1">
      <c r="A18" s="25" t="s">
        <v>62</v>
      </c>
      <c r="D18" s="6">
        <v>6893551</v>
      </c>
      <c r="E18" s="6"/>
      <c r="F18" s="6">
        <v>5952432</v>
      </c>
      <c r="G18" s="6"/>
      <c r="H18" s="6">
        <v>6843274</v>
      </c>
      <c r="I18" s="6"/>
      <c r="J18" s="6">
        <v>5914320</v>
      </c>
    </row>
    <row r="19" spans="1:10" s="24" customFormat="1" ht="23.4" customHeight="1">
      <c r="A19" s="25" t="s">
        <v>111</v>
      </c>
      <c r="D19" s="6">
        <v>143071</v>
      </c>
      <c r="E19" s="6"/>
      <c r="F19" s="6">
        <v>144928</v>
      </c>
      <c r="G19" s="6"/>
      <c r="H19" s="6">
        <v>137035</v>
      </c>
      <c r="I19" s="6"/>
      <c r="J19" s="6">
        <v>139587</v>
      </c>
    </row>
    <row r="20" spans="1:10" s="24" customFormat="1" ht="23.4" customHeight="1">
      <c r="A20" s="25" t="s">
        <v>69</v>
      </c>
      <c r="D20" s="6">
        <v>76549</v>
      </c>
      <c r="E20" s="6"/>
      <c r="F20" s="6">
        <v>75827</v>
      </c>
      <c r="G20" s="6"/>
      <c r="H20" s="6">
        <v>65491</v>
      </c>
      <c r="I20" s="6"/>
      <c r="J20" s="6">
        <v>66756</v>
      </c>
    </row>
    <row r="21" spans="1:10" s="24" customFormat="1" ht="23.4" customHeight="1">
      <c r="A21" s="25" t="s">
        <v>141</v>
      </c>
      <c r="D21" s="6"/>
      <c r="E21" s="6"/>
      <c r="F21" s="6"/>
      <c r="G21" s="6"/>
      <c r="H21" s="6"/>
      <c r="I21" s="6"/>
      <c r="J21" s="6"/>
    </row>
    <row r="22" spans="1:10" s="24" customFormat="1" ht="23.4" customHeight="1">
      <c r="A22" s="84" t="s">
        <v>180</v>
      </c>
      <c r="B22" s="5">
        <v>3</v>
      </c>
      <c r="D22" s="6">
        <v>12172</v>
      </c>
      <c r="E22" s="6"/>
      <c r="F22" s="6">
        <v>-6612</v>
      </c>
      <c r="G22" s="6"/>
      <c r="H22" s="6">
        <v>12499</v>
      </c>
      <c r="I22" s="6"/>
      <c r="J22" s="6">
        <v>-4986</v>
      </c>
    </row>
    <row r="23" spans="1:10" s="24" customFormat="1" ht="23.4" customHeight="1">
      <c r="A23" s="84" t="s">
        <v>147</v>
      </c>
      <c r="B23" s="5">
        <v>4</v>
      </c>
      <c r="D23" s="6">
        <v>-802</v>
      </c>
      <c r="E23" s="6"/>
      <c r="F23" s="6">
        <v>3188</v>
      </c>
      <c r="G23" s="6"/>
      <c r="H23" s="6">
        <v>0</v>
      </c>
      <c r="I23" s="6"/>
      <c r="J23" s="6">
        <v>2022</v>
      </c>
    </row>
    <row r="24" spans="1:10" s="24" customFormat="1" ht="23.4" customHeight="1">
      <c r="A24" s="84" t="s">
        <v>134</v>
      </c>
      <c r="B24" s="5"/>
      <c r="D24" s="7">
        <v>82132</v>
      </c>
      <c r="E24" s="6"/>
      <c r="F24" s="7">
        <v>27277</v>
      </c>
      <c r="G24" s="6"/>
      <c r="H24" s="7">
        <v>82132</v>
      </c>
      <c r="I24" s="6"/>
      <c r="J24" s="7">
        <v>27277</v>
      </c>
    </row>
    <row r="25" spans="1:10" s="24" customFormat="1" ht="23.4" customHeight="1">
      <c r="A25" s="46" t="s">
        <v>49</v>
      </c>
      <c r="B25" s="5"/>
      <c r="C25" s="5"/>
      <c r="D25" s="7">
        <f>SUM(D18:D24)</f>
        <v>7206673</v>
      </c>
      <c r="E25" s="6"/>
      <c r="F25" s="7">
        <f>SUM(F18:F24)</f>
        <v>6197040</v>
      </c>
      <c r="G25" s="6"/>
      <c r="H25" s="7">
        <f>SUM(H18:H24)</f>
        <v>7140431</v>
      </c>
      <c r="I25" s="6"/>
      <c r="J25" s="7">
        <f>SUM(J18:J24)</f>
        <v>6144976</v>
      </c>
    </row>
    <row r="26" spans="1:10" s="24" customFormat="1" ht="23.4" customHeight="1">
      <c r="A26" s="46" t="s">
        <v>124</v>
      </c>
      <c r="D26" s="6">
        <f>D16-D25</f>
        <v>855535</v>
      </c>
      <c r="E26" s="6"/>
      <c r="F26" s="6">
        <f>F16-F25</f>
        <v>688201</v>
      </c>
      <c r="G26" s="6"/>
      <c r="H26" s="6">
        <f>SUM(H16-H25)</f>
        <v>833666</v>
      </c>
      <c r="I26" s="6"/>
      <c r="J26" s="6">
        <f>SUM(J16-J25)</f>
        <v>657883</v>
      </c>
    </row>
    <row r="27" spans="1:10" s="24" customFormat="1" ht="23.4" customHeight="1">
      <c r="A27" s="24" t="s">
        <v>123</v>
      </c>
      <c r="D27" s="6">
        <v>276</v>
      </c>
      <c r="E27" s="6"/>
      <c r="F27" s="6">
        <v>390</v>
      </c>
      <c r="G27" s="6"/>
      <c r="H27" s="6">
        <v>0</v>
      </c>
      <c r="I27" s="6"/>
      <c r="J27" s="6">
        <v>0</v>
      </c>
    </row>
    <row r="28" spans="1:10" s="24" customFormat="1" ht="23.4" customHeight="1">
      <c r="A28" s="25" t="s">
        <v>116</v>
      </c>
      <c r="D28" s="7">
        <v>-801</v>
      </c>
      <c r="E28" s="6"/>
      <c r="F28" s="7">
        <v>-844</v>
      </c>
      <c r="G28" s="6"/>
      <c r="H28" s="7">
        <v>-740</v>
      </c>
      <c r="I28" s="6"/>
      <c r="J28" s="7">
        <v>-777</v>
      </c>
    </row>
    <row r="29" spans="1:10" s="24" customFormat="1" ht="23.4" customHeight="1">
      <c r="A29" s="46" t="s">
        <v>102</v>
      </c>
      <c r="D29" s="6">
        <f>SUM(D26:D28)</f>
        <v>855010</v>
      </c>
      <c r="E29" s="6"/>
      <c r="F29" s="6">
        <f>SUM(F26:F28)</f>
        <v>687747</v>
      </c>
      <c r="G29" s="6"/>
      <c r="H29" s="6">
        <f>SUM(H26:H28)</f>
        <v>832926</v>
      </c>
      <c r="I29" s="6"/>
      <c r="J29" s="6">
        <f>SUM(J26:J28)</f>
        <v>657106</v>
      </c>
    </row>
    <row r="30" spans="1:10" s="24" customFormat="1" ht="23.4" customHeight="1">
      <c r="A30" s="24" t="s">
        <v>101</v>
      </c>
      <c r="B30" s="5"/>
      <c r="D30" s="7">
        <v>-133945</v>
      </c>
      <c r="E30" s="6"/>
      <c r="F30" s="7">
        <v>-137835</v>
      </c>
      <c r="G30" s="6"/>
      <c r="H30" s="7">
        <v>-129513</v>
      </c>
      <c r="I30" s="6"/>
      <c r="J30" s="7">
        <v>-130921</v>
      </c>
    </row>
    <row r="31" spans="1:10" s="24" customFormat="1" ht="23.4" customHeight="1" thickBot="1">
      <c r="A31" s="52" t="s">
        <v>87</v>
      </c>
      <c r="C31" s="5"/>
      <c r="D31" s="57">
        <f>SUM(D29:D30)</f>
        <v>721065</v>
      </c>
      <c r="E31" s="53"/>
      <c r="F31" s="57">
        <f>SUM(F29:F30)</f>
        <v>549912</v>
      </c>
      <c r="G31" s="53"/>
      <c r="H31" s="57">
        <f>SUM(H29:H30)</f>
        <v>703413</v>
      </c>
      <c r="I31" s="53"/>
      <c r="J31" s="57">
        <f>SUM(J29:J30)</f>
        <v>526185</v>
      </c>
    </row>
    <row r="32" spans="1:10" s="24" customFormat="1" ht="23.4" customHeight="1" thickTop="1">
      <c r="A32" s="52"/>
      <c r="C32" s="5"/>
      <c r="D32" s="53"/>
      <c r="E32" s="53"/>
      <c r="F32" s="53"/>
      <c r="G32" s="53"/>
      <c r="H32" s="53"/>
      <c r="I32" s="53"/>
      <c r="J32" s="53"/>
    </row>
    <row r="33" spans="1:10" s="9" customFormat="1" ht="23.4" customHeight="1">
      <c r="A33" s="11" t="s">
        <v>83</v>
      </c>
      <c r="C33" s="12"/>
      <c r="D33" s="14"/>
      <c r="E33" s="14"/>
      <c r="F33" s="14"/>
      <c r="G33" s="14"/>
      <c r="H33" s="14"/>
      <c r="I33" s="14"/>
      <c r="J33" s="14"/>
    </row>
    <row r="34" spans="1:10" s="9" customFormat="1" ht="23.4" customHeight="1" thickBot="1">
      <c r="A34" s="8" t="s">
        <v>84</v>
      </c>
      <c r="C34" s="12"/>
      <c r="D34" s="14">
        <f>D31-D35</f>
        <v>708925</v>
      </c>
      <c r="E34" s="14"/>
      <c r="F34" s="14">
        <f>F31-F35</f>
        <v>533615</v>
      </c>
      <c r="G34" s="14"/>
      <c r="H34" s="31">
        <f>H31</f>
        <v>703413</v>
      </c>
      <c r="I34" s="58"/>
      <c r="J34" s="31">
        <f>J31</f>
        <v>526185</v>
      </c>
    </row>
    <row r="35" spans="1:10" s="9" customFormat="1" ht="23.4" customHeight="1" thickTop="1">
      <c r="A35" s="8" t="s">
        <v>85</v>
      </c>
      <c r="C35" s="12"/>
      <c r="D35" s="14">
        <v>12140</v>
      </c>
      <c r="E35" s="14"/>
      <c r="F35" s="14">
        <v>16297</v>
      </c>
      <c r="G35" s="14"/>
      <c r="H35" s="14"/>
      <c r="I35" s="14"/>
      <c r="J35" s="14"/>
    </row>
    <row r="36" spans="1:10" s="9" customFormat="1" ht="23.4" customHeight="1" thickBot="1">
      <c r="A36" s="8"/>
      <c r="C36" s="8"/>
      <c r="D36" s="15">
        <f>SUM(D34:D35)</f>
        <v>721065</v>
      </c>
      <c r="E36" s="14"/>
      <c r="F36" s="15">
        <f>SUM(F34:F35)</f>
        <v>549912</v>
      </c>
      <c r="G36" s="14"/>
      <c r="H36" s="14"/>
      <c r="I36" s="14"/>
      <c r="J36" s="14"/>
    </row>
    <row r="37" spans="1:10" s="9" customFormat="1" ht="23.4" customHeight="1" thickTop="1">
      <c r="A37" s="8"/>
      <c r="C37" s="8"/>
      <c r="D37" s="30">
        <f>D31-D36</f>
        <v>0</v>
      </c>
      <c r="E37" s="30"/>
      <c r="F37" s="30">
        <f>F31-F36</f>
        <v>0</v>
      </c>
      <c r="G37" s="10"/>
      <c r="H37" s="10"/>
      <c r="I37" s="10"/>
      <c r="J37" s="10"/>
    </row>
    <row r="38" spans="1:10" s="24" customFormat="1" ht="23.4" customHeight="1">
      <c r="A38" s="52" t="s">
        <v>50</v>
      </c>
      <c r="B38" s="5">
        <v>10</v>
      </c>
      <c r="C38" s="5"/>
      <c r="D38" s="53"/>
      <c r="E38" s="53"/>
      <c r="F38" s="53"/>
      <c r="G38" s="53"/>
      <c r="H38" s="53"/>
      <c r="I38" s="53"/>
      <c r="J38" s="53"/>
    </row>
    <row r="39" spans="1:10" s="24" customFormat="1" ht="23.4" customHeight="1">
      <c r="A39" s="25" t="s">
        <v>63</v>
      </c>
      <c r="D39" s="53"/>
      <c r="E39" s="53"/>
      <c r="F39" s="53"/>
      <c r="G39" s="53"/>
      <c r="H39" s="53"/>
      <c r="I39" s="53"/>
      <c r="J39" s="53"/>
    </row>
    <row r="40" spans="1:10" s="24" customFormat="1" ht="23.4" customHeight="1" thickBot="1">
      <c r="A40" s="25" t="s">
        <v>86</v>
      </c>
      <c r="D40" s="54">
        <f>D34/889472</f>
        <v>0.79701778133544399</v>
      </c>
      <c r="E40" s="55"/>
      <c r="F40" s="54">
        <f>F34/889472</f>
        <v>0.59992332529860415</v>
      </c>
      <c r="G40" s="55"/>
      <c r="H40" s="54">
        <f>H34/889472</f>
        <v>0.79082084652467977</v>
      </c>
      <c r="I40" s="55"/>
      <c r="J40" s="54">
        <f>J34/889472</f>
        <v>0.59157005504389115</v>
      </c>
    </row>
    <row r="41" spans="1:10" s="13" customFormat="1" ht="23.4" customHeight="1" thickTop="1">
      <c r="A41" s="16"/>
      <c r="B41" s="8"/>
      <c r="C41" s="9"/>
      <c r="D41" s="55"/>
      <c r="E41" s="59"/>
      <c r="F41" s="55"/>
      <c r="G41" s="59"/>
      <c r="H41" s="55"/>
      <c r="I41" s="59"/>
      <c r="J41" s="55"/>
    </row>
    <row r="42" spans="1:10" s="24" customFormat="1" ht="23.4" customHeight="1">
      <c r="A42" s="27" t="s">
        <v>140</v>
      </c>
      <c r="D42" s="56"/>
      <c r="F42" s="56"/>
      <c r="H42" s="56"/>
      <c r="J42" s="56"/>
    </row>
    <row r="43" spans="1:10" s="24" customFormat="1" ht="23.4" customHeight="1">
      <c r="D43" s="77"/>
      <c r="F43" s="77"/>
      <c r="H43" s="77"/>
      <c r="J43" s="77" t="s">
        <v>26</v>
      </c>
    </row>
    <row r="44" spans="1:10" s="24" customFormat="1" ht="23.4" customHeight="1">
      <c r="A44" s="46" t="s">
        <v>0</v>
      </c>
      <c r="D44" s="77"/>
      <c r="F44" s="77"/>
      <c r="H44" s="77"/>
      <c r="J44" s="77"/>
    </row>
    <row r="45" spans="1:10" s="24" customFormat="1" ht="23.4" customHeight="1">
      <c r="A45" s="46" t="s">
        <v>88</v>
      </c>
      <c r="D45" s="77"/>
      <c r="F45" s="77"/>
      <c r="H45" s="77"/>
      <c r="J45" s="77"/>
    </row>
    <row r="46" spans="1:10" s="24" customFormat="1" ht="23.4" customHeight="1">
      <c r="A46" s="18" t="s">
        <v>168</v>
      </c>
      <c r="D46" s="77"/>
      <c r="F46" s="77"/>
      <c r="H46" s="77"/>
      <c r="J46" s="77"/>
    </row>
    <row r="47" spans="1:10" s="24" customFormat="1" ht="23.4" customHeight="1">
      <c r="A47" s="129" t="s">
        <v>36</v>
      </c>
      <c r="B47" s="129"/>
      <c r="C47" s="129"/>
      <c r="D47" s="129"/>
      <c r="E47" s="129"/>
      <c r="F47" s="129"/>
      <c r="G47" s="129"/>
      <c r="H47" s="129"/>
      <c r="I47" s="129"/>
      <c r="J47" s="129"/>
    </row>
    <row r="48" spans="1:10" s="24" customFormat="1" ht="23.4" customHeight="1">
      <c r="D48" s="40"/>
      <c r="E48" s="41" t="s">
        <v>1</v>
      </c>
      <c r="F48" s="40"/>
      <c r="G48" s="42"/>
      <c r="H48" s="40"/>
      <c r="I48" s="41" t="s">
        <v>35</v>
      </c>
      <c r="J48" s="40"/>
    </row>
    <row r="49" spans="1:10" s="24" customFormat="1" ht="23.4" customHeight="1">
      <c r="B49" s="43"/>
      <c r="C49" s="43"/>
      <c r="D49" s="44">
        <v>2569</v>
      </c>
      <c r="E49" s="45"/>
      <c r="F49" s="44">
        <v>2568</v>
      </c>
      <c r="G49" s="45"/>
      <c r="H49" s="44">
        <v>2569</v>
      </c>
      <c r="I49" s="45"/>
      <c r="J49" s="44">
        <v>2568</v>
      </c>
    </row>
    <row r="50" spans="1:10" s="24" customFormat="1" ht="23.4" customHeight="1">
      <c r="B50" s="43"/>
      <c r="C50" s="43"/>
      <c r="D50" s="44"/>
      <c r="E50" s="45"/>
      <c r="F50" s="44"/>
      <c r="G50" s="45"/>
      <c r="H50" s="44"/>
      <c r="I50" s="45"/>
      <c r="J50" s="44"/>
    </row>
    <row r="51" spans="1:10" s="24" customFormat="1" ht="23.4" customHeight="1">
      <c r="A51" s="37" t="s">
        <v>87</v>
      </c>
      <c r="B51" s="27"/>
      <c r="C51" s="27"/>
      <c r="D51" s="29">
        <f>+D31</f>
        <v>721065</v>
      </c>
      <c r="E51" s="60"/>
      <c r="F51" s="29">
        <f>+F31</f>
        <v>549912</v>
      </c>
      <c r="G51" s="60"/>
      <c r="H51" s="29">
        <f>+H31</f>
        <v>703413</v>
      </c>
      <c r="I51" s="60"/>
      <c r="J51" s="29">
        <f>+J31</f>
        <v>526185</v>
      </c>
    </row>
    <row r="52" spans="1:10" ht="23.4" customHeight="1">
      <c r="A52" s="61"/>
      <c r="D52" s="62"/>
      <c r="E52" s="60"/>
      <c r="F52" s="62"/>
      <c r="G52" s="60"/>
      <c r="H52" s="62"/>
      <c r="I52" s="60"/>
      <c r="J52" s="62"/>
    </row>
    <row r="53" spans="1:10" ht="23.4" customHeight="1">
      <c r="A53" s="37" t="s">
        <v>89</v>
      </c>
      <c r="D53" s="62"/>
      <c r="E53" s="60"/>
      <c r="F53" s="62"/>
      <c r="G53" s="60"/>
      <c r="H53" s="62"/>
      <c r="I53" s="60"/>
      <c r="J53" s="62"/>
    </row>
    <row r="54" spans="1:10" ht="23.4" customHeight="1">
      <c r="A54" s="63" t="s">
        <v>117</v>
      </c>
      <c r="B54" s="63"/>
      <c r="D54" s="30"/>
      <c r="E54" s="65"/>
      <c r="F54" s="30"/>
      <c r="G54" s="65"/>
      <c r="H54" s="30"/>
      <c r="I54" s="65"/>
      <c r="J54" s="30"/>
    </row>
    <row r="55" spans="1:10" ht="23.4" customHeight="1">
      <c r="A55" s="27" t="s">
        <v>135</v>
      </c>
      <c r="B55" s="63"/>
      <c r="D55" s="30"/>
      <c r="E55" s="65"/>
      <c r="F55" s="30"/>
      <c r="G55" s="65"/>
      <c r="H55" s="30"/>
      <c r="I55" s="65"/>
      <c r="J55" s="30"/>
    </row>
    <row r="56" spans="1:10" ht="23.4" customHeight="1">
      <c r="A56" s="27" t="s">
        <v>118</v>
      </c>
      <c r="B56" s="63"/>
      <c r="D56" s="30">
        <v>2114</v>
      </c>
      <c r="E56" s="65"/>
      <c r="F56" s="30">
        <v>385</v>
      </c>
      <c r="G56" s="65"/>
      <c r="H56" s="30">
        <v>2114</v>
      </c>
      <c r="I56" s="65"/>
      <c r="J56" s="30">
        <v>385</v>
      </c>
    </row>
    <row r="57" spans="1:10" ht="23.4" customHeight="1">
      <c r="A57" s="61" t="s">
        <v>107</v>
      </c>
      <c r="B57" s="63"/>
      <c r="D57" s="64">
        <v>-423</v>
      </c>
      <c r="E57" s="65"/>
      <c r="F57" s="64">
        <v>-77</v>
      </c>
      <c r="G57" s="65"/>
      <c r="H57" s="64">
        <v>-423</v>
      </c>
      <c r="I57" s="65"/>
      <c r="J57" s="64">
        <v>-77</v>
      </c>
    </row>
    <row r="58" spans="1:10" ht="23.4" customHeight="1">
      <c r="A58" s="37" t="s">
        <v>90</v>
      </c>
      <c r="D58" s="70">
        <f>SUM(D56:D57)</f>
        <v>1691</v>
      </c>
      <c r="E58" s="30"/>
      <c r="F58" s="70">
        <f>SUM(F56:F57)</f>
        <v>308</v>
      </c>
      <c r="G58" s="30"/>
      <c r="H58" s="70">
        <f>SUM(H56:H57)</f>
        <v>1691</v>
      </c>
      <c r="I58" s="30"/>
      <c r="J58" s="70">
        <f>SUM(J56:J57)</f>
        <v>308</v>
      </c>
    </row>
    <row r="59" spans="1:10" ht="23.4" customHeight="1">
      <c r="A59" s="37"/>
      <c r="D59" s="58"/>
      <c r="E59" s="58"/>
      <c r="F59" s="58"/>
      <c r="G59" s="58"/>
      <c r="H59" s="58"/>
      <c r="I59" s="58"/>
      <c r="J59" s="58"/>
    </row>
    <row r="60" spans="1:10" ht="23.4" customHeight="1" thickBot="1">
      <c r="A60" s="37" t="s">
        <v>91</v>
      </c>
      <c r="D60" s="66">
        <f>SUM(D51,D58)</f>
        <v>722756</v>
      </c>
      <c r="E60" s="30"/>
      <c r="F60" s="66">
        <f>SUM(F51,F58)</f>
        <v>550220</v>
      </c>
      <c r="G60" s="30"/>
      <c r="H60" s="66">
        <f>SUM(H51,H58)</f>
        <v>705104</v>
      </c>
      <c r="I60" s="30"/>
      <c r="J60" s="66">
        <f>SUM(J51,J58)</f>
        <v>526493</v>
      </c>
    </row>
    <row r="61" spans="1:10" ht="23.4" customHeight="1" thickTop="1">
      <c r="A61" s="37"/>
      <c r="D61" s="27"/>
      <c r="F61" s="27"/>
      <c r="G61" s="30"/>
      <c r="H61" s="30"/>
      <c r="I61" s="30"/>
      <c r="J61" s="30"/>
    </row>
    <row r="62" spans="1:10" ht="23.4" customHeight="1">
      <c r="A62" s="37" t="s">
        <v>92</v>
      </c>
      <c r="D62" s="30"/>
      <c r="E62" s="30"/>
      <c r="F62" s="30"/>
      <c r="G62" s="30"/>
      <c r="H62" s="30"/>
      <c r="I62" s="30"/>
      <c r="J62" s="30"/>
    </row>
    <row r="63" spans="1:10" ht="23.4" customHeight="1" thickBot="1">
      <c r="A63" s="61" t="s">
        <v>84</v>
      </c>
      <c r="D63" s="58">
        <f>D58+D34</f>
        <v>710616</v>
      </c>
      <c r="E63" s="58"/>
      <c r="F63" s="58">
        <f>F58+F34</f>
        <v>533923</v>
      </c>
      <c r="G63" s="58"/>
      <c r="H63" s="66">
        <f>H60</f>
        <v>705104</v>
      </c>
      <c r="I63" s="58"/>
      <c r="J63" s="66">
        <f>J60</f>
        <v>526493</v>
      </c>
    </row>
    <row r="64" spans="1:10" ht="23.4" customHeight="1" thickTop="1">
      <c r="A64" s="61" t="s">
        <v>85</v>
      </c>
      <c r="D64" s="30">
        <f>D60-D63</f>
        <v>12140</v>
      </c>
      <c r="E64" s="30"/>
      <c r="F64" s="30">
        <f>F60-F63</f>
        <v>16297</v>
      </c>
      <c r="G64" s="65"/>
      <c r="H64" s="58"/>
      <c r="I64" s="58"/>
      <c r="J64" s="58"/>
    </row>
    <row r="65" spans="1:10" ht="23.4" customHeight="1" thickBot="1">
      <c r="A65" s="37"/>
      <c r="D65" s="67">
        <f>SUM(D63:D64)</f>
        <v>722756</v>
      </c>
      <c r="E65" s="58"/>
      <c r="F65" s="67">
        <f>SUM(F63:F64)</f>
        <v>550220</v>
      </c>
      <c r="G65" s="58"/>
      <c r="H65" s="58"/>
      <c r="I65" s="58"/>
      <c r="J65" s="58"/>
    </row>
    <row r="66" spans="1:10" ht="23.4" customHeight="1" thickTop="1">
      <c r="A66" s="37"/>
      <c r="D66" s="30">
        <f>D60-D65</f>
        <v>0</v>
      </c>
      <c r="E66" s="30"/>
      <c r="F66" s="30">
        <f>F60-F65</f>
        <v>0</v>
      </c>
      <c r="G66" s="60"/>
      <c r="H66" s="62"/>
      <c r="I66" s="60"/>
      <c r="J66" s="62"/>
    </row>
    <row r="67" spans="1:10" ht="23.4" customHeight="1">
      <c r="A67" s="27" t="s">
        <v>140</v>
      </c>
      <c r="D67" s="62"/>
      <c r="E67" s="60"/>
      <c r="F67" s="62"/>
      <c r="G67" s="60"/>
      <c r="H67" s="62"/>
      <c r="I67" s="60"/>
      <c r="J67" s="62"/>
    </row>
    <row r="68" spans="1:10" s="33" customFormat="1" ht="23.4" customHeight="1"/>
    <row r="72" spans="1:10" s="24" customFormat="1" ht="23.4" customHeight="1"/>
    <row r="73" spans="1:10" s="24" customFormat="1" ht="23.4" customHeight="1"/>
    <row r="74" spans="1:10" s="24" customFormat="1" ht="23.4" customHeight="1"/>
    <row r="75" spans="1:10" s="24" customFormat="1" ht="23.4" customHeight="1"/>
    <row r="76" spans="1:10" s="24" customFormat="1" ht="23.4" customHeight="1"/>
    <row r="77" spans="1:10" s="24" customFormat="1" ht="23.4" customHeight="1"/>
    <row r="78" spans="1:10" s="24" customFormat="1" ht="23.4" customHeight="1"/>
    <row r="79" spans="1:10" s="24" customFormat="1" ht="23.4" customHeight="1"/>
    <row r="80" spans="1:10" s="24" customFormat="1" ht="23.4" customHeight="1"/>
    <row r="81" s="24" customFormat="1" ht="23.4" customHeight="1"/>
    <row r="82" s="24" customFormat="1" ht="23.4" customHeight="1"/>
    <row r="83" s="24" customFormat="1" ht="23.4" customHeight="1"/>
    <row r="84" s="24" customFormat="1" ht="23.4" customHeight="1"/>
    <row r="85" s="24" customFormat="1" ht="23.4" customHeight="1"/>
    <row r="86" s="24" customFormat="1" ht="23.4" customHeight="1"/>
    <row r="87" s="24" customFormat="1" ht="23.4" customHeight="1"/>
    <row r="88" s="24" customFormat="1" ht="23.4" customHeight="1"/>
    <row r="89" s="24" customFormat="1" ht="23.4" customHeight="1"/>
    <row r="90" s="24" customFormat="1" ht="23.4" customHeight="1"/>
    <row r="91" s="24" customFormat="1" ht="23.4" customHeight="1"/>
    <row r="92" s="24" customFormat="1" ht="23.4" customHeight="1"/>
    <row r="93" s="24" customFormat="1" ht="23.4" customHeight="1"/>
    <row r="94" s="24" customFormat="1" ht="23.4" customHeight="1"/>
    <row r="95" s="9" customFormat="1" ht="23.4" customHeight="1"/>
    <row r="96" s="24" customFormat="1" ht="23.4" customHeight="1"/>
    <row r="97" s="24" customFormat="1" ht="23.4" customHeight="1"/>
    <row r="98" s="24" customFormat="1" ht="23.4" customHeight="1"/>
    <row r="99" s="24" customFormat="1" ht="23.4" customHeight="1"/>
    <row r="100" s="24" customFormat="1" ht="23.4" customHeight="1"/>
    <row r="101" s="24" customFormat="1" ht="23.4" customHeight="1"/>
    <row r="102" s="24" customFormat="1" ht="23.4" customHeight="1"/>
    <row r="103" s="24" customFormat="1" ht="23.4" customHeight="1"/>
    <row r="104" s="9" customFormat="1" ht="23.4" customHeight="1"/>
    <row r="105" s="9" customFormat="1" ht="23.4" customHeight="1"/>
    <row r="106" s="9" customFormat="1" ht="23.4" customHeight="1"/>
    <row r="107" s="9" customFormat="1" ht="23.4" customHeight="1"/>
    <row r="108" s="24" customFormat="1" ht="23.4" customHeight="1"/>
    <row r="109" s="24" customFormat="1" ht="23.4" customHeight="1"/>
    <row r="114" s="24" customFormat="1" ht="23.4" customHeight="1"/>
    <row r="115" s="24" customFormat="1" ht="23.4" customHeight="1"/>
    <row r="116" s="24" customFormat="1" ht="23.4" customHeight="1"/>
    <row r="117" s="24" customFormat="1" ht="23.4" customHeight="1"/>
    <row r="118" s="24" customFormat="1" ht="23.4" customHeight="1"/>
    <row r="119" s="24" customFormat="1" ht="23.4" customHeight="1"/>
    <row r="120" s="24" customFormat="1" ht="23.4" customHeight="1"/>
    <row r="121" s="24" customFormat="1" ht="23.4" customHeight="1"/>
    <row r="122" s="24" customFormat="1" ht="23.4" customHeight="1"/>
    <row r="123" s="24" customFormat="1" ht="23.4" customHeight="1"/>
    <row r="124" s="24" customFormat="1" ht="23.4" customHeight="1"/>
    <row r="125" s="24" customFormat="1" ht="23.4" customHeight="1"/>
    <row r="126" s="24" customFormat="1" ht="23.4" customHeight="1"/>
    <row r="127" s="24" customFormat="1" ht="23.4" customHeight="1"/>
    <row r="128" s="24" customFormat="1" ht="23.4" customHeight="1"/>
    <row r="129" s="24" customFormat="1" ht="23.4" customHeight="1"/>
    <row r="130" s="24" customFormat="1" ht="23.4" customHeight="1"/>
    <row r="131" s="24" customFormat="1" ht="23.4" customHeight="1"/>
    <row r="132" s="24" customFormat="1" ht="23.4" customHeight="1"/>
    <row r="133" s="24" customFormat="1" ht="23.4" customHeight="1"/>
    <row r="134" s="24" customFormat="1" ht="23.4" customHeight="1"/>
    <row r="135" s="24" customFormat="1" ht="23.4" customHeight="1"/>
    <row r="136" s="24" customFormat="1" ht="23.4" customHeight="1"/>
    <row r="137" s="24" customFormat="1" ht="23.4" customHeight="1"/>
    <row r="138" s="24" customFormat="1" ht="23.4" customHeight="1"/>
    <row r="139" s="24" customFormat="1" ht="23.4" customHeight="1"/>
    <row r="140" s="24" customFormat="1" ht="23.4" customHeight="1"/>
    <row r="141" s="24" customFormat="1" ht="23.4" customHeight="1"/>
    <row r="142" s="24" customFormat="1" ht="23.4" customHeight="1"/>
  </sheetData>
  <mergeCells count="2">
    <mergeCell ref="A5:J5"/>
    <mergeCell ref="A47:J47"/>
  </mergeCells>
  <printOptions horizontalCentered="1" gridLinesSet="0"/>
  <pageMargins left="0.69" right="0.38" top="0.56999999999999995" bottom="0.19685039370078741" header="0.19685039370078741" footer="0.19685039370078741"/>
  <pageSetup paperSize="9" scale="73" orientation="portrait" r:id="rId1"/>
  <headerFooter alignWithMargins="0"/>
  <rowBreaks count="3" manualBreakCount="3">
    <brk id="42" max="16383" man="1"/>
    <brk id="67" max="16383" man="1"/>
    <brk id="10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54"/>
  <sheetViews>
    <sheetView showGridLines="0" view="pageBreakPreview" topLeftCell="L8" zoomScale="115" zoomScaleNormal="70" zoomScaleSheetLayoutView="115" workbookViewId="0">
      <selection activeCell="W16" sqref="W16"/>
    </sheetView>
  </sheetViews>
  <sheetFormatPr defaultColWidth="9.109375" defaultRowHeight="23.1" customHeight="1"/>
  <cols>
    <col min="1" max="1" width="33.44140625" style="1" customWidth="1"/>
    <col min="2" max="2" width="15.6640625" style="1" customWidth="1"/>
    <col min="3" max="3" width="1" style="2" customWidth="1"/>
    <col min="4" max="4" width="15.6640625" style="1" customWidth="1"/>
    <col min="5" max="5" width="1" style="1" customWidth="1"/>
    <col min="6" max="6" width="15.6640625" style="1" customWidth="1"/>
    <col min="7" max="7" width="1" style="1" customWidth="1"/>
    <col min="8" max="8" width="15.6640625" style="1" customWidth="1"/>
    <col min="9" max="9" width="1" style="1" customWidth="1"/>
    <col min="10" max="10" width="15.6640625" style="1" customWidth="1"/>
    <col min="11" max="11" width="1" style="1" customWidth="1"/>
    <col min="12" max="12" width="19.6640625" style="1" customWidth="1"/>
    <col min="13" max="13" width="1" style="1" customWidth="1"/>
    <col min="14" max="14" width="15.6640625" style="1" customWidth="1"/>
    <col min="15" max="15" width="1" style="1" customWidth="1"/>
    <col min="16" max="16" width="15.6640625" style="1" customWidth="1"/>
    <col min="17" max="17" width="1" style="1" customWidth="1"/>
    <col min="18" max="18" width="15.6640625" style="1" customWidth="1"/>
    <col min="19" max="19" width="1" style="1" customWidth="1"/>
    <col min="20" max="20" width="15.6640625" style="1" customWidth="1"/>
    <col min="21" max="21" width="9.44140625" style="1" customWidth="1"/>
    <col min="22" max="16384" width="9.109375" style="1"/>
  </cols>
  <sheetData>
    <row r="1" spans="1:21" ht="23.1" customHeight="1">
      <c r="A1" s="4"/>
      <c r="B1" s="17"/>
      <c r="C1" s="2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3" t="s">
        <v>26</v>
      </c>
    </row>
    <row r="2" spans="1:21" ht="23.1" customHeight="1">
      <c r="A2" s="134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1" ht="23.1" customHeight="1">
      <c r="A3" s="135" t="s">
        <v>149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</row>
    <row r="4" spans="1:21" ht="23.1" customHeight="1">
      <c r="A4" s="135" t="s">
        <v>168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1" ht="23.1" customHeight="1">
      <c r="A5" s="136" t="s">
        <v>36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1" ht="23.1" customHeight="1">
      <c r="B6" s="137" t="s">
        <v>1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1" ht="23.1" customHeight="1">
      <c r="B7" s="132" t="s">
        <v>34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9"/>
      <c r="R7" s="19"/>
      <c r="S7" s="19"/>
      <c r="T7" s="19"/>
    </row>
    <row r="8" spans="1:21" ht="23.1" customHeight="1">
      <c r="B8" s="19"/>
      <c r="D8" s="19"/>
      <c r="E8" s="19"/>
      <c r="F8" s="19" t="s">
        <v>105</v>
      </c>
      <c r="G8" s="19"/>
      <c r="H8" s="19"/>
      <c r="I8" s="19"/>
      <c r="J8" s="19"/>
      <c r="K8" s="19"/>
      <c r="L8" s="132" t="s">
        <v>73</v>
      </c>
      <c r="M8" s="132"/>
      <c r="N8" s="132"/>
      <c r="O8" s="19"/>
      <c r="P8" s="19"/>
      <c r="Q8" s="19"/>
      <c r="R8" s="19" t="s">
        <v>76</v>
      </c>
      <c r="S8" s="19"/>
      <c r="T8" s="19"/>
    </row>
    <row r="9" spans="1:21" ht="23.1" customHeight="1">
      <c r="B9" s="19" t="s">
        <v>139</v>
      </c>
      <c r="E9" s="19"/>
      <c r="F9" s="19" t="s">
        <v>106</v>
      </c>
      <c r="G9" s="19"/>
      <c r="H9" s="19"/>
      <c r="I9" s="19"/>
      <c r="J9" s="19"/>
      <c r="L9" s="75" t="s">
        <v>79</v>
      </c>
      <c r="M9" s="19"/>
      <c r="N9" s="19" t="s">
        <v>81</v>
      </c>
      <c r="P9" s="19" t="s">
        <v>17</v>
      </c>
      <c r="R9" s="19" t="s">
        <v>77</v>
      </c>
      <c r="S9" s="19"/>
      <c r="T9" s="19" t="s">
        <v>17</v>
      </c>
    </row>
    <row r="10" spans="1:21" s="19" customFormat="1" ht="23.1" customHeight="1">
      <c r="B10" s="19" t="s">
        <v>143</v>
      </c>
      <c r="C10" s="2"/>
      <c r="D10" s="19" t="s">
        <v>14</v>
      </c>
      <c r="F10" s="19" t="s">
        <v>132</v>
      </c>
      <c r="H10" s="133" t="s">
        <v>11</v>
      </c>
      <c r="I10" s="133"/>
      <c r="J10" s="133"/>
      <c r="L10" s="19" t="s">
        <v>127</v>
      </c>
      <c r="N10" s="19" t="s">
        <v>80</v>
      </c>
      <c r="P10" s="19" t="s">
        <v>6</v>
      </c>
      <c r="R10" s="19" t="s">
        <v>129</v>
      </c>
      <c r="T10" s="19" t="s">
        <v>18</v>
      </c>
    </row>
    <row r="11" spans="1:21" s="19" customFormat="1" ht="23.1" customHeight="1">
      <c r="B11" s="71" t="s">
        <v>142</v>
      </c>
      <c r="C11" s="20"/>
      <c r="D11" s="71" t="s">
        <v>20</v>
      </c>
      <c r="F11" s="71" t="s">
        <v>133</v>
      </c>
      <c r="H11" s="71" t="s">
        <v>15</v>
      </c>
      <c r="J11" s="71" t="s">
        <v>16</v>
      </c>
      <c r="L11" s="71" t="s">
        <v>128</v>
      </c>
      <c r="N11" s="71" t="s">
        <v>6</v>
      </c>
      <c r="P11" s="71" t="s">
        <v>75</v>
      </c>
      <c r="R11" s="71" t="s">
        <v>19</v>
      </c>
      <c r="T11" s="71" t="s">
        <v>78</v>
      </c>
    </row>
    <row r="12" spans="1:21" ht="23.1" customHeight="1">
      <c r="A12" s="4" t="s">
        <v>153</v>
      </c>
      <c r="B12" s="17">
        <v>889471</v>
      </c>
      <c r="C12" s="17"/>
      <c r="D12" s="17">
        <v>2475091</v>
      </c>
      <c r="E12" s="17"/>
      <c r="F12" s="17">
        <v>28378</v>
      </c>
      <c r="G12" s="17"/>
      <c r="H12" s="17">
        <v>103797</v>
      </c>
      <c r="I12" s="17"/>
      <c r="J12" s="17">
        <v>7187024</v>
      </c>
      <c r="K12" s="17"/>
      <c r="L12" s="17">
        <v>234541</v>
      </c>
      <c r="M12" s="17"/>
      <c r="N12" s="17">
        <f>SUM(L12:M12)</f>
        <v>234541</v>
      </c>
      <c r="O12" s="17"/>
      <c r="P12" s="17">
        <f>SUM(N12,B12:J12)</f>
        <v>10918302</v>
      </c>
      <c r="Q12" s="17"/>
      <c r="R12" s="17">
        <v>414094</v>
      </c>
      <c r="S12" s="17"/>
      <c r="T12" s="17">
        <f>SUM(P12:R12)</f>
        <v>11332396</v>
      </c>
    </row>
    <row r="13" spans="1:21" ht="23.1" customHeight="1">
      <c r="A13" s="1" t="s">
        <v>87</v>
      </c>
      <c r="B13" s="81">
        <v>0</v>
      </c>
      <c r="C13" s="17"/>
      <c r="D13" s="81">
        <v>0</v>
      </c>
      <c r="E13" s="17"/>
      <c r="F13" s="81">
        <v>0</v>
      </c>
      <c r="G13" s="17"/>
      <c r="H13" s="81">
        <v>0</v>
      </c>
      <c r="I13" s="17"/>
      <c r="J13" s="81">
        <f>PL!F34</f>
        <v>533615</v>
      </c>
      <c r="K13" s="17"/>
      <c r="L13" s="81">
        <v>0</v>
      </c>
      <c r="M13" s="17"/>
      <c r="N13" s="81">
        <f>SUM(L13:M13)</f>
        <v>0</v>
      </c>
      <c r="O13" s="17"/>
      <c r="P13" s="81">
        <f>SUM(N13,B13:J13)</f>
        <v>533615</v>
      </c>
      <c r="Q13" s="17"/>
      <c r="R13" s="81">
        <f>PL!F35</f>
        <v>16297</v>
      </c>
      <c r="S13" s="17"/>
      <c r="T13" s="81">
        <f>SUM(P13:R13)</f>
        <v>549912</v>
      </c>
      <c r="U13" s="17"/>
    </row>
    <row r="14" spans="1:21" ht="23.1" customHeight="1">
      <c r="A14" s="1" t="s">
        <v>115</v>
      </c>
      <c r="B14" s="82">
        <v>0</v>
      </c>
      <c r="C14" s="17"/>
      <c r="D14" s="82">
        <v>0</v>
      </c>
      <c r="E14" s="17"/>
      <c r="F14" s="82">
        <v>0</v>
      </c>
      <c r="G14" s="17"/>
      <c r="H14" s="82">
        <v>0</v>
      </c>
      <c r="I14" s="17"/>
      <c r="J14" s="82">
        <v>0</v>
      </c>
      <c r="K14" s="17"/>
      <c r="L14" s="82">
        <f>PL!F58</f>
        <v>308</v>
      </c>
      <c r="M14" s="17"/>
      <c r="N14" s="82">
        <f t="shared" ref="N14" si="0">SUM(L14:M14)</f>
        <v>308</v>
      </c>
      <c r="O14" s="17"/>
      <c r="P14" s="82">
        <f t="shared" ref="P14" si="1">SUM(N14,B14:J14)</f>
        <v>308</v>
      </c>
      <c r="Q14" s="17"/>
      <c r="R14" s="82">
        <v>0</v>
      </c>
      <c r="S14" s="17"/>
      <c r="T14" s="82">
        <f t="shared" ref="T14" si="2">SUM(P14:R14)</f>
        <v>308</v>
      </c>
      <c r="U14" s="17"/>
    </row>
    <row r="15" spans="1:21" ht="23.1" customHeight="1">
      <c r="A15" s="4" t="s">
        <v>100</v>
      </c>
      <c r="B15" s="69">
        <f>SUM(B13:B14)</f>
        <v>0</v>
      </c>
      <c r="C15" s="17"/>
      <c r="D15" s="69">
        <f>SUM(D13:D14)</f>
        <v>0</v>
      </c>
      <c r="E15" s="17"/>
      <c r="F15" s="69">
        <f>SUM(F13:F14)</f>
        <v>0</v>
      </c>
      <c r="G15" s="17"/>
      <c r="H15" s="69">
        <f>SUM(H13:H14)</f>
        <v>0</v>
      </c>
      <c r="I15" s="17"/>
      <c r="J15" s="69">
        <f>SUM(J13:J14)</f>
        <v>533615</v>
      </c>
      <c r="K15" s="17"/>
      <c r="L15" s="69">
        <f>SUM(L13:L14)</f>
        <v>308</v>
      </c>
      <c r="M15" s="17"/>
      <c r="N15" s="69">
        <f>SUM(N13:N14)</f>
        <v>308</v>
      </c>
      <c r="O15" s="22"/>
      <c r="P15" s="69">
        <f>SUM(P13:P14)</f>
        <v>533923</v>
      </c>
      <c r="Q15" s="17"/>
      <c r="R15" s="69">
        <f>SUM(R13:R14)</f>
        <v>16297</v>
      </c>
      <c r="S15" s="17"/>
      <c r="T15" s="69">
        <f>SUM(T13:T14)</f>
        <v>550220</v>
      </c>
    </row>
    <row r="16" spans="1:21" ht="23.1" customHeight="1" thickBot="1">
      <c r="A16" s="4" t="s">
        <v>165</v>
      </c>
      <c r="B16" s="21">
        <f>SUM(B12,B15:B15)</f>
        <v>889471</v>
      </c>
      <c r="C16" s="17"/>
      <c r="D16" s="21">
        <f>SUM(D12,D15:D15)</f>
        <v>2475091</v>
      </c>
      <c r="E16" s="17"/>
      <c r="F16" s="21">
        <f>SUM(F12,F15:F15)</f>
        <v>28378</v>
      </c>
      <c r="G16" s="17"/>
      <c r="H16" s="21">
        <f>SUM(H12,H15:H15)</f>
        <v>103797</v>
      </c>
      <c r="I16" s="17"/>
      <c r="J16" s="21">
        <f>SUM(J12,J15:J15)</f>
        <v>7720639</v>
      </c>
      <c r="K16" s="17"/>
      <c r="L16" s="21">
        <f>SUM(L12,L15:L15)</f>
        <v>234849</v>
      </c>
      <c r="M16" s="17"/>
      <c r="N16" s="21">
        <f>SUM(N12,N15:N15)</f>
        <v>234849</v>
      </c>
      <c r="O16" s="17"/>
      <c r="P16" s="21">
        <f>SUM(P12,P15:P15)</f>
        <v>11452225</v>
      </c>
      <c r="Q16" s="17"/>
      <c r="R16" s="21">
        <f>SUM(R12,R15:R15)</f>
        <v>430391</v>
      </c>
      <c r="S16" s="17"/>
      <c r="T16" s="21">
        <f>SUM(T12,T15:T15)</f>
        <v>11882616</v>
      </c>
    </row>
    <row r="17" spans="1:20" ht="23.1" customHeight="1" thickTop="1">
      <c r="B17" s="22"/>
      <c r="C17" s="23"/>
      <c r="D17" s="22"/>
      <c r="E17" s="22"/>
      <c r="F17" s="22"/>
      <c r="G17" s="22"/>
      <c r="H17" s="22"/>
      <c r="I17" s="22"/>
      <c r="J17" s="22"/>
      <c r="K17" s="22"/>
      <c r="L17" s="17"/>
      <c r="M17" s="22"/>
      <c r="N17" s="22"/>
      <c r="O17" s="22"/>
      <c r="P17" s="22"/>
      <c r="Q17" s="22"/>
      <c r="R17" s="22"/>
      <c r="S17" s="22"/>
      <c r="T17" s="22"/>
    </row>
    <row r="18" spans="1:20" ht="23.1" customHeight="1">
      <c r="A18" s="4" t="s">
        <v>166</v>
      </c>
      <c r="B18" s="17">
        <v>889471</v>
      </c>
      <c r="C18" s="17"/>
      <c r="D18" s="17">
        <v>2475091</v>
      </c>
      <c r="E18" s="17"/>
      <c r="F18" s="17">
        <v>28378</v>
      </c>
      <c r="G18" s="17"/>
      <c r="H18" s="17">
        <v>103797</v>
      </c>
      <c r="I18" s="17"/>
      <c r="J18" s="17">
        <v>7837057</v>
      </c>
      <c r="K18" s="17"/>
      <c r="L18" s="17">
        <v>233113</v>
      </c>
      <c r="M18" s="17"/>
      <c r="N18" s="17">
        <f>SUM(L18:M18)</f>
        <v>233113</v>
      </c>
      <c r="O18" s="17"/>
      <c r="P18" s="17">
        <f>SUM(N18,B18:J18)</f>
        <v>11566907</v>
      </c>
      <c r="Q18" s="17"/>
      <c r="R18" s="17">
        <v>418199</v>
      </c>
      <c r="S18" s="17"/>
      <c r="T18" s="17">
        <f>SUM(P18:R18)</f>
        <v>11985106</v>
      </c>
    </row>
    <row r="19" spans="1:20" ht="23.1" customHeight="1">
      <c r="A19" s="1" t="s">
        <v>87</v>
      </c>
      <c r="B19" s="81">
        <v>0</v>
      </c>
      <c r="C19" s="17"/>
      <c r="D19" s="81">
        <v>0</v>
      </c>
      <c r="E19" s="17"/>
      <c r="F19" s="81">
        <v>0</v>
      </c>
      <c r="G19" s="17"/>
      <c r="H19" s="81">
        <v>0</v>
      </c>
      <c r="I19" s="17"/>
      <c r="J19" s="81">
        <f>PL!D34</f>
        <v>708925</v>
      </c>
      <c r="K19" s="17"/>
      <c r="L19" s="81">
        <v>0</v>
      </c>
      <c r="M19" s="17"/>
      <c r="N19" s="81">
        <f>SUM(L19:M19)</f>
        <v>0</v>
      </c>
      <c r="O19" s="17"/>
      <c r="P19" s="81">
        <f>SUM(N19,B19:J19)</f>
        <v>708925</v>
      </c>
      <c r="Q19" s="17"/>
      <c r="R19" s="81">
        <f>PL!D35</f>
        <v>12140</v>
      </c>
      <c r="S19" s="17"/>
      <c r="T19" s="81">
        <f>SUM(P19:R19)</f>
        <v>721065</v>
      </c>
    </row>
    <row r="20" spans="1:20" ht="23.1" customHeight="1">
      <c r="A20" s="1" t="s">
        <v>115</v>
      </c>
      <c r="B20" s="82">
        <v>0</v>
      </c>
      <c r="C20" s="17"/>
      <c r="D20" s="82">
        <v>0</v>
      </c>
      <c r="E20" s="17"/>
      <c r="F20" s="82">
        <v>0</v>
      </c>
      <c r="G20" s="17"/>
      <c r="H20" s="82">
        <v>0</v>
      </c>
      <c r="I20" s="17"/>
      <c r="J20" s="82">
        <v>0</v>
      </c>
      <c r="K20" s="17"/>
      <c r="L20" s="82">
        <f>PL!D58</f>
        <v>1691</v>
      </c>
      <c r="M20" s="17"/>
      <c r="N20" s="82">
        <f t="shared" ref="N20" si="3">SUM(L20:M20)</f>
        <v>1691</v>
      </c>
      <c r="O20" s="17"/>
      <c r="P20" s="82">
        <f>SUM(N20,B20:J20)</f>
        <v>1691</v>
      </c>
      <c r="Q20" s="17"/>
      <c r="R20" s="82">
        <v>0</v>
      </c>
      <c r="S20" s="17"/>
      <c r="T20" s="82">
        <f>SUM(P20:R20)</f>
        <v>1691</v>
      </c>
    </row>
    <row r="21" spans="1:20" ht="23.1" customHeight="1">
      <c r="A21" s="4" t="s">
        <v>100</v>
      </c>
      <c r="B21" s="83">
        <f>SUM(B19:B20)</f>
        <v>0</v>
      </c>
      <c r="C21" s="17"/>
      <c r="D21" s="83">
        <f>SUM(D19:D20)</f>
        <v>0</v>
      </c>
      <c r="E21" s="17"/>
      <c r="F21" s="83">
        <f>SUM(F19:F20)</f>
        <v>0</v>
      </c>
      <c r="G21" s="17"/>
      <c r="H21" s="83">
        <f>SUM(H19:H20)</f>
        <v>0</v>
      </c>
      <c r="I21" s="17"/>
      <c r="J21" s="83">
        <f>SUM(J19:J20)</f>
        <v>708925</v>
      </c>
      <c r="K21" s="17"/>
      <c r="L21" s="83">
        <f>SUM(L19:L20)</f>
        <v>1691</v>
      </c>
      <c r="M21" s="17"/>
      <c r="N21" s="83">
        <f>SUM(N19:N20)</f>
        <v>1691</v>
      </c>
      <c r="O21" s="17"/>
      <c r="P21" s="83">
        <f>SUM(P19:P20)</f>
        <v>710616</v>
      </c>
      <c r="Q21" s="17"/>
      <c r="R21" s="83">
        <f>SUM(R19:R20)</f>
        <v>12140</v>
      </c>
      <c r="S21" s="17"/>
      <c r="T21" s="83">
        <f>SUM(T19:T20)</f>
        <v>722756</v>
      </c>
    </row>
    <row r="22" spans="1:20" ht="23.1" customHeight="1" thickBot="1">
      <c r="A22" s="4" t="s">
        <v>167</v>
      </c>
      <c r="B22" s="21">
        <f>SUM(B18,B21:B21)</f>
        <v>889471</v>
      </c>
      <c r="C22" s="17"/>
      <c r="D22" s="21">
        <f>SUM(D18,D21:D21)</f>
        <v>2475091</v>
      </c>
      <c r="E22" s="17"/>
      <c r="F22" s="21">
        <f>SUM(F18,F21:F21)</f>
        <v>28378</v>
      </c>
      <c r="G22" s="17"/>
      <c r="H22" s="21">
        <f>SUM(H18,H21:H21)</f>
        <v>103797</v>
      </c>
      <c r="I22" s="17"/>
      <c r="J22" s="21">
        <f>SUM(J18,J21:J21)</f>
        <v>8545982</v>
      </c>
      <c r="K22" s="17"/>
      <c r="L22" s="21">
        <f>SUM(L18,L21:L21)</f>
        <v>234804</v>
      </c>
      <c r="M22" s="17"/>
      <c r="N22" s="21">
        <f>SUM(N18,N21:N21)</f>
        <v>234804</v>
      </c>
      <c r="O22" s="17"/>
      <c r="P22" s="21">
        <f>SUM(P18,P21:P21)</f>
        <v>12277523</v>
      </c>
      <c r="Q22" s="17"/>
      <c r="R22" s="21">
        <f>SUM(R18,R21:R21)</f>
        <v>430339</v>
      </c>
      <c r="S22" s="17"/>
      <c r="T22" s="21">
        <f>SUM(T18,T21:T21)</f>
        <v>12707862</v>
      </c>
    </row>
    <row r="23" spans="1:20" ht="23.1" customHeight="1" thickTop="1">
      <c r="B23" s="22"/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>
        <f>SUM(T22-BS!D78)</f>
        <v>0</v>
      </c>
    </row>
    <row r="24" spans="1:20" ht="23.1" customHeight="1">
      <c r="A24" s="27" t="s">
        <v>140</v>
      </c>
      <c r="C24" s="1"/>
      <c r="J24" s="22"/>
      <c r="R24" s="28"/>
      <c r="T24" s="22"/>
    </row>
    <row r="92" spans="1:20" s="2" customFormat="1" ht="23.1" customHeight="1">
      <c r="A92" s="1"/>
      <c r="B92" s="1">
        <v>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149" spans="1:3" ht="23.1" customHeight="1">
      <c r="A149" s="4"/>
      <c r="C149" s="1"/>
    </row>
    <row r="154" spans="1:3" ht="23.1" customHeight="1">
      <c r="C154" s="1"/>
    </row>
  </sheetData>
  <mergeCells count="8">
    <mergeCell ref="B7:P7"/>
    <mergeCell ref="L8:N8"/>
    <mergeCell ref="H10:J10"/>
    <mergeCell ref="A2:T2"/>
    <mergeCell ref="A3:T3"/>
    <mergeCell ref="A4:T4"/>
    <mergeCell ref="A5:T5"/>
    <mergeCell ref="B6:T6"/>
  </mergeCells>
  <printOptions horizontalCentered="1"/>
  <pageMargins left="0.19685039370078741" right="0.15748031496062992" top="0.59055118110236227" bottom="0.19685039370078741" header="0.1968503937007874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AA15-0938-4521-8FD9-2024ADA38FA6}">
  <dimension ref="A1:N163"/>
  <sheetViews>
    <sheetView showGridLines="0" view="pageBreakPreview" topLeftCell="D10" zoomScaleNormal="70" zoomScaleSheetLayoutView="100" workbookViewId="0">
      <selection activeCell="S14" sqref="S14"/>
    </sheetView>
  </sheetViews>
  <sheetFormatPr defaultColWidth="9.109375" defaultRowHeight="23.4" customHeight="1"/>
  <cols>
    <col min="1" max="1" width="38" style="1" customWidth="1"/>
    <col min="2" max="2" width="15.6640625" style="1" customWidth="1"/>
    <col min="3" max="3" width="1.5546875" style="2" customWidth="1"/>
    <col min="4" max="4" width="15.6640625" style="1" customWidth="1"/>
    <col min="5" max="5" width="1.5546875" style="1" customWidth="1"/>
    <col min="6" max="6" width="15.6640625" style="1" customWidth="1"/>
    <col min="7" max="7" width="1.5546875" style="1" customWidth="1"/>
    <col min="8" max="8" width="15.6640625" style="1" customWidth="1"/>
    <col min="9" max="9" width="1.5546875" style="1" customWidth="1"/>
    <col min="10" max="10" width="19.6640625" style="1" customWidth="1"/>
    <col min="11" max="11" width="1.5546875" style="1" customWidth="1"/>
    <col min="12" max="12" width="15.6640625" style="1" customWidth="1"/>
    <col min="13" max="13" width="1.44140625" style="1" customWidth="1"/>
    <col min="14" max="14" width="15.6640625" style="1" customWidth="1"/>
    <col min="15" max="16384" width="9.109375" style="1"/>
  </cols>
  <sheetData>
    <row r="1" spans="1:14" ht="23.4" customHeight="1">
      <c r="A1" s="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3" t="s">
        <v>26</v>
      </c>
    </row>
    <row r="2" spans="1:14" ht="23.4" customHeight="1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23.4" customHeight="1">
      <c r="A3" s="79" t="s">
        <v>148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23.4" customHeight="1">
      <c r="A4" s="79" t="s">
        <v>168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3.4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 t="s">
        <v>36</v>
      </c>
    </row>
    <row r="6" spans="1:14" ht="23.4" customHeight="1">
      <c r="B6" s="137" t="s">
        <v>35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</row>
    <row r="7" spans="1:14" ht="23.4" customHeight="1">
      <c r="B7" s="19"/>
      <c r="C7" s="19"/>
      <c r="D7" s="19"/>
      <c r="E7" s="19"/>
      <c r="F7" s="19"/>
      <c r="G7" s="19"/>
      <c r="H7" s="19"/>
      <c r="I7" s="19"/>
      <c r="J7" s="133" t="s">
        <v>73</v>
      </c>
      <c r="K7" s="133"/>
      <c r="L7" s="133"/>
      <c r="M7" s="19"/>
      <c r="N7" s="19"/>
    </row>
    <row r="8" spans="1:14" ht="23.4" customHeight="1">
      <c r="B8" s="19" t="s">
        <v>139</v>
      </c>
      <c r="C8" s="80"/>
      <c r="D8" s="80"/>
      <c r="E8" s="19"/>
      <c r="F8" s="19"/>
      <c r="G8" s="19"/>
      <c r="H8" s="19"/>
      <c r="I8" s="19"/>
      <c r="J8" s="71" t="s">
        <v>79</v>
      </c>
      <c r="K8" s="19"/>
      <c r="L8" s="19" t="s">
        <v>81</v>
      </c>
      <c r="M8" s="80"/>
      <c r="N8" s="19" t="s">
        <v>17</v>
      </c>
    </row>
    <row r="9" spans="1:14" s="19" customFormat="1" ht="23.4" customHeight="1">
      <c r="B9" s="19" t="s">
        <v>143</v>
      </c>
      <c r="C9" s="2"/>
      <c r="D9" s="19" t="s">
        <v>14</v>
      </c>
      <c r="F9" s="133" t="s">
        <v>11</v>
      </c>
      <c r="G9" s="133"/>
      <c r="H9" s="133"/>
      <c r="J9" s="19" t="s">
        <v>127</v>
      </c>
      <c r="L9" s="19" t="s">
        <v>80</v>
      </c>
      <c r="N9" s="19" t="s">
        <v>18</v>
      </c>
    </row>
    <row r="10" spans="1:14" s="19" customFormat="1" ht="23.4" customHeight="1">
      <c r="B10" s="71" t="s">
        <v>142</v>
      </c>
      <c r="C10" s="20"/>
      <c r="D10" s="71" t="s">
        <v>20</v>
      </c>
      <c r="F10" s="71" t="s">
        <v>15</v>
      </c>
      <c r="H10" s="71" t="s">
        <v>16</v>
      </c>
      <c r="J10" s="71" t="s">
        <v>128</v>
      </c>
      <c r="L10" s="71" t="s">
        <v>6</v>
      </c>
      <c r="N10" s="71" t="s">
        <v>78</v>
      </c>
    </row>
    <row r="11" spans="1:14" ht="23.4" customHeight="1">
      <c r="A11" s="4" t="s">
        <v>153</v>
      </c>
      <c r="B11" s="17">
        <v>889471</v>
      </c>
      <c r="C11" s="17"/>
      <c r="D11" s="17">
        <v>2475091</v>
      </c>
      <c r="E11" s="17"/>
      <c r="F11" s="17">
        <v>88947</v>
      </c>
      <c r="G11" s="17"/>
      <c r="H11" s="17">
        <v>7061471</v>
      </c>
      <c r="I11" s="17"/>
      <c r="J11" s="17">
        <v>234541</v>
      </c>
      <c r="K11" s="17"/>
      <c r="L11" s="17">
        <f>SUM(J11:K11)</f>
        <v>234541</v>
      </c>
      <c r="M11" s="17"/>
      <c r="N11" s="17">
        <f>SUM(L11,B11:H11)</f>
        <v>10749521</v>
      </c>
    </row>
    <row r="12" spans="1:14" ht="23.4" customHeight="1">
      <c r="A12" s="1" t="s">
        <v>87</v>
      </c>
      <c r="B12" s="81">
        <v>0</v>
      </c>
      <c r="C12" s="17"/>
      <c r="D12" s="81">
        <v>0</v>
      </c>
      <c r="E12" s="17"/>
      <c r="F12" s="81">
        <v>0</v>
      </c>
      <c r="G12" s="17"/>
      <c r="H12" s="81">
        <f>PL!J31</f>
        <v>526185</v>
      </c>
      <c r="I12" s="17"/>
      <c r="J12" s="81">
        <v>0</v>
      </c>
      <c r="K12" s="17"/>
      <c r="L12" s="81">
        <f>SUM(J12:K12)</f>
        <v>0</v>
      </c>
      <c r="M12" s="17"/>
      <c r="N12" s="81">
        <f>SUM(L12,B12:H12)</f>
        <v>526185</v>
      </c>
    </row>
    <row r="13" spans="1:14" ht="23.4" customHeight="1">
      <c r="A13" s="1" t="s">
        <v>115</v>
      </c>
      <c r="B13" s="82">
        <v>0</v>
      </c>
      <c r="C13" s="17"/>
      <c r="D13" s="82">
        <v>0</v>
      </c>
      <c r="E13" s="17"/>
      <c r="F13" s="82">
        <v>0</v>
      </c>
      <c r="G13" s="17"/>
      <c r="H13" s="82">
        <v>0</v>
      </c>
      <c r="I13" s="17"/>
      <c r="J13" s="82">
        <f>PL!J58</f>
        <v>308</v>
      </c>
      <c r="K13" s="17"/>
      <c r="L13" s="82">
        <f>SUM(J13:K13)</f>
        <v>308</v>
      </c>
      <c r="M13" s="17"/>
      <c r="N13" s="82">
        <f>SUM(L13,B13:H13)</f>
        <v>308</v>
      </c>
    </row>
    <row r="14" spans="1:14" ht="23.4" customHeight="1">
      <c r="A14" s="4" t="s">
        <v>100</v>
      </c>
      <c r="B14" s="69">
        <f>SUM(B12:B13)</f>
        <v>0</v>
      </c>
      <c r="C14" s="17"/>
      <c r="D14" s="69">
        <f>SUM(D12:D13)</f>
        <v>0</v>
      </c>
      <c r="E14" s="17"/>
      <c r="F14" s="69">
        <f>SUM(F12:F13)</f>
        <v>0</v>
      </c>
      <c r="G14" s="17"/>
      <c r="H14" s="69">
        <f>SUM(H12:H13)</f>
        <v>526185</v>
      </c>
      <c r="I14" s="17"/>
      <c r="J14" s="69">
        <f>SUM(J12:J13)</f>
        <v>308</v>
      </c>
      <c r="K14" s="17"/>
      <c r="L14" s="69">
        <f>SUM(L12:L13)</f>
        <v>308</v>
      </c>
      <c r="M14" s="17"/>
      <c r="N14" s="69">
        <f>SUM(N12:N13)</f>
        <v>526493</v>
      </c>
    </row>
    <row r="15" spans="1:14" ht="23.4" customHeight="1" thickBot="1">
      <c r="A15" s="4" t="s">
        <v>165</v>
      </c>
      <c r="B15" s="21">
        <f>SUM(B11,B14)</f>
        <v>889471</v>
      </c>
      <c r="C15" s="17"/>
      <c r="D15" s="21">
        <f>SUM(D11,D14)</f>
        <v>2475091</v>
      </c>
      <c r="E15" s="17"/>
      <c r="F15" s="21">
        <f>SUM(F11,F14)</f>
        <v>88947</v>
      </c>
      <c r="G15" s="17"/>
      <c r="H15" s="21">
        <f>SUM(H11,H14)</f>
        <v>7587656</v>
      </c>
      <c r="I15" s="17"/>
      <c r="J15" s="21">
        <f>SUM(J11,J14)</f>
        <v>234849</v>
      </c>
      <c r="K15" s="17"/>
      <c r="L15" s="21">
        <f>SUM(L11,L14)</f>
        <v>234849</v>
      </c>
      <c r="M15" s="17"/>
      <c r="N15" s="21">
        <f>SUM(N11,N14)</f>
        <v>11276014</v>
      </c>
    </row>
    <row r="16" spans="1:14" ht="23.4" customHeight="1" thickTop="1">
      <c r="B16" s="22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23.4" customHeight="1">
      <c r="A17" s="4" t="s">
        <v>166</v>
      </c>
      <c r="B17" s="17">
        <v>889471</v>
      </c>
      <c r="C17" s="17"/>
      <c r="D17" s="17">
        <v>2475091</v>
      </c>
      <c r="E17" s="17"/>
      <c r="F17" s="17">
        <v>88947</v>
      </c>
      <c r="G17" s="17"/>
      <c r="H17" s="17">
        <v>7709692</v>
      </c>
      <c r="I17" s="17"/>
      <c r="J17" s="17">
        <v>233113</v>
      </c>
      <c r="K17" s="17"/>
      <c r="L17" s="17">
        <f>SUM(J17:K17)</f>
        <v>233113</v>
      </c>
      <c r="M17" s="17"/>
      <c r="N17" s="17">
        <f>SUM(L17,B17:H17)</f>
        <v>11396314</v>
      </c>
    </row>
    <row r="18" spans="1:14" ht="23.4" customHeight="1">
      <c r="A18" s="1" t="s">
        <v>87</v>
      </c>
      <c r="B18" s="81">
        <v>0</v>
      </c>
      <c r="C18" s="17"/>
      <c r="D18" s="81">
        <v>0</v>
      </c>
      <c r="E18" s="17"/>
      <c r="F18" s="81">
        <v>0</v>
      </c>
      <c r="G18" s="17"/>
      <c r="H18" s="81">
        <f>PL!H31</f>
        <v>703413</v>
      </c>
      <c r="I18" s="17"/>
      <c r="J18" s="81">
        <v>0</v>
      </c>
      <c r="K18" s="17"/>
      <c r="L18" s="81">
        <f>SUM(J18:K18)</f>
        <v>0</v>
      </c>
      <c r="M18" s="17"/>
      <c r="N18" s="81">
        <f>SUM(L18,B18:H18)</f>
        <v>703413</v>
      </c>
    </row>
    <row r="19" spans="1:14" ht="23.4" customHeight="1">
      <c r="A19" s="1" t="s">
        <v>115</v>
      </c>
      <c r="B19" s="82">
        <v>0</v>
      </c>
      <c r="C19" s="17"/>
      <c r="D19" s="82">
        <v>0</v>
      </c>
      <c r="E19" s="17"/>
      <c r="F19" s="82">
        <v>0</v>
      </c>
      <c r="G19" s="17"/>
      <c r="H19" s="82">
        <v>0</v>
      </c>
      <c r="I19" s="17"/>
      <c r="J19" s="82">
        <f>PL!H58</f>
        <v>1691</v>
      </c>
      <c r="K19" s="17"/>
      <c r="L19" s="82">
        <f>SUM(J19:K19)</f>
        <v>1691</v>
      </c>
      <c r="M19" s="17"/>
      <c r="N19" s="82">
        <f>SUM(L19,B19:H19)</f>
        <v>1691</v>
      </c>
    </row>
    <row r="20" spans="1:14" ht="23.4" customHeight="1">
      <c r="A20" s="4" t="s">
        <v>100</v>
      </c>
      <c r="B20" s="83">
        <f>SUM(B18:B19)</f>
        <v>0</v>
      </c>
      <c r="C20" s="17"/>
      <c r="D20" s="83">
        <f>SUM(D18:D19)</f>
        <v>0</v>
      </c>
      <c r="E20" s="17"/>
      <c r="F20" s="83">
        <f>SUM(F18:F19)</f>
        <v>0</v>
      </c>
      <c r="G20" s="17"/>
      <c r="H20" s="83">
        <f>SUM(H18:H19)</f>
        <v>703413</v>
      </c>
      <c r="I20" s="17"/>
      <c r="J20" s="83">
        <f>SUM(J18:J19)</f>
        <v>1691</v>
      </c>
      <c r="K20" s="17"/>
      <c r="L20" s="83">
        <f>SUM(L18:L19)</f>
        <v>1691</v>
      </c>
      <c r="M20" s="17"/>
      <c r="N20" s="83">
        <f>SUM(N18:N19)</f>
        <v>705104</v>
      </c>
    </row>
    <row r="21" spans="1:14" ht="23.4" customHeight="1" thickBot="1">
      <c r="A21" s="4" t="s">
        <v>167</v>
      </c>
      <c r="B21" s="21">
        <f>SUM(B17,B20)</f>
        <v>889471</v>
      </c>
      <c r="C21" s="17"/>
      <c r="D21" s="21">
        <f>SUM(D17,D20)</f>
        <v>2475091</v>
      </c>
      <c r="E21" s="17"/>
      <c r="F21" s="21">
        <f>SUM(F17,F20)</f>
        <v>88947</v>
      </c>
      <c r="G21" s="17"/>
      <c r="H21" s="21">
        <f>SUM(H17,H20)</f>
        <v>8413105</v>
      </c>
      <c r="I21" s="17"/>
      <c r="J21" s="21">
        <f>SUM(J17,J20)</f>
        <v>234804</v>
      </c>
      <c r="K21" s="17"/>
      <c r="L21" s="21">
        <f>SUM(L17,L20)</f>
        <v>234804</v>
      </c>
      <c r="M21" s="17"/>
      <c r="N21" s="21">
        <f>SUM(N17,N20)</f>
        <v>12101418</v>
      </c>
    </row>
    <row r="22" spans="1:14" ht="23.4" customHeight="1" thickTop="1">
      <c r="B22" s="22"/>
      <c r="C22" s="23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>
        <f>N21-BS!H78</f>
        <v>0</v>
      </c>
    </row>
    <row r="23" spans="1:14" ht="23.4" customHeight="1">
      <c r="A23" s="27" t="s">
        <v>140</v>
      </c>
      <c r="L23" s="76"/>
      <c r="N23" s="22"/>
    </row>
    <row r="106" spans="1:14" s="2" customFormat="1" ht="23.4" customHeight="1">
      <c r="A106" s="1"/>
      <c r="B106" s="1">
        <v>6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63" spans="1:1" ht="23.4" customHeight="1">
      <c r="A163" s="4"/>
    </row>
  </sheetData>
  <mergeCells count="3">
    <mergeCell ref="B6:N6"/>
    <mergeCell ref="J7:L7"/>
    <mergeCell ref="F9:H9"/>
  </mergeCells>
  <printOptions horizontalCentered="1"/>
  <pageMargins left="0.39370078740157499" right="0.2" top="0.6" bottom="0.196850393700787" header="0.196850393700787" footer="0.196850393700787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1D9A-081F-4D64-935E-487EA8098AD5}">
  <dimension ref="A1:O66"/>
  <sheetViews>
    <sheetView showGridLines="0" view="pageBreakPreview" topLeftCell="B58" zoomScale="115" zoomScaleNormal="100" zoomScaleSheetLayoutView="115" workbookViewId="0">
      <selection activeCell="P64" sqref="P64"/>
    </sheetView>
  </sheetViews>
  <sheetFormatPr defaultColWidth="9.109375" defaultRowHeight="23.1" customHeight="1"/>
  <cols>
    <col min="1" max="1" width="49.5546875" style="80" customWidth="1"/>
    <col min="2" max="2" width="8.109375" style="80" customWidth="1"/>
    <col min="3" max="3" width="1.44140625" style="80" customWidth="1"/>
    <col min="4" max="4" width="13.6640625" style="80" customWidth="1"/>
    <col min="5" max="5" width="1.109375" style="80" customWidth="1"/>
    <col min="6" max="6" width="13.6640625" style="80" customWidth="1"/>
    <col min="7" max="7" width="1.109375" style="80" customWidth="1"/>
    <col min="8" max="8" width="13.6640625" style="80" customWidth="1"/>
    <col min="9" max="9" width="1.109375" style="80" customWidth="1"/>
    <col min="10" max="10" width="13.6640625" style="80" customWidth="1"/>
    <col min="11" max="11" width="10.88671875" style="80" bestFit="1" customWidth="1"/>
    <col min="12" max="12" width="9.33203125" style="80" bestFit="1" customWidth="1"/>
    <col min="13" max="16384" width="9.109375" style="80"/>
  </cols>
  <sheetData>
    <row r="1" spans="1:15" ht="23.1" customHeight="1">
      <c r="A1" s="33"/>
      <c r="B1" s="34"/>
      <c r="C1" s="34"/>
      <c r="D1" s="27"/>
      <c r="E1" s="27"/>
      <c r="F1" s="27"/>
      <c r="G1" s="27"/>
      <c r="H1" s="27"/>
      <c r="I1" s="35"/>
      <c r="J1" s="36" t="s">
        <v>26</v>
      </c>
    </row>
    <row r="2" spans="1:15" ht="23.1" customHeight="1">
      <c r="A2" s="37" t="s">
        <v>0</v>
      </c>
      <c r="B2" s="32"/>
      <c r="C2" s="32"/>
      <c r="D2" s="112"/>
      <c r="E2" s="112"/>
      <c r="F2" s="112"/>
      <c r="G2" s="112"/>
      <c r="H2" s="112"/>
      <c r="I2" s="112"/>
      <c r="J2" s="112"/>
    </row>
    <row r="3" spans="1:15" ht="23.1" customHeight="1">
      <c r="A3" s="18" t="s">
        <v>12</v>
      </c>
      <c r="B3" s="32"/>
      <c r="C3" s="32"/>
      <c r="D3" s="112"/>
      <c r="E3" s="112"/>
      <c r="F3" s="112"/>
      <c r="G3" s="112"/>
      <c r="H3" s="113"/>
      <c r="I3" s="112"/>
      <c r="J3" s="113"/>
    </row>
    <row r="4" spans="1:15" ht="23.1" customHeight="1">
      <c r="A4" s="18" t="s">
        <v>168</v>
      </c>
      <c r="B4" s="32"/>
      <c r="C4" s="32"/>
      <c r="D4" s="112"/>
      <c r="E4" s="112"/>
      <c r="F4" s="112"/>
      <c r="G4" s="112"/>
      <c r="H4" s="113"/>
      <c r="I4" s="112"/>
      <c r="J4" s="113"/>
    </row>
    <row r="5" spans="1:15" ht="23.1" customHeight="1">
      <c r="A5" s="138" t="s">
        <v>36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5" ht="23.1" customHeight="1">
      <c r="A6" s="24"/>
      <c r="B6" s="24"/>
      <c r="C6" s="24"/>
      <c r="D6" s="40"/>
      <c r="E6" s="41" t="s">
        <v>1</v>
      </c>
      <c r="F6" s="40"/>
      <c r="G6" s="42"/>
      <c r="H6" s="40"/>
      <c r="I6" s="41" t="s">
        <v>35</v>
      </c>
      <c r="J6" s="40"/>
    </row>
    <row r="7" spans="1:15" ht="23.1" customHeight="1">
      <c r="A7" s="24"/>
      <c r="B7" s="43"/>
      <c r="C7" s="43"/>
      <c r="D7" s="44">
        <v>2569</v>
      </c>
      <c r="E7" s="45"/>
      <c r="F7" s="44">
        <v>2568</v>
      </c>
      <c r="G7" s="45"/>
      <c r="H7" s="44">
        <v>2569</v>
      </c>
      <c r="I7" s="45"/>
      <c r="J7" s="44">
        <v>2568</v>
      </c>
    </row>
    <row r="8" spans="1:15" ht="23.1" customHeight="1">
      <c r="A8" s="114" t="s">
        <v>65</v>
      </c>
      <c r="B8" s="24"/>
      <c r="C8" s="24"/>
      <c r="D8" s="115"/>
      <c r="E8" s="116"/>
      <c r="F8" s="115"/>
      <c r="G8" s="116"/>
      <c r="H8" s="115"/>
      <c r="I8" s="116"/>
      <c r="J8" s="115"/>
      <c r="K8" s="117"/>
    </row>
    <row r="9" spans="1:15" ht="23.1" customHeight="1">
      <c r="A9" s="118" t="s">
        <v>93</v>
      </c>
      <c r="B9" s="24"/>
      <c r="C9" s="24"/>
      <c r="D9" s="53">
        <f>PL!D29</f>
        <v>855010</v>
      </c>
      <c r="E9" s="53"/>
      <c r="F9" s="53">
        <f>PL!F29</f>
        <v>687747</v>
      </c>
      <c r="G9" s="53"/>
      <c r="H9" s="53">
        <f>PL!H29</f>
        <v>832926</v>
      </c>
      <c r="I9" s="53"/>
      <c r="J9" s="53">
        <f>PL!J29</f>
        <v>657106</v>
      </c>
      <c r="K9" s="117"/>
      <c r="O9" s="117"/>
    </row>
    <row r="10" spans="1:15" ht="23.1" customHeight="1">
      <c r="A10" s="118" t="s">
        <v>94</v>
      </c>
      <c r="B10" s="24"/>
      <c r="C10" s="24"/>
      <c r="D10" s="53"/>
      <c r="E10" s="53"/>
      <c r="F10" s="53"/>
      <c r="G10" s="53"/>
      <c r="H10" s="53"/>
      <c r="I10" s="53"/>
      <c r="J10" s="53"/>
      <c r="K10" s="117"/>
      <c r="O10" s="117"/>
    </row>
    <row r="11" spans="1:15" ht="23.1" customHeight="1">
      <c r="A11" s="25" t="s">
        <v>110</v>
      </c>
      <c r="B11" s="24"/>
      <c r="C11" s="24"/>
      <c r="D11" s="53"/>
      <c r="E11" s="53"/>
      <c r="F11" s="53"/>
      <c r="G11" s="53"/>
      <c r="H11" s="53"/>
      <c r="I11" s="53"/>
      <c r="J11" s="53"/>
      <c r="K11" s="117"/>
      <c r="O11" s="117"/>
    </row>
    <row r="12" spans="1:15" ht="23.1" customHeight="1">
      <c r="A12" s="25" t="s">
        <v>119</v>
      </c>
      <c r="B12" s="24"/>
      <c r="C12" s="24"/>
      <c r="D12" s="6">
        <v>-5723</v>
      </c>
      <c r="E12" s="6"/>
      <c r="F12" s="6">
        <v>-15014</v>
      </c>
      <c r="G12" s="6"/>
      <c r="H12" s="6">
        <v>-5723</v>
      </c>
      <c r="I12" s="6"/>
      <c r="J12" s="6">
        <v>-15014</v>
      </c>
      <c r="K12" s="117"/>
      <c r="O12" s="117"/>
    </row>
    <row r="13" spans="1:15" ht="23.1" customHeight="1">
      <c r="A13" s="25" t="s">
        <v>181</v>
      </c>
      <c r="B13" s="24"/>
      <c r="C13" s="24"/>
      <c r="D13" s="50">
        <v>12172</v>
      </c>
      <c r="E13" s="6"/>
      <c r="F13" s="50">
        <v>-6612</v>
      </c>
      <c r="G13" s="6"/>
      <c r="H13" s="6">
        <v>12499</v>
      </c>
      <c r="I13" s="6"/>
      <c r="J13" s="6">
        <v>-4986</v>
      </c>
      <c r="K13" s="117"/>
      <c r="O13" s="117"/>
    </row>
    <row r="14" spans="1:15" ht="23.1" customHeight="1">
      <c r="A14" s="25" t="s">
        <v>151</v>
      </c>
      <c r="B14" s="24"/>
      <c r="C14" s="24"/>
      <c r="D14" s="50">
        <v>-802</v>
      </c>
      <c r="E14" s="6"/>
      <c r="F14" s="50">
        <v>3188</v>
      </c>
      <c r="G14" s="6"/>
      <c r="H14" s="6">
        <v>0</v>
      </c>
      <c r="I14" s="6"/>
      <c r="J14" s="6">
        <v>2022</v>
      </c>
      <c r="K14" s="117"/>
      <c r="O14" s="117"/>
    </row>
    <row r="15" spans="1:15" ht="23.1" customHeight="1">
      <c r="A15" s="118" t="s">
        <v>51</v>
      </c>
      <c r="B15" s="24"/>
      <c r="C15" s="24"/>
      <c r="D15" s="14">
        <v>117726</v>
      </c>
      <c r="E15" s="53"/>
      <c r="F15" s="14">
        <v>83918</v>
      </c>
      <c r="G15" s="53"/>
      <c r="H15" s="53">
        <v>110220</v>
      </c>
      <c r="I15" s="53"/>
      <c r="J15" s="53">
        <v>76217</v>
      </c>
      <c r="K15" s="117"/>
      <c r="O15" s="117"/>
    </row>
    <row r="16" spans="1:15" ht="23.1" customHeight="1">
      <c r="A16" s="25" t="s">
        <v>176</v>
      </c>
      <c r="B16" s="24"/>
      <c r="C16" s="24"/>
      <c r="D16" s="6">
        <v>-330</v>
      </c>
      <c r="E16" s="6"/>
      <c r="F16" s="50">
        <v>-1189</v>
      </c>
      <c r="G16" s="6"/>
      <c r="H16" s="6">
        <v>-330</v>
      </c>
      <c r="I16" s="6"/>
      <c r="J16" s="6">
        <v>-582</v>
      </c>
      <c r="K16" s="117"/>
      <c r="L16" s="119"/>
      <c r="O16" s="117"/>
    </row>
    <row r="17" spans="1:15" ht="23.1" customHeight="1">
      <c r="A17" s="25" t="s">
        <v>177</v>
      </c>
      <c r="B17" s="24"/>
      <c r="C17" s="24"/>
      <c r="D17" s="6">
        <v>6340</v>
      </c>
      <c r="E17" s="6"/>
      <c r="F17" s="6">
        <v>6581</v>
      </c>
      <c r="G17" s="6"/>
      <c r="H17" s="6">
        <v>5421</v>
      </c>
      <c r="I17" s="6"/>
      <c r="J17" s="6">
        <v>5712</v>
      </c>
      <c r="K17" s="117"/>
      <c r="O17" s="117"/>
    </row>
    <row r="18" spans="1:15" ht="23.1" customHeight="1">
      <c r="A18" s="25" t="s">
        <v>185</v>
      </c>
      <c r="B18" s="24"/>
      <c r="C18" s="24"/>
      <c r="D18" s="6">
        <v>86226</v>
      </c>
      <c r="E18" s="6"/>
      <c r="F18" s="6">
        <v>31099</v>
      </c>
      <c r="G18" s="6"/>
      <c r="H18" s="6">
        <v>86226</v>
      </c>
      <c r="I18" s="6"/>
      <c r="J18" s="6">
        <v>31099</v>
      </c>
      <c r="K18" s="117"/>
      <c r="O18" s="117"/>
    </row>
    <row r="19" spans="1:15" ht="23.1" customHeight="1">
      <c r="A19" s="25" t="s">
        <v>178</v>
      </c>
      <c r="B19" s="24"/>
      <c r="C19" s="24"/>
      <c r="D19" s="120"/>
      <c r="K19" s="117"/>
      <c r="O19" s="117"/>
    </row>
    <row r="20" spans="1:15" ht="23.1" customHeight="1">
      <c r="A20" s="25" t="s">
        <v>152</v>
      </c>
      <c r="B20" s="24"/>
      <c r="C20" s="24"/>
      <c r="D20" s="53">
        <v>-307690</v>
      </c>
      <c r="E20" s="6"/>
      <c r="F20" s="6">
        <v>27756</v>
      </c>
      <c r="G20" s="6"/>
      <c r="H20" s="6">
        <v>-307690</v>
      </c>
      <c r="I20" s="6"/>
      <c r="J20" s="6">
        <v>27756</v>
      </c>
      <c r="K20" s="117"/>
      <c r="O20" s="117"/>
    </row>
    <row r="21" spans="1:15" ht="23.1" customHeight="1">
      <c r="A21" s="25" t="s">
        <v>136</v>
      </c>
      <c r="B21" s="24"/>
      <c r="C21" s="24"/>
      <c r="D21" s="121">
        <v>72</v>
      </c>
      <c r="E21" s="6"/>
      <c r="F21" s="7">
        <v>153</v>
      </c>
      <c r="G21" s="6"/>
      <c r="H21" s="7">
        <v>72</v>
      </c>
      <c r="I21" s="6"/>
      <c r="J21" s="7">
        <v>153</v>
      </c>
      <c r="K21" s="117"/>
      <c r="O21" s="117"/>
    </row>
    <row r="22" spans="1:15" ht="23.1" customHeight="1">
      <c r="A22" s="25" t="s">
        <v>82</v>
      </c>
      <c r="B22" s="24"/>
      <c r="C22" s="24"/>
      <c r="D22" s="6"/>
      <c r="E22" s="6"/>
      <c r="F22" s="6"/>
      <c r="G22" s="6"/>
      <c r="H22" s="6"/>
      <c r="I22" s="6"/>
      <c r="J22" s="6"/>
      <c r="K22" s="117"/>
      <c r="O22" s="117"/>
    </row>
    <row r="23" spans="1:15" ht="23.1" customHeight="1">
      <c r="A23" s="25" t="s">
        <v>52</v>
      </c>
      <c r="B23" s="24"/>
      <c r="C23" s="24"/>
      <c r="D23" s="6">
        <f>SUM(D9:D21)</f>
        <v>763001</v>
      </c>
      <c r="E23" s="6"/>
      <c r="F23" s="6">
        <f>SUM(F9:F21)</f>
        <v>817627</v>
      </c>
      <c r="G23" s="6"/>
      <c r="H23" s="6">
        <f>SUM(H9:H21)</f>
        <v>733621</v>
      </c>
      <c r="I23" s="6"/>
      <c r="J23" s="6">
        <f>SUM(J9:J21)</f>
        <v>779483</v>
      </c>
      <c r="K23" s="117"/>
      <c r="O23" s="117"/>
    </row>
    <row r="24" spans="1:15" ht="23.1" customHeight="1">
      <c r="A24" s="25" t="s">
        <v>108</v>
      </c>
      <c r="B24" s="122"/>
      <c r="C24" s="123"/>
      <c r="D24" s="6"/>
      <c r="E24" s="6"/>
      <c r="F24" s="6"/>
      <c r="G24" s="6"/>
      <c r="H24" s="6"/>
      <c r="I24" s="6"/>
      <c r="J24" s="6"/>
      <c r="K24" s="117"/>
      <c r="O24" s="117"/>
    </row>
    <row r="25" spans="1:15" ht="23.1" customHeight="1">
      <c r="A25" s="118" t="s">
        <v>161</v>
      </c>
      <c r="B25" s="24"/>
      <c r="C25" s="24"/>
      <c r="D25" s="124">
        <v>-684082</v>
      </c>
      <c r="E25" s="53"/>
      <c r="F25" s="124">
        <v>-68889</v>
      </c>
      <c r="G25" s="53"/>
      <c r="H25" s="53">
        <v>-684790</v>
      </c>
      <c r="I25" s="53"/>
      <c r="J25" s="53">
        <v>-71792</v>
      </c>
      <c r="K25" s="117"/>
      <c r="O25" s="117"/>
    </row>
    <row r="26" spans="1:15" ht="23.1" customHeight="1">
      <c r="A26" s="118" t="s">
        <v>53</v>
      </c>
      <c r="B26" s="24"/>
      <c r="C26" s="24"/>
      <c r="D26" s="6">
        <v>-2130356</v>
      </c>
      <c r="E26" s="6"/>
      <c r="F26" s="6">
        <v>-916932</v>
      </c>
      <c r="G26" s="6"/>
      <c r="H26" s="6">
        <v>-2122507</v>
      </c>
      <c r="I26" s="6"/>
      <c r="J26" s="6">
        <v>-933990</v>
      </c>
      <c r="K26" s="117"/>
      <c r="O26" s="117"/>
    </row>
    <row r="27" spans="1:15" ht="23.1" customHeight="1">
      <c r="A27" s="118" t="s">
        <v>54</v>
      </c>
      <c r="B27" s="24"/>
      <c r="C27" s="24"/>
      <c r="D27" s="6">
        <v>562</v>
      </c>
      <c r="E27" s="6"/>
      <c r="F27" s="6">
        <v>-6775</v>
      </c>
      <c r="G27" s="6"/>
      <c r="H27" s="50">
        <v>2124</v>
      </c>
      <c r="I27" s="6"/>
      <c r="J27" s="50">
        <v>-4795</v>
      </c>
      <c r="K27" s="117"/>
      <c r="O27" s="117"/>
    </row>
    <row r="28" spans="1:15" ht="23.1" customHeight="1">
      <c r="A28" s="118" t="s">
        <v>55</v>
      </c>
      <c r="B28" s="24"/>
      <c r="C28" s="24"/>
      <c r="D28" s="50">
        <v>-261</v>
      </c>
      <c r="E28" s="6"/>
      <c r="F28" s="6">
        <v>755</v>
      </c>
      <c r="G28" s="6"/>
      <c r="H28" s="50">
        <v>-261</v>
      </c>
      <c r="I28" s="6"/>
      <c r="J28" s="50">
        <v>756</v>
      </c>
      <c r="K28" s="117"/>
      <c r="O28" s="117"/>
    </row>
    <row r="29" spans="1:15" ht="23.1" customHeight="1">
      <c r="A29" s="25" t="s">
        <v>56</v>
      </c>
      <c r="B29" s="24"/>
      <c r="C29" s="24"/>
      <c r="D29" s="6"/>
      <c r="E29" s="6"/>
      <c r="F29" s="6"/>
      <c r="G29" s="6"/>
      <c r="H29" s="6"/>
      <c r="I29" s="6"/>
      <c r="J29" s="6"/>
      <c r="K29" s="117"/>
      <c r="O29" s="117"/>
    </row>
    <row r="30" spans="1:15" ht="23.1" customHeight="1">
      <c r="A30" s="118" t="s">
        <v>162</v>
      </c>
      <c r="B30" s="24"/>
      <c r="C30" s="24"/>
      <c r="D30" s="6">
        <v>2016374</v>
      </c>
      <c r="E30" s="6"/>
      <c r="F30" s="6">
        <v>717734</v>
      </c>
      <c r="G30" s="6"/>
      <c r="H30" s="6">
        <v>1999708</v>
      </c>
      <c r="I30" s="6"/>
      <c r="J30" s="6">
        <v>751195</v>
      </c>
      <c r="K30" s="117"/>
      <c r="O30" s="117"/>
    </row>
    <row r="31" spans="1:15" ht="23.1" customHeight="1">
      <c r="A31" s="118" t="s">
        <v>57</v>
      </c>
      <c r="B31" s="24"/>
      <c r="C31" s="24"/>
      <c r="D31" s="6">
        <v>18716</v>
      </c>
      <c r="E31" s="6"/>
      <c r="F31" s="6">
        <v>55637</v>
      </c>
      <c r="G31" s="6"/>
      <c r="H31" s="6">
        <v>19326</v>
      </c>
      <c r="I31" s="6"/>
      <c r="J31" s="6">
        <v>56212</v>
      </c>
      <c r="K31" s="117"/>
      <c r="O31" s="117"/>
    </row>
    <row r="32" spans="1:15" ht="23.1" customHeight="1">
      <c r="A32" s="25" t="s">
        <v>160</v>
      </c>
      <c r="B32" s="24"/>
      <c r="C32" s="24"/>
      <c r="D32" s="7">
        <v>-9320</v>
      </c>
      <c r="E32" s="6"/>
      <c r="F32" s="7">
        <v>0</v>
      </c>
      <c r="G32" s="6"/>
      <c r="H32" s="7">
        <v>-7864</v>
      </c>
      <c r="I32" s="6"/>
      <c r="J32" s="7">
        <v>0</v>
      </c>
      <c r="K32" s="117"/>
      <c r="O32" s="117"/>
    </row>
    <row r="33" spans="1:15" ht="23.1" customHeight="1">
      <c r="A33" s="16" t="s">
        <v>184</v>
      </c>
      <c r="B33" s="122"/>
      <c r="C33" s="123"/>
      <c r="D33" s="14">
        <f>SUM(D23:D32)</f>
        <v>-25366</v>
      </c>
      <c r="E33" s="14"/>
      <c r="F33" s="14">
        <f>SUM(F23:F32)</f>
        <v>599157</v>
      </c>
      <c r="G33" s="14"/>
      <c r="H33" s="14">
        <f>SUM(H23:H32)</f>
        <v>-60643</v>
      </c>
      <c r="I33" s="14"/>
      <c r="J33" s="14">
        <f>SUM(J23:J32)</f>
        <v>577069</v>
      </c>
      <c r="K33" s="117"/>
      <c r="O33" s="117"/>
    </row>
    <row r="34" spans="1:15" ht="23.1" customHeight="1">
      <c r="A34" s="16" t="s">
        <v>137</v>
      </c>
      <c r="B34" s="122"/>
      <c r="C34" s="123"/>
      <c r="D34" s="14">
        <v>-72</v>
      </c>
      <c r="E34" s="14"/>
      <c r="F34" s="14">
        <v>-153</v>
      </c>
      <c r="G34" s="14"/>
      <c r="H34" s="14">
        <v>-72</v>
      </c>
      <c r="I34" s="14"/>
      <c r="J34" s="14">
        <v>-153</v>
      </c>
      <c r="K34" s="117"/>
      <c r="O34" s="117"/>
    </row>
    <row r="35" spans="1:15" ht="23.1" customHeight="1">
      <c r="A35" s="16" t="s">
        <v>64</v>
      </c>
      <c r="B35" s="9"/>
      <c r="C35" s="123"/>
      <c r="D35" s="14">
        <v>-10</v>
      </c>
      <c r="E35" s="14"/>
      <c r="F35" s="14">
        <v>-6</v>
      </c>
      <c r="G35" s="14"/>
      <c r="H35" s="14">
        <v>-1</v>
      </c>
      <c r="I35" s="14"/>
      <c r="J35" s="14">
        <v>-1</v>
      </c>
      <c r="K35" s="117"/>
      <c r="L35" s="117"/>
      <c r="O35" s="117"/>
    </row>
    <row r="36" spans="1:15" ht="23.1" customHeight="1">
      <c r="A36" s="125" t="s">
        <v>183</v>
      </c>
      <c r="B36" s="126"/>
      <c r="C36" s="123"/>
      <c r="D36" s="127">
        <f>SUM(D33:D35)</f>
        <v>-25448</v>
      </c>
      <c r="E36" s="14"/>
      <c r="F36" s="127">
        <f>SUM(F33:F35)</f>
        <v>598998</v>
      </c>
      <c r="G36" s="14"/>
      <c r="H36" s="127">
        <f>SUM(H33:H35)</f>
        <v>-60716</v>
      </c>
      <c r="I36" s="14"/>
      <c r="J36" s="127">
        <f>SUM(J33:J35)</f>
        <v>576915</v>
      </c>
      <c r="K36" s="117"/>
      <c r="O36" s="117"/>
    </row>
    <row r="37" spans="1:15" ht="23.1" customHeight="1">
      <c r="A37" s="118"/>
      <c r="B37" s="24"/>
      <c r="C37" s="24"/>
      <c r="D37" s="6"/>
      <c r="E37" s="6"/>
      <c r="F37" s="6"/>
      <c r="G37" s="6"/>
      <c r="H37" s="6"/>
      <c r="I37" s="6"/>
      <c r="J37" s="6"/>
      <c r="K37" s="117"/>
      <c r="O37" s="117"/>
    </row>
    <row r="38" spans="1:15" ht="23.1" customHeight="1">
      <c r="A38" s="27" t="s">
        <v>140</v>
      </c>
      <c r="B38" s="24"/>
      <c r="C38" s="24"/>
      <c r="D38" s="56"/>
      <c r="E38" s="24"/>
      <c r="F38" s="56"/>
      <c r="G38" s="24"/>
      <c r="H38" s="56"/>
      <c r="I38" s="24"/>
      <c r="J38" s="56"/>
      <c r="K38" s="117"/>
      <c r="O38" s="117"/>
    </row>
    <row r="39" spans="1:15" ht="23.1" customHeight="1">
      <c r="A39" s="33"/>
      <c r="B39" s="34"/>
      <c r="C39" s="34"/>
      <c r="D39" s="27"/>
      <c r="E39" s="27"/>
      <c r="F39" s="27"/>
      <c r="G39" s="27"/>
      <c r="H39" s="27"/>
      <c r="I39" s="35"/>
      <c r="J39" s="36" t="s">
        <v>26</v>
      </c>
      <c r="K39" s="117"/>
      <c r="O39" s="117"/>
    </row>
    <row r="40" spans="1:15" ht="23.1" customHeight="1">
      <c r="A40" s="37" t="s">
        <v>0</v>
      </c>
      <c r="B40" s="32"/>
      <c r="C40" s="32"/>
      <c r="D40" s="112"/>
      <c r="E40" s="112"/>
      <c r="F40" s="112"/>
      <c r="G40" s="112"/>
      <c r="H40" s="112"/>
      <c r="I40" s="112"/>
      <c r="J40" s="112"/>
      <c r="K40" s="117"/>
      <c r="O40" s="117"/>
    </row>
    <row r="41" spans="1:15" ht="23.1" customHeight="1">
      <c r="A41" s="18" t="s">
        <v>32</v>
      </c>
      <c r="B41" s="32"/>
      <c r="C41" s="32"/>
      <c r="D41" s="112"/>
      <c r="E41" s="112"/>
      <c r="F41" s="112"/>
      <c r="G41" s="112"/>
      <c r="H41" s="113"/>
      <c r="I41" s="112"/>
      <c r="J41" s="113"/>
      <c r="K41" s="117"/>
      <c r="O41" s="117"/>
    </row>
    <row r="42" spans="1:15" ht="23.1" customHeight="1">
      <c r="A42" s="18" t="s">
        <v>168</v>
      </c>
      <c r="B42" s="32"/>
      <c r="C42" s="32"/>
      <c r="D42" s="112"/>
      <c r="E42" s="112"/>
      <c r="F42" s="112"/>
      <c r="G42" s="112"/>
      <c r="H42" s="113"/>
      <c r="I42" s="112"/>
      <c r="J42" s="113"/>
      <c r="K42" s="117"/>
      <c r="O42" s="117"/>
    </row>
    <row r="43" spans="1:15" ht="23.1" customHeight="1">
      <c r="A43" s="138" t="s">
        <v>36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17"/>
      <c r="O43" s="117"/>
    </row>
    <row r="44" spans="1:15" ht="23.1" customHeight="1">
      <c r="A44" s="24"/>
      <c r="B44" s="24"/>
      <c r="C44" s="24"/>
      <c r="D44" s="40"/>
      <c r="E44" s="41" t="s">
        <v>1</v>
      </c>
      <c r="F44" s="40"/>
      <c r="G44" s="42"/>
      <c r="H44" s="40"/>
      <c r="I44" s="41" t="s">
        <v>35</v>
      </c>
      <c r="J44" s="40"/>
      <c r="K44" s="117"/>
      <c r="O44" s="117"/>
    </row>
    <row r="45" spans="1:15" ht="23.1" customHeight="1">
      <c r="A45" s="24"/>
      <c r="B45" s="43"/>
      <c r="C45" s="43"/>
      <c r="D45" s="44">
        <v>2569</v>
      </c>
      <c r="E45" s="45"/>
      <c r="F45" s="44">
        <v>2568</v>
      </c>
      <c r="G45" s="45"/>
      <c r="H45" s="44">
        <v>2569</v>
      </c>
      <c r="I45" s="45"/>
      <c r="J45" s="44">
        <v>2568</v>
      </c>
      <c r="K45" s="117"/>
      <c r="O45" s="117"/>
    </row>
    <row r="46" spans="1:15" ht="23.1" customHeight="1">
      <c r="A46" s="114" t="s">
        <v>66</v>
      </c>
      <c r="B46" s="24"/>
      <c r="C46" s="24"/>
      <c r="D46" s="115"/>
      <c r="E46" s="116"/>
      <c r="F46" s="115"/>
      <c r="G46" s="116"/>
      <c r="H46" s="115"/>
      <c r="I46" s="116"/>
      <c r="J46" s="115"/>
      <c r="K46" s="117"/>
      <c r="O46" s="117"/>
    </row>
    <row r="47" spans="1:15" ht="23.1" customHeight="1">
      <c r="A47" s="25" t="s">
        <v>186</v>
      </c>
      <c r="B47" s="24"/>
      <c r="C47" s="24"/>
      <c r="D47" s="6">
        <v>-5246055</v>
      </c>
      <c r="E47" s="6"/>
      <c r="F47" s="6">
        <v>-4550000</v>
      </c>
      <c r="G47" s="6"/>
      <c r="H47" s="6">
        <v>-5196000</v>
      </c>
      <c r="I47" s="6"/>
      <c r="J47" s="6">
        <v>-4550000</v>
      </c>
      <c r="K47" s="117"/>
      <c r="O47" s="117"/>
    </row>
    <row r="48" spans="1:15" ht="23.1" customHeight="1">
      <c r="A48" s="25" t="s">
        <v>187</v>
      </c>
      <c r="B48" s="24"/>
      <c r="C48" s="24"/>
      <c r="D48" s="6">
        <v>5503778</v>
      </c>
      <c r="E48" s="6"/>
      <c r="F48" s="6">
        <v>4005000</v>
      </c>
      <c r="G48" s="6"/>
      <c r="H48" s="6">
        <v>5503778</v>
      </c>
      <c r="I48" s="6"/>
      <c r="J48" s="6">
        <v>4005000</v>
      </c>
      <c r="K48" s="117"/>
      <c r="O48" s="117"/>
    </row>
    <row r="49" spans="1:15" ht="23.1" customHeight="1">
      <c r="A49" s="25" t="s">
        <v>112</v>
      </c>
      <c r="B49" s="24"/>
      <c r="C49" s="24"/>
      <c r="D49" s="6">
        <v>-115449</v>
      </c>
      <c r="E49" s="6"/>
      <c r="F49" s="6">
        <v>-146285</v>
      </c>
      <c r="G49" s="6"/>
      <c r="H49" s="6">
        <v>-114291</v>
      </c>
      <c r="I49" s="6"/>
      <c r="J49" s="6">
        <v>-142300</v>
      </c>
      <c r="K49" s="117"/>
      <c r="O49" s="117"/>
    </row>
    <row r="50" spans="1:15" ht="23.1" customHeight="1">
      <c r="A50" s="25" t="s">
        <v>163</v>
      </c>
      <c r="B50" s="24"/>
      <c r="C50" s="24"/>
      <c r="D50" s="6">
        <v>351</v>
      </c>
      <c r="E50" s="6"/>
      <c r="F50" s="6">
        <v>1978</v>
      </c>
      <c r="G50" s="6"/>
      <c r="H50" s="6">
        <v>351</v>
      </c>
      <c r="I50" s="6"/>
      <c r="J50" s="6">
        <v>1371</v>
      </c>
      <c r="K50" s="117"/>
      <c r="O50" s="117"/>
    </row>
    <row r="51" spans="1:15" ht="23.1" customHeight="1">
      <c r="A51" s="25" t="s">
        <v>104</v>
      </c>
      <c r="B51" s="24"/>
      <c r="C51" s="24"/>
      <c r="D51" s="7">
        <v>0</v>
      </c>
      <c r="E51" s="6"/>
      <c r="F51" s="7">
        <v>-418</v>
      </c>
      <c r="G51" s="6"/>
      <c r="H51" s="7">
        <v>0</v>
      </c>
      <c r="I51" s="6"/>
      <c r="J51" s="7">
        <v>-418</v>
      </c>
      <c r="K51" s="117"/>
      <c r="O51" s="117"/>
    </row>
    <row r="52" spans="1:15" ht="23.1" customHeight="1">
      <c r="A52" s="52" t="s">
        <v>164</v>
      </c>
      <c r="B52" s="24"/>
      <c r="C52" s="24"/>
      <c r="D52" s="7">
        <f>SUM(D47:D51)</f>
        <v>142625</v>
      </c>
      <c r="E52" s="6"/>
      <c r="F52" s="7">
        <f>SUM(F47:F51)</f>
        <v>-689725</v>
      </c>
      <c r="G52" s="6"/>
      <c r="H52" s="7">
        <f>SUM(H47:H51)</f>
        <v>193838</v>
      </c>
      <c r="I52" s="6"/>
      <c r="J52" s="7">
        <f>SUM(J47:J51)</f>
        <v>-686347</v>
      </c>
      <c r="K52" s="117"/>
      <c r="O52" s="117"/>
    </row>
    <row r="53" spans="1:15" ht="23.1" customHeight="1">
      <c r="A53" s="114" t="s">
        <v>67</v>
      </c>
      <c r="B53" s="24"/>
      <c r="C53" s="24"/>
      <c r="D53" s="6"/>
      <c r="E53" s="6"/>
      <c r="F53" s="6"/>
      <c r="G53" s="6"/>
      <c r="H53" s="6"/>
      <c r="I53" s="6"/>
      <c r="J53" s="6"/>
      <c r="K53" s="117"/>
      <c r="O53" s="117"/>
    </row>
    <row r="54" spans="1:15" ht="23.1" customHeight="1">
      <c r="A54" s="25" t="s">
        <v>172</v>
      </c>
      <c r="B54" s="24"/>
      <c r="C54" s="24"/>
      <c r="D54" s="6">
        <v>-150</v>
      </c>
      <c r="E54" s="6"/>
      <c r="F54" s="6">
        <v>-10</v>
      </c>
      <c r="G54" s="6"/>
      <c r="H54" s="6">
        <v>-131</v>
      </c>
      <c r="I54" s="6"/>
      <c r="J54" s="6">
        <v>-10</v>
      </c>
      <c r="K54" s="117"/>
      <c r="O54" s="117"/>
    </row>
    <row r="55" spans="1:15" ht="23.1" customHeight="1">
      <c r="A55" s="25" t="s">
        <v>131</v>
      </c>
      <c r="B55" s="24"/>
      <c r="C55" s="24"/>
      <c r="D55" s="6">
        <v>-577</v>
      </c>
      <c r="E55" s="6"/>
      <c r="F55" s="6">
        <v>-1343</v>
      </c>
      <c r="G55" s="6"/>
      <c r="H55" s="6">
        <v>-577</v>
      </c>
      <c r="I55" s="6"/>
      <c r="J55" s="6">
        <v>-1343</v>
      </c>
      <c r="K55" s="117"/>
      <c r="L55" s="119"/>
      <c r="O55" s="117"/>
    </row>
    <row r="56" spans="1:15" ht="23.1" customHeight="1">
      <c r="A56" s="52" t="s">
        <v>150</v>
      </c>
      <c r="B56" s="24"/>
      <c r="C56" s="24"/>
      <c r="D56" s="51">
        <f>SUM(D54:D55)</f>
        <v>-727</v>
      </c>
      <c r="E56" s="6"/>
      <c r="F56" s="51">
        <f>SUM(F54:F55)</f>
        <v>-1353</v>
      </c>
      <c r="G56" s="6"/>
      <c r="H56" s="51">
        <f>SUM(H54:H55)</f>
        <v>-708</v>
      </c>
      <c r="I56" s="6"/>
      <c r="J56" s="51">
        <f>SUM(J54:J55)</f>
        <v>-1353</v>
      </c>
      <c r="O56" s="117"/>
    </row>
    <row r="57" spans="1:15" ht="23.1" customHeight="1">
      <c r="A57" s="114" t="s">
        <v>182</v>
      </c>
      <c r="B57" s="24"/>
      <c r="C57" s="24"/>
      <c r="D57" s="6">
        <f>SUM(D36,D52,D56)</f>
        <v>116450</v>
      </c>
      <c r="E57" s="6"/>
      <c r="F57" s="6">
        <f>SUM(F36,F52,F56)</f>
        <v>-92080</v>
      </c>
      <c r="G57" s="6"/>
      <c r="H57" s="6">
        <f>SUM(H36,H52,H56)</f>
        <v>132414</v>
      </c>
      <c r="I57" s="6"/>
      <c r="J57" s="6">
        <f>SUM(J36,J52,J56)</f>
        <v>-110785</v>
      </c>
    </row>
    <row r="58" spans="1:15" ht="23.1" customHeight="1">
      <c r="A58" s="24" t="s">
        <v>27</v>
      </c>
      <c r="B58" s="24"/>
      <c r="C58" s="24"/>
      <c r="D58" s="7">
        <f>BS!F11</f>
        <v>607693</v>
      </c>
      <c r="E58" s="6"/>
      <c r="F58" s="7">
        <v>498942</v>
      </c>
      <c r="G58" s="6"/>
      <c r="H58" s="7">
        <f>BS!J11</f>
        <v>242763</v>
      </c>
      <c r="I58" s="6"/>
      <c r="J58" s="7">
        <v>160655</v>
      </c>
    </row>
    <row r="59" spans="1:15" ht="23.1" customHeight="1" thickBot="1">
      <c r="A59" s="114" t="s">
        <v>31</v>
      </c>
      <c r="B59" s="24"/>
      <c r="C59" s="24"/>
      <c r="D59" s="128">
        <f>SUM(D57:D58)</f>
        <v>724143</v>
      </c>
      <c r="E59" s="6"/>
      <c r="F59" s="128">
        <f>SUM(F57:F58)</f>
        <v>406862</v>
      </c>
      <c r="G59" s="6"/>
      <c r="H59" s="128">
        <f>SUM(H57:H58)</f>
        <v>375177</v>
      </c>
      <c r="I59" s="6"/>
      <c r="J59" s="128">
        <f>SUM(J57:J58)</f>
        <v>49870</v>
      </c>
    </row>
    <row r="60" spans="1:15" ht="23.1" customHeight="1" thickTop="1">
      <c r="A60" s="118"/>
      <c r="B60" s="24"/>
      <c r="C60" s="24"/>
      <c r="D60" s="30">
        <f>SUM(D59-BS!D11)</f>
        <v>0</v>
      </c>
      <c r="E60" s="6"/>
      <c r="F60" s="6"/>
      <c r="G60" s="6"/>
      <c r="H60" s="30">
        <f>SUM(H59-BS!H11)</f>
        <v>0</v>
      </c>
      <c r="I60" s="6"/>
      <c r="J60" s="6"/>
    </row>
    <row r="61" spans="1:15" ht="23.1" customHeight="1">
      <c r="A61" s="114" t="s">
        <v>125</v>
      </c>
      <c r="B61" s="24"/>
      <c r="C61" s="24"/>
      <c r="D61" s="6"/>
      <c r="E61" s="6"/>
      <c r="F61" s="6"/>
      <c r="G61" s="6"/>
      <c r="H61" s="6"/>
      <c r="I61" s="6"/>
      <c r="J61" s="6"/>
    </row>
    <row r="62" spans="1:15" ht="23.1" customHeight="1">
      <c r="A62" s="118" t="s">
        <v>126</v>
      </c>
      <c r="B62" s="24"/>
      <c r="C62" s="24"/>
      <c r="D62" s="6"/>
      <c r="E62" s="6"/>
      <c r="F62" s="6"/>
      <c r="G62" s="6"/>
      <c r="H62" s="6"/>
      <c r="I62" s="6"/>
      <c r="J62" s="6"/>
    </row>
    <row r="63" spans="1:15" ht="23.1" customHeight="1">
      <c r="A63" s="61" t="s">
        <v>173</v>
      </c>
      <c r="B63" s="24"/>
      <c r="C63" s="24"/>
      <c r="D63" s="6">
        <v>2569</v>
      </c>
      <c r="E63" s="6"/>
      <c r="F63" s="6">
        <v>0</v>
      </c>
      <c r="G63" s="6"/>
      <c r="H63" s="6">
        <v>2569</v>
      </c>
      <c r="I63" s="6"/>
      <c r="J63" s="6">
        <v>0</v>
      </c>
    </row>
    <row r="64" spans="1:15" ht="23.1" customHeight="1">
      <c r="A64" s="61" t="s">
        <v>174</v>
      </c>
      <c r="B64" s="24"/>
      <c r="C64" s="24"/>
      <c r="D64" s="6">
        <v>19366</v>
      </c>
      <c r="E64" s="6"/>
      <c r="F64" s="6">
        <v>-2362</v>
      </c>
      <c r="G64" s="6"/>
      <c r="H64" s="6">
        <v>19366</v>
      </c>
      <c r="I64" s="6"/>
      <c r="J64" s="6">
        <v>-2362</v>
      </c>
    </row>
    <row r="65" spans="1:10" ht="23.1" customHeight="1">
      <c r="A65" s="118"/>
      <c r="B65" s="24"/>
      <c r="C65" s="24"/>
      <c r="D65" s="6"/>
      <c r="E65" s="6"/>
      <c r="F65" s="6"/>
      <c r="G65" s="6"/>
      <c r="H65" s="6"/>
      <c r="I65" s="6"/>
      <c r="J65" s="6"/>
    </row>
    <row r="66" spans="1:10" ht="23.1" customHeight="1">
      <c r="A66" s="27" t="s">
        <v>140</v>
      </c>
      <c r="B66" s="24"/>
      <c r="C66" s="24"/>
      <c r="D66" s="56"/>
      <c r="E66" s="24"/>
      <c r="F66" s="56"/>
      <c r="G66" s="24"/>
      <c r="H66" s="56"/>
      <c r="I66" s="24"/>
      <c r="J66" s="56"/>
    </row>
  </sheetData>
  <mergeCells count="2">
    <mergeCell ref="A43:J43"/>
    <mergeCell ref="A5:J5"/>
  </mergeCells>
  <pageMargins left="0.65" right="0.28000000000000003" top="0.79" bottom="0.31" header="0.3" footer="0.3"/>
  <pageSetup paperSize="9" scale="8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Pornpan Klaysukpong</cp:lastModifiedBy>
  <cp:lastPrinted>2026-05-07T11:51:18Z</cp:lastPrinted>
  <dcterms:created xsi:type="dcterms:W3CDTF">1997-10-29T07:22:39Z</dcterms:created>
  <dcterms:modified xsi:type="dcterms:W3CDTF">2026-05-08T09:45:46Z</dcterms:modified>
</cp:coreProperties>
</file>