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impisPaisitwanichku\OneDrive - A.J. Plast Public Company Limited\Desktop\AJ 2026\Q1.2026\FS\SIM\Eng\SIM ENG\"/>
    </mc:Choice>
  </mc:AlternateContent>
  <xr:revisionPtr revIDLastSave="1" documentId="8_{744F46BE-1E62-40D3-A2F0-D39A441C5757}" xr6:coauthVersionLast="36" xr6:coauthVersionMax="47" xr10:uidLastSave="{8723C6B9-6154-46D7-B445-616907F01854}"/>
  <bookViews>
    <workbookView xWindow="-108" yWindow="-108" windowWidth="23256" windowHeight="13896" tabRatio="767" firstSheet="9" activeTab="9" xr2:uid="{00000000-000D-0000-FFFF-FFFF00000000}"/>
  </bookViews>
  <sheets>
    <sheet name="0000" sheetId="1" state="veryHidden" r:id="rId1"/>
    <sheet name="000000" sheetId="9" state="veryHidden" r:id="rId2"/>
    <sheet name="100000" sheetId="10" state="veryHidden" r:id="rId3"/>
    <sheet name="1000" sheetId="11" state="veryHidden" r:id="rId4"/>
    <sheet name="2000" sheetId="12" state="veryHidden" r:id="rId5"/>
    <sheet name="3000" sheetId="13" state="veryHidden" r:id="rId6"/>
    <sheet name="4000" sheetId="14" state="veryHidden" r:id="rId7"/>
    <sheet name="200000" sheetId="18" state="veryHidden" r:id="rId8"/>
    <sheet name="300000" sheetId="19" state="veryHidden" r:id="rId9"/>
    <sheet name="ASSETS" sheetId="2" r:id="rId10"/>
    <sheet name="LIABILITES" sheetId="3" r:id="rId11"/>
    <sheet name="EQUITY" sheetId="20" r:id="rId12"/>
    <sheet name="INCOME 3M" sheetId="28" r:id="rId13"/>
    <sheet name="INCOME (3M) ต่อ" sheetId="25" r:id="rId14"/>
    <sheet name="SHARE" sheetId="26" r:id="rId15"/>
    <sheet name="SHARE 2" sheetId="27" r:id="rId16"/>
    <sheet name="CASH FLOWS 1" sheetId="7" r:id="rId17"/>
    <sheet name="CASH FLOWS 2" sheetId="24" r:id="rId18"/>
    <sheet name="CASH FLOWS 3" sheetId="8" r:id="rId19"/>
  </sheets>
  <definedNames>
    <definedName name="\d" localSheetId="12">#REF!</definedName>
    <definedName name="\d">#REF!</definedName>
    <definedName name="\f" localSheetId="12">#REF!</definedName>
    <definedName name="\f">#REF!</definedName>
    <definedName name="\g" localSheetId="12">#REF!</definedName>
    <definedName name="\g">#REF!</definedName>
    <definedName name="\h" localSheetId="12">#REF!</definedName>
    <definedName name="\h">#REF!</definedName>
    <definedName name="\m" localSheetId="12">#REF!</definedName>
    <definedName name="\m">#REF!</definedName>
    <definedName name="\n" localSheetId="12">#REF!</definedName>
    <definedName name="\n">#REF!</definedName>
    <definedName name="\p" localSheetId="12">#REF!</definedName>
    <definedName name="\p">#REF!</definedName>
    <definedName name="\s" localSheetId="12">#REF!</definedName>
    <definedName name="\s">#REF!</definedName>
    <definedName name="BS" localSheetId="12">#REF!</definedName>
    <definedName name="BS">#REF!</definedName>
    <definedName name="BSS" localSheetId="12">#REF!</definedName>
    <definedName name="BSS">#REF!</definedName>
    <definedName name="CA" localSheetId="12">#REF!</definedName>
    <definedName name="CA">#REF!</definedName>
    <definedName name="CAS" localSheetId="12">#REF!</definedName>
    <definedName name="CAS">#REF!</definedName>
    <definedName name="CASH" localSheetId="12">#REF!</definedName>
    <definedName name="CASH">#REF!</definedName>
    <definedName name="PL" localSheetId="12">#REF!</definedName>
    <definedName name="PL">#REF!</definedName>
    <definedName name="_xlnm.Print_Area" localSheetId="9">ASSETS!$A$1:$M$43</definedName>
    <definedName name="_xlnm.Print_Area" localSheetId="16">'CASH FLOWS 1'!$A$1:$K$41</definedName>
    <definedName name="_xlnm.Print_Area" localSheetId="17">'CASH FLOWS 2'!$A$1:$K$42</definedName>
    <definedName name="_xlnm.Print_Area" localSheetId="18">'CASH FLOWS 3'!$A$1:$K$43</definedName>
    <definedName name="_xlnm.Print_Area" localSheetId="11">EQUITY!$A$1:$M$41</definedName>
    <definedName name="_xlnm.Print_Area" localSheetId="13">'INCOME (3M) ต่อ'!$A$1:$M$41</definedName>
    <definedName name="_xlnm.Print_Area" localSheetId="12">'INCOME 3M'!$A$1:$M$45</definedName>
    <definedName name="_xlnm.Print_Area" localSheetId="10">LIABILITES!$A$1:$M$41</definedName>
    <definedName name="_xlnm.Print_Area" localSheetId="14">SHARE!$A$1:$Y$35</definedName>
    <definedName name="_xlnm.Print_Area" localSheetId="15">'SHARE 2'!$A$1:$Q$25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26" l="1"/>
  <c r="Z16" i="26" l="1"/>
  <c r="A4" i="25" l="1"/>
  <c r="A4" i="24" s="1"/>
  <c r="A3" i="3"/>
  <c r="A3" i="20" s="1"/>
  <c r="A4" i="26" l="1"/>
  <c r="A4" i="27" s="1"/>
  <c r="A4" i="7"/>
  <c r="A4" i="8"/>
  <c r="Z22" i="26" l="1"/>
</calcChain>
</file>

<file path=xl/sharedStrings.xml><?xml version="1.0" encoding="utf-8"?>
<sst xmlns="http://schemas.openxmlformats.org/spreadsheetml/2006/main" count="409" uniqueCount="262">
  <si>
    <t>A.J. PLAST PUBLIC COMPANY LIMITED AND SUBSIDIARY</t>
  </si>
  <si>
    <t>STATEMENTS OF FINANCIAL POSITION</t>
  </si>
  <si>
    <t>THOUSAND BAHT</t>
  </si>
  <si>
    <t>CONSOLIDATED</t>
  </si>
  <si>
    <t>THE SEPARATE FINANCIAL</t>
  </si>
  <si>
    <t>STATEMENTS</t>
  </si>
  <si>
    <t>As at March</t>
  </si>
  <si>
    <t xml:space="preserve">As at December </t>
  </si>
  <si>
    <t>31, 2025</t>
  </si>
  <si>
    <t>Notes</t>
  </si>
  <si>
    <t xml:space="preserve">Unaudited </t>
  </si>
  <si>
    <t>Audited</t>
  </si>
  <si>
    <t>Reviewed</t>
  </si>
  <si>
    <t>ASSETS</t>
  </si>
  <si>
    <t>Current Assets</t>
  </si>
  <si>
    <t>Cash and cash equivalents</t>
  </si>
  <si>
    <t>Trade and other current receivables</t>
  </si>
  <si>
    <t>Inventories</t>
  </si>
  <si>
    <t>Forward Exchange Contracts</t>
  </si>
  <si>
    <t>Others</t>
  </si>
  <si>
    <t>Total Current Assets</t>
  </si>
  <si>
    <t>Non-current Assets</t>
  </si>
  <si>
    <t>Other non-current financial assets</t>
  </si>
  <si>
    <t>Investments in related party</t>
  </si>
  <si>
    <t>Investments in subsidiary</t>
  </si>
  <si>
    <t>Property, plant and equipment</t>
  </si>
  <si>
    <t>Right-of-use assets</t>
  </si>
  <si>
    <t>Intangible assets</t>
  </si>
  <si>
    <t>Deferred tax assets</t>
  </si>
  <si>
    <t>Other non-current assets</t>
  </si>
  <si>
    <t>Prepaid assets</t>
  </si>
  <si>
    <t>Guarantee for leasing assets</t>
  </si>
  <si>
    <t xml:space="preserve">Accounts receivable-Customs Department </t>
  </si>
  <si>
    <t>Total other non-current assets</t>
  </si>
  <si>
    <t>Total Non-current Assets</t>
  </si>
  <si>
    <t>TOTAL ASSETS</t>
  </si>
  <si>
    <t>Notes to the interim financial statements form an integral part of these statements.</t>
  </si>
  <si>
    <t>Page  1</t>
  </si>
  <si>
    <t>|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</si>
  <si>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</si>
  <si>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</si>
  <si>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</si>
  <si>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</si>
  <si>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</si>
  <si>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</si>
  <si>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>Current portion of long-term loans</t>
  </si>
  <si>
    <t>Current portion of leases liabilities</t>
  </si>
  <si>
    <t xml:space="preserve">Other current financial liabilities </t>
  </si>
  <si>
    <t xml:space="preserve">Payables from Buying and Selling </t>
  </si>
  <si>
    <t>Total Current Liabilities</t>
  </si>
  <si>
    <t>Non-current Liabilities</t>
  </si>
  <si>
    <t>Long-term loans</t>
  </si>
  <si>
    <t>Lease liabilities</t>
  </si>
  <si>
    <t xml:space="preserve">Non-current provisions for </t>
  </si>
  <si>
    <t>employee benefits</t>
  </si>
  <si>
    <t>Total Non-current Liabilities</t>
  </si>
  <si>
    <t>TOTAL LIABILITIES</t>
  </si>
  <si>
    <t>Page  2</t>
  </si>
  <si>
    <t xml:space="preserve">LIABILITIES AND SHAREHOLDERS' </t>
  </si>
  <si>
    <t>EQUITY (CONTINUED)</t>
  </si>
  <si>
    <t>Shareholders' Equity</t>
  </si>
  <si>
    <t>Share capital</t>
  </si>
  <si>
    <t>Authorized share capital</t>
  </si>
  <si>
    <r>
      <t>596,800,000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 </t>
    </r>
  </si>
  <si>
    <t>Issued and paid-up share capital</t>
  </si>
  <si>
    <r>
      <rPr>
        <sz val="16"/>
        <rFont val="Angsana New"/>
        <family val="1"/>
      </rPr>
      <t>596,498,177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</si>
  <si>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Premium on share capital</t>
  </si>
  <si>
    <t xml:space="preserve">Retained earnings </t>
  </si>
  <si>
    <t>Appropriated</t>
  </si>
  <si>
    <t>Legal reserve</t>
  </si>
  <si>
    <t>Unappropriated</t>
  </si>
  <si>
    <t>Other components of shareholders' equity</t>
  </si>
  <si>
    <t>Total Shareholders' Equity of the Parent</t>
  </si>
  <si>
    <t xml:space="preserve">Non-controlling interests </t>
  </si>
  <si>
    <t>Total Shareholders' Equity</t>
  </si>
  <si>
    <t>TOTAL LIABILITIES AND SHAREHOLDERS' EQUITY</t>
  </si>
  <si>
    <t>Page  3</t>
  </si>
  <si>
    <t>UNAUDITED/REVIEWED</t>
  </si>
  <si>
    <t xml:space="preserve"> EXCEPT EARNINGS (LOSS) PER SHARE PRESENTED IN BAHT</t>
  </si>
  <si>
    <t>2025</t>
  </si>
  <si>
    <t>Revenues</t>
  </si>
  <si>
    <t xml:space="preserve">Sales </t>
  </si>
  <si>
    <t>Other incomes</t>
  </si>
  <si>
    <t>Scrap sales</t>
  </si>
  <si>
    <t>Tax cards incomes</t>
  </si>
  <si>
    <t>Gain on exchange rates</t>
  </si>
  <si>
    <t>Total other incomes</t>
  </si>
  <si>
    <t>Total Revenues</t>
  </si>
  <si>
    <t>Expenses</t>
  </si>
  <si>
    <t>Cost of sales</t>
  </si>
  <si>
    <t>Distribution costs</t>
  </si>
  <si>
    <t>Administrative expenses</t>
  </si>
  <si>
    <t>Directors' remuneration</t>
  </si>
  <si>
    <t>Other expenses</t>
  </si>
  <si>
    <t>Loss on exchange rates</t>
  </si>
  <si>
    <t>Other gain</t>
  </si>
  <si>
    <t xml:space="preserve">Gain on measurement at fair value of Buying </t>
  </si>
  <si>
    <t>and Selling Forward Exchange Contracts</t>
  </si>
  <si>
    <t>Total Expenses</t>
  </si>
  <si>
    <t>Finance income</t>
  </si>
  <si>
    <t>Finance costs</t>
  </si>
  <si>
    <t>Gain and reversal of impairment loss</t>
  </si>
  <si>
    <t>- Reversal (allowance for expected credit loss)</t>
  </si>
  <si>
    <t>Profit (loss) before income tax</t>
  </si>
  <si>
    <t>Income tax expenses</t>
  </si>
  <si>
    <t>Profit (loss) for the periods</t>
  </si>
  <si>
    <t>Page  4</t>
  </si>
  <si>
    <t xml:space="preserve">Other comprehensive income (loss) </t>
  </si>
  <si>
    <t xml:space="preserve">Components of other comprehensive income (loss) </t>
  </si>
  <si>
    <t>that will be reclassified to profit or loss :</t>
  </si>
  <si>
    <t>Exchange rate differences</t>
  </si>
  <si>
    <t>on translation of financial statements</t>
  </si>
  <si>
    <t>Total comprehensive income (loss) for the periods</t>
  </si>
  <si>
    <t>Profit (loss) attributable to</t>
  </si>
  <si>
    <t>Equity holders of the parent</t>
  </si>
  <si>
    <t>Non-controlling interests</t>
  </si>
  <si>
    <t>Total comprehensive income (loss) attributable to</t>
  </si>
  <si>
    <t>Earnings (Loss) Per Share (Baht)</t>
  </si>
  <si>
    <t>Basic earnings (loss) per share (Baht)</t>
  </si>
  <si>
    <t>The number of common stocks</t>
  </si>
  <si>
    <t>used in computation (shares).</t>
  </si>
  <si>
    <t>Page   5</t>
  </si>
  <si>
    <t>UNAUDITED / REVIEWED</t>
  </si>
  <si>
    <t>STATEMENTS OF CHANGES IN SHAREHOLDERS' EQUITY</t>
  </si>
  <si>
    <t xml:space="preserve"> THOUSAND BAHT</t>
  </si>
  <si>
    <t>Non-</t>
  </si>
  <si>
    <t>Total</t>
  </si>
  <si>
    <t>Issued and</t>
  </si>
  <si>
    <t>Premium on</t>
  </si>
  <si>
    <t>Retained earnings</t>
  </si>
  <si>
    <t>Other components of</t>
  </si>
  <si>
    <t>Total equity</t>
  </si>
  <si>
    <t>controlling</t>
  </si>
  <si>
    <t>shareholders'</t>
  </si>
  <si>
    <t xml:space="preserve"> paid-up </t>
  </si>
  <si>
    <t xml:space="preserve">share capital </t>
  </si>
  <si>
    <t>the shareholders' equity</t>
  </si>
  <si>
    <t>of the parent</t>
  </si>
  <si>
    <t>interests</t>
  </si>
  <si>
    <t>equity</t>
  </si>
  <si>
    <t>share capital</t>
  </si>
  <si>
    <t>Other comprehensive income (loss)</t>
  </si>
  <si>
    <t>Total other</t>
  </si>
  <si>
    <t xml:space="preserve">Translation of </t>
  </si>
  <si>
    <t xml:space="preserve"> Loss on</t>
  </si>
  <si>
    <t xml:space="preserve"> components of  </t>
  </si>
  <si>
    <t xml:space="preserve">financial statement </t>
  </si>
  <si>
    <t>re-measurements of</t>
  </si>
  <si>
    <t>the shareholders'</t>
  </si>
  <si>
    <t>YEAR 2025</t>
  </si>
  <si>
    <t>differences</t>
  </si>
  <si>
    <t xml:space="preserve">defined benefit plan </t>
  </si>
  <si>
    <t xml:space="preserve"> equity</t>
  </si>
  <si>
    <t>Other comprehensive income (loss) for the period</t>
  </si>
  <si>
    <t xml:space="preserve">Exchange differences on translating </t>
  </si>
  <si>
    <t>financial statements</t>
  </si>
  <si>
    <t>Total comprehensive income (loss) for the period</t>
  </si>
  <si>
    <r>
      <t xml:space="preserve">Ending balances as at March </t>
    </r>
    <r>
      <rPr>
        <sz val="16"/>
        <rFont val="AngsanaUPC"/>
        <family val="1"/>
      </rPr>
      <t>31, 2025</t>
    </r>
  </si>
  <si>
    <t>Page  6</t>
  </si>
  <si>
    <t>THE SEPARATE FINANCIAL STATEMENTS</t>
  </si>
  <si>
    <t xml:space="preserve"> </t>
  </si>
  <si>
    <t>Premium on 
share capital</t>
  </si>
  <si>
    <t xml:space="preserve"> Total other  </t>
  </si>
  <si>
    <t>paid-up</t>
  </si>
  <si>
    <t>components of</t>
  </si>
  <si>
    <t xml:space="preserve"> shareholders' equity</t>
  </si>
  <si>
    <t xml:space="preserve">Loss on </t>
  </si>
  <si>
    <r>
      <t xml:space="preserve">Beginning balances as at January </t>
    </r>
    <r>
      <rPr>
        <sz val="16"/>
        <rFont val="AngsanaUPC"/>
        <family val="1"/>
      </rPr>
      <t>1, 2025</t>
    </r>
  </si>
  <si>
    <t>Total comprehensive income for the period</t>
  </si>
  <si>
    <t>Page   7</t>
  </si>
  <si>
    <t>STATEMENTS OF CASH FLOWS (1/3)</t>
  </si>
  <si>
    <t>CASH FLOWS FROM OPERATING ACTIVITIES :</t>
  </si>
  <si>
    <t xml:space="preserve">Adjustments to reconcile profit (loss) for the periods </t>
  </si>
  <si>
    <t>to cash provided from (used in) operation :</t>
  </si>
  <si>
    <t>Depreciation of plant and equipment</t>
  </si>
  <si>
    <t>Depreciation of right-of-use assets</t>
  </si>
  <si>
    <t>Amortization of intangible assets</t>
  </si>
  <si>
    <t xml:space="preserve">(Reversal) allowance for expected credit loss </t>
  </si>
  <si>
    <t xml:space="preserve">Loss on deteriorated inventories </t>
  </si>
  <si>
    <t>Loss on diminution in inventories reversal</t>
  </si>
  <si>
    <t>Unrealized (gain) loss on exchange rates</t>
  </si>
  <si>
    <t>Buying and Selling Forward Exchange Contracts</t>
  </si>
  <si>
    <t>Increase in other income from the write-off of</t>
  </si>
  <si>
    <t>other current payables</t>
  </si>
  <si>
    <t>Interest expenses</t>
  </si>
  <si>
    <t>Long-term employee benefits expenses</t>
  </si>
  <si>
    <t>operating assets and liabilities items</t>
  </si>
  <si>
    <t>Page  8</t>
  </si>
  <si>
    <t>STATEMENTS OF CASH FLOWS (2/3)</t>
  </si>
  <si>
    <t>CASH FLOWS FROM OPERATING ACTIVITIES (CONTINUED) :</t>
  </si>
  <si>
    <t xml:space="preserve">Changes in operating assets and liabilities items </t>
  </si>
  <si>
    <t>(Increase) decrease in operating assets items</t>
  </si>
  <si>
    <t xml:space="preserve">Receivables from Buying and Selling </t>
  </si>
  <si>
    <t>Increase (decrease) in operating liabilities items</t>
  </si>
  <si>
    <t xml:space="preserve">Payables from Buying and Selling Forward </t>
  </si>
  <si>
    <t>Exchange Contracts</t>
  </si>
  <si>
    <t xml:space="preserve">Payment for long-term employee benefits </t>
  </si>
  <si>
    <t>Translation of financial statement differences</t>
  </si>
  <si>
    <t>CASH FLOWS FROM INVESTING ACTIVITIES :</t>
  </si>
  <si>
    <t>Interest recorded as cost of assets</t>
  </si>
  <si>
    <t>Purchase of intangible assets</t>
  </si>
  <si>
    <t>Net Cash Provided from (Used in) Investing Activities</t>
  </si>
  <si>
    <t>Page  9</t>
  </si>
  <si>
    <t>STATEMENTS OF CASH FLOWS (3/3)</t>
  </si>
  <si>
    <t>CASH FLOWS FROM FINANCING ACTIVITIES :</t>
  </si>
  <si>
    <t xml:space="preserve">Increase (decrease) in bank overdrafts and </t>
  </si>
  <si>
    <t>short-term loans from financial institutions</t>
  </si>
  <si>
    <t>Proceeds from long-term loans</t>
  </si>
  <si>
    <t>Repayment for long-term loans</t>
  </si>
  <si>
    <t>Repayment for leases liabilities</t>
  </si>
  <si>
    <t>Repayment for assets acquisition payables</t>
  </si>
  <si>
    <t>Interest expenses paid</t>
  </si>
  <si>
    <t xml:space="preserve">Increase in non-controlling interests from exchange rate </t>
  </si>
  <si>
    <t>differences from translations of financial statements</t>
  </si>
  <si>
    <t>Net Cash Provided from (Used in) Financing Activities</t>
  </si>
  <si>
    <t xml:space="preserve">Net increase (decrease) in cash and cash equivalents </t>
  </si>
  <si>
    <t>before exchange rate effects</t>
  </si>
  <si>
    <t>Exchange rates effects on cash and cash equivalents</t>
  </si>
  <si>
    <t>Additional Disclosure Items to Cash Flows Statements</t>
  </si>
  <si>
    <t>Non-cash flows items comprise :</t>
  </si>
  <si>
    <t>- assets acquisition payables</t>
  </si>
  <si>
    <t>- prepaid assets</t>
  </si>
  <si>
    <t>Page  10</t>
  </si>
  <si>
    <t>AS AT MARCH 31, 2026</t>
  </si>
  <si>
    <t>31, 2026</t>
  </si>
  <si>
    <t>Short-term loan from related person</t>
  </si>
  <si>
    <t>FOR THE THREE-MONTH PERIOD ENDED MARCH 31, 2026</t>
  </si>
  <si>
    <t>2026</t>
  </si>
  <si>
    <t>Gain on assets disposal</t>
  </si>
  <si>
    <t>YEAR 2026</t>
  </si>
  <si>
    <r>
      <t xml:space="preserve">Ending balances as at March </t>
    </r>
    <r>
      <rPr>
        <sz val="16"/>
        <rFont val="AngsanaUPC"/>
        <family val="1"/>
      </rPr>
      <t>31, 2026</t>
    </r>
  </si>
  <si>
    <r>
      <t xml:space="preserve">Beginning balances as at January </t>
    </r>
    <r>
      <rPr>
        <sz val="16"/>
        <rFont val="AngsanaUPC"/>
        <family val="1"/>
      </rPr>
      <t>1, 2026</t>
    </r>
  </si>
  <si>
    <t>Proceeds from short-term loans from related person</t>
  </si>
  <si>
    <t>under installation</t>
  </si>
  <si>
    <t xml:space="preserve">Increase in other expense from machinery </t>
  </si>
  <si>
    <t>Loss for the period</t>
  </si>
  <si>
    <t>Total comprehensive loss for the period</t>
  </si>
  <si>
    <t>purchase contract</t>
  </si>
  <si>
    <t>Unrealized loss on measurement at fair value of</t>
  </si>
  <si>
    <t>Profit from operation before changes in</t>
  </si>
  <si>
    <t>Cash provided from operating activities</t>
  </si>
  <si>
    <t>Net Cash Provided from Operating Activities</t>
  </si>
  <si>
    <t xml:space="preserve">Increase in plant , machinery and equipment from </t>
  </si>
  <si>
    <r>
      <t>Ending balances as at March</t>
    </r>
    <r>
      <rPr>
        <sz val="18"/>
        <rFont val="AngsanaUPC"/>
        <family val="1"/>
      </rPr>
      <t xml:space="preserve"> 31, 2025</t>
    </r>
  </si>
  <si>
    <t>Beginning balances as at January 1, 2025</t>
  </si>
  <si>
    <r>
      <t xml:space="preserve">Ending balances as at March </t>
    </r>
    <r>
      <rPr>
        <sz val="18"/>
        <rFont val="AngsanaUPC"/>
        <family val="1"/>
      </rPr>
      <t>31, 2026</t>
    </r>
  </si>
  <si>
    <r>
      <t xml:space="preserve">Beginning balances as at January </t>
    </r>
    <r>
      <rPr>
        <sz val="18"/>
        <rFont val="Angsana New"/>
        <family val="1"/>
      </rPr>
      <t>1, 2026</t>
    </r>
  </si>
  <si>
    <t xml:space="preserve">Loss on cancellation of machinery </t>
  </si>
  <si>
    <t>Amortization of prepaid interest</t>
  </si>
  <si>
    <t>Loss on cancellation of machinery purchase contract</t>
  </si>
  <si>
    <t>Cash and Cash Equivalents as at January 1,</t>
  </si>
  <si>
    <t>Cash and Cash Equivalents as at March 31,</t>
  </si>
  <si>
    <t>Profit (loss) from operating activities</t>
  </si>
  <si>
    <t>STATEMENTS OF COMPREHENSIVE INCOME (1/2)</t>
  </si>
  <si>
    <r>
      <t xml:space="preserve">(impairment loss) in accordance with </t>
    </r>
    <r>
      <rPr>
        <sz val="16"/>
        <rFont val="AngsanaUPC"/>
        <family val="1"/>
      </rPr>
      <t>TFRS 9</t>
    </r>
  </si>
  <si>
    <t>STATEMENTS OF COMPREHENSIVE INCOME (2/2)</t>
  </si>
  <si>
    <t>Increase in other expense from prepaid assets</t>
  </si>
  <si>
    <t>(prepaid assets)</t>
  </si>
  <si>
    <t xml:space="preserve">Purchase of plant, machinery and equipment </t>
  </si>
  <si>
    <t>Cash received from disposal equipment</t>
  </si>
  <si>
    <t>Cash refund from prepaid assets</t>
  </si>
  <si>
    <t>Prepaid interest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</si>
</sst>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&quot;฿&quot;\t#,##0_);[Red]\(&quot;฿&quot;\t#,##0\)"/>
    <numFmt numFmtId="167" formatCode="_-* #,##0\ _F_B_-;\-* #,##0\ _F_B_-;_-* &quot;-&quot;\ _F_B_-;_-@_-"/>
    <numFmt numFmtId="168" formatCode="_-* #,##0.00\ _F_B_-;\-* #,##0.00\ _F_B_-;_-* &quot;-&quot;??\ _F_B_-;_-@_-"/>
    <numFmt numFmtId="169" formatCode="_-&quot;S$&quot;* #,##0.00_-;\-&quot;S$&quot;* #,##0.00_-;_-&quot;S$&quot;* &quot;-&quot;??_-;_-@_-"/>
    <numFmt numFmtId="170" formatCode="#,##0.0;\-#,##0.0"/>
    <numFmt numFmtId="171" formatCode="_-* #,##0_-;\-* #,##0_-;_-* &quot;-&quot;??_-;_-@_-"/>
    <numFmt numFmtId="172" formatCode="_(* #,##0.0_);_(* \(#,##0\);_(* &quot;-&quot;??_);_(@_)"/>
    <numFmt numFmtId="173" formatCode="_(* #,##0.000_);_(* \(#,##0.000\);_(* &quot;-&quot;??_);_(@_)"/>
  </numFmts>
  <fonts count="45"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8"/>
      <name val="AngsanaUPC"/>
      <family val="1"/>
      <charset val="222"/>
    </font>
    <font>
      <sz val="8"/>
      <name val="AngsanaUPC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b/>
      <u/>
      <sz val="18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sz val="18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b/>
      <sz val="16"/>
      <name val="AngsanaUPC"/>
      <family val="1"/>
      <charset val="222"/>
    </font>
    <font>
      <i/>
      <sz val="16"/>
      <name val="AngsanaUPC"/>
      <family val="1"/>
      <charset val="222"/>
    </font>
    <font>
      <sz val="18"/>
      <name val="AngsanaUPC"/>
      <family val="1"/>
    </font>
    <font>
      <b/>
      <sz val="16"/>
      <name val="AngsanaUPC"/>
      <family val="1"/>
    </font>
    <font>
      <sz val="17"/>
      <name val="AngsanaUPC"/>
      <family val="1"/>
    </font>
    <font>
      <b/>
      <sz val="18"/>
      <name val="AngsanaUPC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b/>
      <sz val="18"/>
      <name val="AngsanaUPC"/>
      <family val="1"/>
    </font>
    <font>
      <sz val="18"/>
      <name val="Angsana New"/>
      <family val="1"/>
      <charset val="222"/>
    </font>
    <font>
      <i/>
      <sz val="18"/>
      <name val="Angsana New"/>
      <family val="1"/>
      <charset val="222"/>
    </font>
    <font>
      <u/>
      <sz val="18"/>
      <name val="Angsana New"/>
      <family val="1"/>
      <charset val="222"/>
    </font>
    <font>
      <i/>
      <sz val="18"/>
      <color theme="1"/>
      <name val="Angsana New"/>
      <family val="1"/>
      <charset val="222"/>
    </font>
    <font>
      <sz val="17"/>
      <name val="Angsana New"/>
      <family val="1"/>
      <charset val="222"/>
    </font>
    <font>
      <b/>
      <sz val="16.5"/>
      <name val="Angsana New"/>
      <family val="1"/>
    </font>
    <font>
      <b/>
      <sz val="16"/>
      <name val="Angsana New"/>
      <family val="1"/>
      <charset val="222"/>
    </font>
    <font>
      <sz val="17"/>
      <name val="Angsana New"/>
      <family val="1"/>
    </font>
    <font>
      <b/>
      <i/>
      <sz val="16"/>
      <name val="Angsana New"/>
      <family val="1"/>
    </font>
    <font>
      <sz val="18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39" fontId="0" fillId="0" borderId="0"/>
    <xf numFmtId="43" fontId="1" fillId="0" borderId="0" applyFont="0" applyFill="0" applyBorder="0" applyAlignment="0" applyProtection="0"/>
    <xf numFmtId="169" fontId="3" fillId="0" borderId="0"/>
    <xf numFmtId="167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23" fillId="0" borderId="0"/>
    <xf numFmtId="39" fontId="24" fillId="0" borderId="0"/>
    <xf numFmtId="0" fontId="25" fillId="0" borderId="0"/>
    <xf numFmtId="164" fontId="25" fillId="0" borderId="0" applyFont="0" applyFill="0" applyBorder="0" applyAlignment="0" applyProtection="0"/>
    <xf numFmtId="39" fontId="24" fillId="0" borderId="0"/>
    <xf numFmtId="39" fontId="24" fillId="0" borderId="0"/>
    <xf numFmtId="164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39" fontId="24" fillId="0" borderId="0"/>
    <xf numFmtId="0" fontId="33" fillId="0" borderId="0"/>
    <xf numFmtId="164" fontId="2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39" fontId="24" fillId="0" borderId="0"/>
  </cellStyleXfs>
  <cellXfs count="313">
    <xf numFmtId="39" fontId="0" fillId="0" borderId="0" xfId="0"/>
    <xf numFmtId="39" fontId="6" fillId="0" borderId="0" xfId="0" applyFont="1" applyAlignment="1">
      <alignment horizontal="left"/>
    </xf>
    <xf numFmtId="39" fontId="6" fillId="0" borderId="0" xfId="0" applyFont="1"/>
    <xf numFmtId="39" fontId="9" fillId="0" borderId="0" xfId="0" applyFont="1" applyAlignment="1">
      <alignment horizontal="centerContinuous"/>
    </xf>
    <xf numFmtId="39" fontId="8" fillId="0" borderId="0" xfId="0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9" fontId="9" fillId="0" borderId="0" xfId="0" applyFont="1" applyAlignment="1">
      <alignment horizontal="center"/>
    </xf>
    <xf numFmtId="39" fontId="9" fillId="0" borderId="0" xfId="0" applyFont="1"/>
    <xf numFmtId="39" fontId="11" fillId="0" borderId="0" xfId="0" applyFont="1" applyAlignment="1">
      <alignment horizontal="centerContinuous"/>
    </xf>
    <xf numFmtId="39" fontId="10" fillId="0" borderId="0" xfId="0" applyFont="1" applyAlignment="1">
      <alignment horizontal="centerContinuous"/>
    </xf>
    <xf numFmtId="39" fontId="9" fillId="0" borderId="0" xfId="0" applyFont="1" applyAlignment="1">
      <alignment horizontal="left"/>
    </xf>
    <xf numFmtId="38" fontId="10" fillId="0" borderId="0" xfId="0" applyNumberFormat="1" applyFont="1"/>
    <xf numFmtId="39" fontId="10" fillId="0" borderId="0" xfId="0" applyFont="1"/>
    <xf numFmtId="165" fontId="10" fillId="0" borderId="0" xfId="0" applyNumberFormat="1" applyFont="1"/>
    <xf numFmtId="39" fontId="9" fillId="0" borderId="0" xfId="0" quotePrefix="1" applyFont="1" applyAlignment="1">
      <alignment horizontal="left"/>
    </xf>
    <xf numFmtId="165" fontId="10" fillId="0" borderId="3" xfId="0" applyNumberFormat="1" applyFont="1" applyBorder="1"/>
    <xf numFmtId="165" fontId="10" fillId="0" borderId="6" xfId="0" applyNumberFormat="1" applyFont="1" applyBorder="1"/>
    <xf numFmtId="165" fontId="10" fillId="0" borderId="6" xfId="0" applyNumberFormat="1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39" fontId="10" fillId="0" borderId="0" xfId="0" applyFont="1" applyAlignment="1">
      <alignment horizontal="left"/>
    </xf>
    <xf numFmtId="37" fontId="10" fillId="0" borderId="0" xfId="0" applyNumberFormat="1" applyFont="1"/>
    <xf numFmtId="37" fontId="10" fillId="0" borderId="0" xfId="0" quotePrefix="1" applyNumberFormat="1" applyFont="1" applyAlignment="1">
      <alignment horizontal="left"/>
    </xf>
    <xf numFmtId="41" fontId="10" fillId="0" borderId="0" xfId="0" applyNumberFormat="1" applyFont="1" applyAlignment="1">
      <alignment horizontal="centerContinuous"/>
    </xf>
    <xf numFmtId="39" fontId="12" fillId="0" borderId="0" xfId="0" applyFont="1"/>
    <xf numFmtId="165" fontId="10" fillId="0" borderId="0" xfId="0" applyNumberFormat="1" applyFont="1" applyAlignment="1">
      <alignment horizontal="left"/>
    </xf>
    <xf numFmtId="39" fontId="9" fillId="0" borderId="0" xfId="0" applyFont="1" applyAlignment="1">
      <alignment horizontal="left" shrinkToFit="1"/>
    </xf>
    <xf numFmtId="165" fontId="10" fillId="0" borderId="0" xfId="0" applyNumberFormat="1" applyFont="1" applyAlignment="1">
      <alignment vertical="center"/>
    </xf>
    <xf numFmtId="165" fontId="10" fillId="0" borderId="4" xfId="0" applyNumberFormat="1" applyFont="1" applyBorder="1" applyAlignment="1">
      <alignment vertical="center"/>
    </xf>
    <xf numFmtId="165" fontId="10" fillId="0" borderId="6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/>
    </xf>
    <xf numFmtId="37" fontId="9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Continuous"/>
    </xf>
    <xf numFmtId="39" fontId="10" fillId="0" borderId="0" xfId="0" applyFont="1" applyAlignment="1">
      <alignment horizontal="center"/>
    </xf>
    <xf numFmtId="37" fontId="15" fillId="0" borderId="0" xfId="0" applyNumberFormat="1" applyFont="1" applyAlignment="1">
      <alignment horizontal="right"/>
    </xf>
    <xf numFmtId="41" fontId="10" fillId="0" borderId="0" xfId="0" applyNumberFormat="1" applyFont="1"/>
    <xf numFmtId="41" fontId="13" fillId="0" borderId="0" xfId="0" applyNumberFormat="1" applyFont="1" applyAlignment="1">
      <alignment horizontal="centerContinuous"/>
    </xf>
    <xf numFmtId="39" fontId="10" fillId="0" borderId="0" xfId="0" applyFont="1" applyAlignment="1">
      <alignment vertical="center"/>
    </xf>
    <xf numFmtId="39" fontId="9" fillId="0" borderId="0" xfId="0" applyFont="1" applyAlignment="1">
      <alignment vertical="center"/>
    </xf>
    <xf numFmtId="41" fontId="8" fillId="0" borderId="0" xfId="0" applyNumberFormat="1" applyFont="1" applyAlignment="1">
      <alignment horizontal="centerContinuous"/>
    </xf>
    <xf numFmtId="39" fontId="16" fillId="0" borderId="0" xfId="0" applyFont="1"/>
    <xf numFmtId="37" fontId="10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right"/>
    </xf>
    <xf numFmtId="165" fontId="10" fillId="0" borderId="0" xfId="1" applyNumberFormat="1" applyFont="1" applyBorder="1"/>
    <xf numFmtId="165" fontId="10" fillId="0" borderId="0" xfId="1" applyNumberFormat="1" applyFont="1"/>
    <xf numFmtId="39" fontId="17" fillId="0" borderId="0" xfId="0" applyFont="1" applyAlignment="1">
      <alignment horizontal="center"/>
    </xf>
    <xf numFmtId="39" fontId="18" fillId="0" borderId="0" xfId="0" applyFont="1" applyAlignment="1">
      <alignment horizontal="center"/>
    </xf>
    <xf numFmtId="39" fontId="17" fillId="0" borderId="3" xfId="0" applyFont="1" applyBorder="1" applyAlignment="1">
      <alignment horizontal="center"/>
    </xf>
    <xf numFmtId="39" fontId="17" fillId="0" borderId="0" xfId="0" applyFont="1"/>
    <xf numFmtId="39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center"/>
    </xf>
    <xf numFmtId="37" fontId="18" fillId="0" borderId="0" xfId="0" quotePrefix="1" applyNumberFormat="1" applyFont="1" applyAlignment="1">
      <alignment horizontal="center"/>
    </xf>
    <xf numFmtId="165" fontId="13" fillId="0" borderId="0" xfId="0" applyNumberFormat="1" applyFont="1"/>
    <xf numFmtId="170" fontId="18" fillId="0" borderId="0" xfId="0" quotePrefix="1" applyNumberFormat="1" applyFont="1" applyAlignment="1">
      <alignment horizontal="center" shrinkToFit="1"/>
    </xf>
    <xf numFmtId="37" fontId="17" fillId="0" borderId="0" xfId="0" applyNumberFormat="1" applyFont="1" applyAlignment="1">
      <alignment horizontal="center"/>
    </xf>
    <xf numFmtId="39" fontId="6" fillId="0" borderId="0" xfId="0" quotePrefix="1" applyFont="1" applyAlignment="1">
      <alignment horizontal="left"/>
    </xf>
    <xf numFmtId="0" fontId="9" fillId="0" borderId="0" xfId="0" applyNumberFormat="1" applyFont="1"/>
    <xf numFmtId="39" fontId="9" fillId="0" borderId="0" xfId="0" applyFont="1" applyAlignment="1">
      <alignment vertical="top"/>
    </xf>
    <xf numFmtId="165" fontId="10" fillId="0" borderId="2" xfId="0" applyNumberFormat="1" applyFont="1" applyBorder="1" applyAlignment="1">
      <alignment vertical="center"/>
    </xf>
    <xf numFmtId="165" fontId="10" fillId="0" borderId="5" xfId="0" applyNumberFormat="1" applyFont="1" applyBorder="1" applyAlignment="1">
      <alignment vertical="center"/>
    </xf>
    <xf numFmtId="165" fontId="10" fillId="0" borderId="3" xfId="0" applyNumberFormat="1" applyFont="1" applyBorder="1" applyAlignment="1">
      <alignment vertical="center"/>
    </xf>
    <xf numFmtId="165" fontId="18" fillId="0" borderId="0" xfId="0" applyNumberFormat="1" applyFont="1" applyAlignment="1">
      <alignment horizontal="right"/>
    </xf>
    <xf numFmtId="39" fontId="14" fillId="0" borderId="0" xfId="0" applyFont="1"/>
    <xf numFmtId="39" fontId="13" fillId="0" borderId="0" xfId="0" applyFont="1" applyAlignment="1">
      <alignment horizontal="left"/>
    </xf>
    <xf numFmtId="37" fontId="9" fillId="0" borderId="8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top"/>
    </xf>
    <xf numFmtId="37" fontId="9" fillId="0" borderId="3" xfId="0" applyNumberFormat="1" applyFont="1" applyBorder="1" applyAlignment="1">
      <alignment vertical="center"/>
    </xf>
    <xf numFmtId="37" fontId="9" fillId="0" borderId="8" xfId="0" applyNumberFormat="1" applyFont="1" applyBorder="1" applyAlignment="1">
      <alignment horizontal="center"/>
    </xf>
    <xf numFmtId="39" fontId="8" fillId="0" borderId="0" xfId="0" applyFont="1"/>
    <xf numFmtId="165" fontId="13" fillId="0" borderId="7" xfId="0" applyNumberFormat="1" applyFont="1" applyBorder="1"/>
    <xf numFmtId="39" fontId="19" fillId="0" borderId="0" xfId="0" applyFont="1"/>
    <xf numFmtId="37" fontId="18" fillId="0" borderId="0" xfId="0" quotePrefix="1" applyNumberFormat="1" applyFont="1" applyAlignment="1">
      <alignment horizontal="center" shrinkToFit="1"/>
    </xf>
    <xf numFmtId="39" fontId="9" fillId="0" borderId="0" xfId="0" applyFont="1" applyAlignment="1">
      <alignment horizontal="left" vertical="center"/>
    </xf>
    <xf numFmtId="0" fontId="9" fillId="0" borderId="0" xfId="0" applyNumberFormat="1" applyFont="1" applyAlignment="1">
      <alignment vertical="center"/>
    </xf>
    <xf numFmtId="39" fontId="20" fillId="0" borderId="0" xfId="0" applyFont="1"/>
    <xf numFmtId="37" fontId="21" fillId="0" borderId="0" xfId="0" applyNumberFormat="1" applyFont="1" applyAlignment="1">
      <alignment horizontal="center"/>
    </xf>
    <xf numFmtId="39" fontId="22" fillId="0" borderId="0" xfId="0" applyFont="1"/>
    <xf numFmtId="165" fontId="10" fillId="0" borderId="8" xfId="0" applyNumberFormat="1" applyFont="1" applyBorder="1"/>
    <xf numFmtId="41" fontId="10" fillId="0" borderId="3" xfId="0" applyNumberFormat="1" applyFont="1" applyBorder="1"/>
    <xf numFmtId="165" fontId="10" fillId="0" borderId="6" xfId="1" applyNumberFormat="1" applyFont="1" applyFill="1" applyBorder="1"/>
    <xf numFmtId="165" fontId="10" fillId="0" borderId="0" xfId="1" applyNumberFormat="1" applyFont="1" applyFill="1" applyBorder="1"/>
    <xf numFmtId="165" fontId="10" fillId="0" borderId="0" xfId="1" applyNumberFormat="1" applyFont="1" applyFill="1" applyBorder="1" applyAlignment="1">
      <alignment horizontal="right"/>
    </xf>
    <xf numFmtId="39" fontId="6" fillId="0" borderId="0" xfId="0" applyFont="1" applyAlignment="1">
      <alignment horizontal="left" vertical="center"/>
    </xf>
    <xf numFmtId="39" fontId="6" fillId="0" borderId="0" xfId="0" applyFont="1" applyAlignment="1">
      <alignment vertical="center"/>
    </xf>
    <xf numFmtId="39" fontId="13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"/>
    </xf>
    <xf numFmtId="39" fontId="6" fillId="0" borderId="0" xfId="11" applyFont="1" applyAlignment="1">
      <alignment vertical="center"/>
    </xf>
    <xf numFmtId="0" fontId="9" fillId="0" borderId="0" xfId="12" applyNumberFormat="1" applyFont="1" applyAlignment="1">
      <alignment horizontal="left"/>
    </xf>
    <xf numFmtId="39" fontId="23" fillId="0" borderId="0" xfId="0" applyFont="1" applyAlignment="1">
      <alignment vertical="center"/>
    </xf>
    <xf numFmtId="0" fontId="13" fillId="0" borderId="0" xfId="13" applyFont="1" applyAlignment="1">
      <alignment horizontal="centerContinuous" vertical="center"/>
    </xf>
    <xf numFmtId="0" fontId="26" fillId="0" borderId="0" xfId="13" applyFont="1" applyAlignment="1">
      <alignment horizontal="centerContinuous" vertical="center"/>
    </xf>
    <xf numFmtId="0" fontId="23" fillId="0" borderId="0" xfId="13" applyFont="1" applyAlignment="1">
      <alignment vertical="center"/>
    </xf>
    <xf numFmtId="165" fontId="10" fillId="0" borderId="0" xfId="14" applyNumberFormat="1" applyFont="1" applyFill="1" applyBorder="1" applyAlignment="1">
      <alignment horizontal="centerContinuous"/>
    </xf>
    <xf numFmtId="0" fontId="10" fillId="0" borderId="0" xfId="13" applyFont="1" applyAlignment="1">
      <alignment horizontal="centerContinuous"/>
    </xf>
    <xf numFmtId="165" fontId="10" fillId="0" borderId="3" xfId="14" applyNumberFormat="1" applyFont="1" applyFill="1" applyBorder="1" applyAlignment="1">
      <alignment horizontal="centerContinuous"/>
    </xf>
    <xf numFmtId="39" fontId="9" fillId="0" borderId="0" xfId="13" applyNumberFormat="1" applyFont="1"/>
    <xf numFmtId="0" fontId="27" fillId="0" borderId="0" xfId="13" applyFont="1" applyAlignment="1">
      <alignment horizontal="center" vertical="center"/>
    </xf>
    <xf numFmtId="165" fontId="10" fillId="0" borderId="0" xfId="13" applyNumberFormat="1" applyFont="1" applyAlignment="1">
      <alignment horizontal="center"/>
    </xf>
    <xf numFmtId="165" fontId="10" fillId="0" borderId="0" xfId="13" applyNumberFormat="1" applyFont="1" applyAlignment="1">
      <alignment vertical="center"/>
    </xf>
    <xf numFmtId="39" fontId="9" fillId="0" borderId="0" xfId="13" applyNumberFormat="1" applyFont="1" applyAlignment="1">
      <alignment horizontal="left"/>
    </xf>
    <xf numFmtId="164" fontId="23" fillId="0" borderId="0" xfId="14" applyFont="1" applyFill="1" applyAlignment="1">
      <alignment vertical="center"/>
    </xf>
    <xf numFmtId="0" fontId="10" fillId="0" borderId="0" xfId="13" applyFont="1"/>
    <xf numFmtId="0" fontId="10" fillId="0" borderId="0" xfId="13" applyFont="1" applyAlignment="1">
      <alignment vertical="center"/>
    </xf>
    <xf numFmtId="165" fontId="10" fillId="0" borderId="9" xfId="14" applyNumberFormat="1" applyFont="1" applyFill="1" applyBorder="1" applyAlignment="1">
      <alignment vertical="center"/>
    </xf>
    <xf numFmtId="165" fontId="10" fillId="0" borderId="0" xfId="14" applyNumberFormat="1" applyFont="1" applyFill="1" applyBorder="1" applyAlignment="1">
      <alignment vertical="center"/>
    </xf>
    <xf numFmtId="2" fontId="27" fillId="0" borderId="0" xfId="13" applyNumberFormat="1" applyFont="1" applyAlignment="1">
      <alignment horizontal="center" vertical="center"/>
    </xf>
    <xf numFmtId="164" fontId="10" fillId="0" borderId="0" xfId="14" applyFont="1" applyFill="1" applyAlignment="1">
      <alignment vertical="center"/>
    </xf>
    <xf numFmtId="164" fontId="10" fillId="0" borderId="0" xfId="13" applyNumberFormat="1" applyFont="1" applyAlignment="1">
      <alignment vertical="center"/>
    </xf>
    <xf numFmtId="0" fontId="18" fillId="0" borderId="0" xfId="13" applyFont="1" applyAlignment="1">
      <alignment horizontal="right" vertical="center"/>
    </xf>
    <xf numFmtId="39" fontId="6" fillId="0" borderId="0" xfId="0" quotePrefix="1" applyFont="1" applyAlignment="1">
      <alignment horizontal="left" vertical="center"/>
    </xf>
    <xf numFmtId="39" fontId="28" fillId="0" borderId="0" xfId="0" applyFont="1" applyAlignment="1">
      <alignment vertical="center"/>
    </xf>
    <xf numFmtId="0" fontId="13" fillId="0" borderId="0" xfId="13" applyFont="1" applyAlignment="1">
      <alignment horizontal="centerContinuous"/>
    </xf>
    <xf numFmtId="41" fontId="10" fillId="0" borderId="3" xfId="13" applyNumberFormat="1" applyFont="1" applyBorder="1" applyAlignment="1">
      <alignment horizontal="centerContinuous"/>
    </xf>
    <xf numFmtId="0" fontId="10" fillId="0" borderId="0" xfId="13" applyFont="1" applyAlignment="1">
      <alignment horizontal="center"/>
    </xf>
    <xf numFmtId="41" fontId="10" fillId="0" borderId="0" xfId="13" applyNumberFormat="1" applyFont="1" applyAlignment="1">
      <alignment horizontal="center" vertical="top"/>
    </xf>
    <xf numFmtId="41" fontId="10" fillId="0" borderId="0" xfId="13" applyNumberFormat="1" applyFont="1" applyAlignment="1">
      <alignment vertical="top"/>
    </xf>
    <xf numFmtId="41" fontId="10" fillId="0" borderId="3" xfId="13" applyNumberFormat="1" applyFont="1" applyBorder="1" applyAlignment="1">
      <alignment vertical="top"/>
    </xf>
    <xf numFmtId="0" fontId="13" fillId="0" borderId="0" xfId="13" applyFont="1"/>
    <xf numFmtId="41" fontId="10" fillId="0" borderId="0" xfId="13" applyNumberFormat="1" applyFont="1"/>
    <xf numFmtId="41" fontId="13" fillId="0" borderId="0" xfId="13" applyNumberFormat="1" applyFont="1" applyAlignment="1">
      <alignment horizontal="centerContinuous"/>
    </xf>
    <xf numFmtId="41" fontId="10" fillId="0" borderId="0" xfId="13" applyNumberFormat="1" applyFont="1" applyAlignment="1">
      <alignment horizontal="centerContinuous"/>
    </xf>
    <xf numFmtId="41" fontId="9" fillId="0" borderId="8" xfId="13" applyNumberFormat="1" applyFont="1" applyBorder="1" applyAlignment="1">
      <alignment horizontal="center" vertical="top" wrapText="1"/>
    </xf>
    <xf numFmtId="41" fontId="10" fillId="0" borderId="0" xfId="13" applyNumberFormat="1" applyFont="1" applyAlignment="1">
      <alignment horizontal="centerContinuous" vertical="top"/>
    </xf>
    <xf numFmtId="41" fontId="9" fillId="0" borderId="8" xfId="13" applyNumberFormat="1" applyFont="1" applyBorder="1" applyAlignment="1">
      <alignment horizontal="center" vertical="top"/>
    </xf>
    <xf numFmtId="41" fontId="9" fillId="0" borderId="0" xfId="13" applyNumberFormat="1" applyFont="1" applyAlignment="1">
      <alignment horizontal="center" vertical="top" wrapText="1"/>
    </xf>
    <xf numFmtId="41" fontId="9" fillId="0" borderId="0" xfId="13" applyNumberFormat="1" applyFont="1" applyAlignment="1">
      <alignment horizontal="center" vertical="top"/>
    </xf>
    <xf numFmtId="41" fontId="9" fillId="0" borderId="8" xfId="13" applyNumberFormat="1" applyFont="1" applyBorder="1" applyAlignment="1">
      <alignment horizontal="center"/>
    </xf>
    <xf numFmtId="41" fontId="9" fillId="0" borderId="0" xfId="13" applyNumberFormat="1" applyFont="1" applyAlignment="1">
      <alignment vertical="top"/>
    </xf>
    <xf numFmtId="41" fontId="9" fillId="0" borderId="3" xfId="13" applyNumberFormat="1" applyFont="1" applyBorder="1" applyAlignment="1">
      <alignment horizontal="center" vertical="top" wrapText="1"/>
    </xf>
    <xf numFmtId="41" fontId="9" fillId="0" borderId="3" xfId="13" applyNumberFormat="1" applyFont="1" applyBorder="1" applyAlignment="1">
      <alignment vertical="top"/>
    </xf>
    <xf numFmtId="0" fontId="10" fillId="0" borderId="3" xfId="13" applyFont="1" applyBorder="1" applyAlignment="1">
      <alignment horizontal="center" vertical="top"/>
    </xf>
    <xf numFmtId="43" fontId="10" fillId="0" borderId="0" xfId="13" applyNumberFormat="1" applyFont="1" applyAlignment="1">
      <alignment horizontal="center"/>
    </xf>
    <xf numFmtId="0" fontId="23" fillId="0" borderId="0" xfId="13" applyFont="1" applyAlignment="1">
      <alignment horizontal="left" vertical="center"/>
    </xf>
    <xf numFmtId="0" fontId="10" fillId="0" borderId="0" xfId="13" applyFont="1" applyAlignment="1">
      <alignment horizontal="center" vertical="top"/>
    </xf>
    <xf numFmtId="39" fontId="30" fillId="0" borderId="0" xfId="0" applyFont="1" applyAlignment="1">
      <alignment vertical="top"/>
    </xf>
    <xf numFmtId="37" fontId="10" fillId="0" borderId="3" xfId="0" quotePrefix="1" applyNumberFormat="1" applyFont="1" applyBorder="1" applyAlignment="1">
      <alignment horizontal="center"/>
    </xf>
    <xf numFmtId="39" fontId="13" fillId="0" borderId="0" xfId="0" applyFont="1" applyAlignment="1">
      <alignment horizontal="center"/>
    </xf>
    <xf numFmtId="0" fontId="29" fillId="0" borderId="0" xfId="13" applyFont="1" applyAlignment="1">
      <alignment horizontal="center"/>
    </xf>
    <xf numFmtId="39" fontId="28" fillId="0" borderId="0" xfId="0" applyFont="1"/>
    <xf numFmtId="39" fontId="23" fillId="0" borderId="0" xfId="0" applyFont="1"/>
    <xf numFmtId="39" fontId="27" fillId="0" borderId="0" xfId="0" applyFont="1" applyAlignment="1">
      <alignment horizontal="center" vertical="center"/>
    </xf>
    <xf numFmtId="165" fontId="13" fillId="0" borderId="0" xfId="14" applyNumberFormat="1" applyFont="1" applyFill="1" applyBorder="1" applyAlignment="1">
      <alignment vertical="center"/>
    </xf>
    <xf numFmtId="0" fontId="6" fillId="0" borderId="0" xfId="15" applyNumberFormat="1" applyFont="1" applyAlignment="1">
      <alignment vertical="center"/>
    </xf>
    <xf numFmtId="38" fontId="9" fillId="0" borderId="0" xfId="19" applyNumberFormat="1" applyFont="1" applyAlignment="1">
      <alignment horizontal="left"/>
    </xf>
    <xf numFmtId="39" fontId="9" fillId="0" borderId="0" xfId="19" applyFont="1"/>
    <xf numFmtId="39" fontId="8" fillId="0" borderId="0" xfId="0" applyFont="1" applyAlignment="1">
      <alignment horizontal="left"/>
    </xf>
    <xf numFmtId="0" fontId="15" fillId="0" borderId="0" xfId="0" applyNumberFormat="1" applyFont="1" applyAlignment="1">
      <alignment horizontal="right"/>
    </xf>
    <xf numFmtId="39" fontId="31" fillId="0" borderId="0" xfId="0" applyFont="1" applyAlignment="1">
      <alignment vertical="top"/>
    </xf>
    <xf numFmtId="39" fontId="6" fillId="0" borderId="0" xfId="0" applyFont="1" applyAlignment="1">
      <alignment vertical="top"/>
    </xf>
    <xf numFmtId="0" fontId="32" fillId="0" borderId="0" xfId="13" applyFont="1"/>
    <xf numFmtId="165" fontId="10" fillId="0" borderId="9" xfId="1" applyNumberFormat="1" applyFont="1" applyBorder="1"/>
    <xf numFmtId="39" fontId="20" fillId="0" borderId="0" xfId="0" quotePrefix="1" applyFont="1" applyAlignment="1">
      <alignment horizontal="left"/>
    </xf>
    <xf numFmtId="171" fontId="10" fillId="0" borderId="0" xfId="1" applyNumberFormat="1" applyFont="1" applyFill="1" applyBorder="1" applyAlignment="1">
      <alignment vertical="center"/>
    </xf>
    <xf numFmtId="0" fontId="23" fillId="0" borderId="0" xfId="0" applyNumberFormat="1" applyFont="1" applyAlignment="1">
      <alignment vertical="center"/>
    </xf>
    <xf numFmtId="165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41" fontId="9" fillId="0" borderId="0" xfId="13" applyNumberFormat="1" applyFont="1" applyAlignment="1">
      <alignment horizont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quotePrefix="1" applyNumberFormat="1" applyFont="1" applyAlignment="1">
      <alignment horizontal="center" vertical="center"/>
    </xf>
    <xf numFmtId="39" fontId="9" fillId="0" borderId="3" xfId="0" applyFont="1" applyBorder="1" applyAlignment="1">
      <alignment horizontal="center" vertical="top"/>
    </xf>
    <xf numFmtId="39" fontId="9" fillId="0" borderId="3" xfId="0" applyFont="1" applyBorder="1" applyAlignment="1">
      <alignment horizontal="center"/>
    </xf>
    <xf numFmtId="165" fontId="10" fillId="0" borderId="0" xfId="1" applyNumberFormat="1" applyFont="1" applyFill="1" applyBorder="1" applyAlignment="1" applyProtection="1">
      <alignment vertical="center"/>
    </xf>
    <xf numFmtId="37" fontId="10" fillId="0" borderId="8" xfId="0" applyNumberFormat="1" applyFont="1" applyBorder="1"/>
    <xf numFmtId="49" fontId="10" fillId="0" borderId="3" xfId="0" applyNumberFormat="1" applyFont="1" applyBorder="1" applyAlignment="1">
      <alignment horizontal="center" vertical="center"/>
    </xf>
    <xf numFmtId="39" fontId="9" fillId="0" borderId="3" xfId="0" applyFont="1" applyBorder="1"/>
    <xf numFmtId="37" fontId="10" fillId="0" borderId="3" xfId="0" applyNumberFormat="1" applyFont="1" applyBorder="1"/>
    <xf numFmtId="0" fontId="10" fillId="0" borderId="0" xfId="13" applyFont="1" applyAlignment="1">
      <alignment horizontal="center" vertical="center"/>
    </xf>
    <xf numFmtId="39" fontId="10" fillId="0" borderId="3" xfId="0" applyFont="1" applyBorder="1" applyAlignment="1">
      <alignment horizontal="centerContinuous"/>
    </xf>
    <xf numFmtId="165" fontId="10" fillId="0" borderId="0" xfId="1" applyNumberFormat="1" applyFont="1" applyAlignment="1">
      <alignment horizontal="right"/>
    </xf>
    <xf numFmtId="39" fontId="34" fillId="0" borderId="0" xfId="0" applyFont="1" applyAlignment="1">
      <alignment horizontal="left" vertical="center"/>
    </xf>
    <xf numFmtId="0" fontId="35" fillId="0" borderId="0" xfId="13" applyFont="1"/>
    <xf numFmtId="0" fontId="36" fillId="0" borderId="0" xfId="13" applyFont="1" applyAlignment="1">
      <alignment horizontal="center"/>
    </xf>
    <xf numFmtId="0" fontId="37" fillId="0" borderId="0" xfId="0" applyNumberFormat="1" applyFont="1" applyAlignment="1">
      <alignment horizontal="right"/>
    </xf>
    <xf numFmtId="0" fontId="32" fillId="0" borderId="0" xfId="13" applyFont="1" applyAlignment="1">
      <alignment horizontal="centerContinuous" vertical="center"/>
    </xf>
    <xf numFmtId="0" fontId="32" fillId="0" borderId="0" xfId="13" applyFont="1" applyAlignment="1">
      <alignment horizontal="centerContinuous"/>
    </xf>
    <xf numFmtId="39" fontId="32" fillId="0" borderId="0" xfId="13" applyNumberFormat="1" applyFont="1" applyAlignment="1">
      <alignment horizontal="centerContinuous"/>
    </xf>
    <xf numFmtId="41" fontId="35" fillId="0" borderId="3" xfId="13" applyNumberFormat="1" applyFont="1" applyBorder="1" applyAlignment="1">
      <alignment horizontal="centerContinuous"/>
    </xf>
    <xf numFmtId="41" fontId="35" fillId="0" borderId="6" xfId="13" applyNumberFormat="1" applyFont="1" applyBorder="1" applyAlignment="1">
      <alignment horizontal="centerContinuous"/>
    </xf>
    <xf numFmtId="41" fontId="35" fillId="0" borderId="6" xfId="13" applyNumberFormat="1" applyFont="1" applyBorder="1" applyAlignment="1">
      <alignment horizontal="center"/>
    </xf>
    <xf numFmtId="165" fontId="6" fillId="0" borderId="0" xfId="17" applyNumberFormat="1" applyFont="1" applyFill="1" applyAlignment="1">
      <alignment horizontal="center" vertical="center"/>
    </xf>
    <xf numFmtId="41" fontId="35" fillId="0" borderId="0" xfId="13" applyNumberFormat="1" applyFont="1" applyAlignment="1">
      <alignment horizontal="center"/>
    </xf>
    <xf numFmtId="0" fontId="35" fillId="0" borderId="0" xfId="13" applyFont="1" applyAlignment="1">
      <alignment horizontal="center"/>
    </xf>
    <xf numFmtId="165" fontId="6" fillId="0" borderId="0" xfId="14" applyNumberFormat="1" applyFont="1" applyFill="1" applyAlignment="1" applyProtection="1">
      <alignment horizontal="center" vertical="center"/>
    </xf>
    <xf numFmtId="41" fontId="35" fillId="0" borderId="0" xfId="13" applyNumberFormat="1" applyFont="1" applyAlignment="1">
      <alignment horizontal="center" vertical="top" wrapText="1"/>
    </xf>
    <xf numFmtId="165" fontId="6" fillId="0" borderId="0" xfId="14" applyNumberFormat="1" applyFont="1" applyFill="1" applyAlignment="1">
      <alignment horizontal="center" vertical="center"/>
    </xf>
    <xf numFmtId="41" fontId="35" fillId="0" borderId="0" xfId="13" applyNumberFormat="1" applyFont="1" applyAlignment="1">
      <alignment horizontal="center" vertical="top"/>
    </xf>
    <xf numFmtId="0" fontId="35" fillId="0" borderId="3" xfId="13" applyFont="1" applyBorder="1" applyAlignment="1">
      <alignment horizontal="center"/>
    </xf>
    <xf numFmtId="165" fontId="6" fillId="0" borderId="0" xfId="17" applyNumberFormat="1" applyFont="1" applyFill="1" applyBorder="1" applyAlignment="1">
      <alignment horizontal="center" vertical="center"/>
    </xf>
    <xf numFmtId="41" fontId="35" fillId="0" borderId="0" xfId="13" applyNumberFormat="1" applyFont="1" applyAlignment="1">
      <alignment vertical="top"/>
    </xf>
    <xf numFmtId="165" fontId="6" fillId="0" borderId="0" xfId="14" applyNumberFormat="1" applyFont="1" applyFill="1" applyBorder="1" applyAlignment="1">
      <alignment horizontal="center" vertical="center"/>
    </xf>
    <xf numFmtId="0" fontId="35" fillId="0" borderId="0" xfId="13" applyFont="1" applyAlignment="1">
      <alignment vertical="top"/>
    </xf>
    <xf numFmtId="37" fontId="36" fillId="0" borderId="0" xfId="13" applyNumberFormat="1" applyFont="1" applyAlignment="1">
      <alignment horizontal="center" vertical="center"/>
    </xf>
    <xf numFmtId="41" fontId="35" fillId="0" borderId="3" xfId="13" applyNumberFormat="1" applyFont="1" applyBorder="1" applyAlignment="1">
      <alignment vertical="top"/>
    </xf>
    <xf numFmtId="41" fontId="35" fillId="0" borderId="3" xfId="13" applyNumberFormat="1" applyFont="1" applyBorder="1" applyAlignment="1">
      <alignment horizontal="center" vertical="top" wrapText="1"/>
    </xf>
    <xf numFmtId="0" fontId="35" fillId="0" borderId="3" xfId="13" applyFont="1" applyBorder="1" applyAlignment="1">
      <alignment vertical="top"/>
    </xf>
    <xf numFmtId="0" fontId="35" fillId="0" borderId="3" xfId="13" applyFont="1" applyBorder="1" applyAlignment="1">
      <alignment vertical="center"/>
    </xf>
    <xf numFmtId="39" fontId="35" fillId="0" borderId="0" xfId="0" applyFont="1" applyAlignment="1">
      <alignment vertical="top"/>
    </xf>
    <xf numFmtId="39" fontId="35" fillId="0" borderId="0" xfId="0" applyFont="1"/>
    <xf numFmtId="39" fontId="35" fillId="0" borderId="0" xfId="0" applyFont="1" applyAlignment="1">
      <alignment horizontal="left"/>
    </xf>
    <xf numFmtId="0" fontId="6" fillId="0" borderId="0" xfId="13" applyFont="1" applyAlignment="1">
      <alignment vertical="center"/>
    </xf>
    <xf numFmtId="0" fontId="38" fillId="0" borderId="0" xfId="14" applyNumberFormat="1" applyFont="1" applyAlignment="1">
      <alignment horizontal="right"/>
    </xf>
    <xf numFmtId="41" fontId="39" fillId="0" borderId="0" xfId="13" applyNumberFormat="1" applyFont="1"/>
    <xf numFmtId="165" fontId="39" fillId="0" borderId="0" xfId="1" applyNumberFormat="1" applyFont="1" applyBorder="1"/>
    <xf numFmtId="0" fontId="35" fillId="0" borderId="8" xfId="13" applyFont="1" applyBorder="1" applyAlignment="1">
      <alignment horizontal="center"/>
    </xf>
    <xf numFmtId="165" fontId="10" fillId="0" borderId="0" xfId="1" applyNumberFormat="1" applyFont="1" applyFill="1"/>
    <xf numFmtId="165" fontId="10" fillId="0" borderId="4" xfId="0" applyNumberFormat="1" applyFont="1" applyBorder="1"/>
    <xf numFmtId="165" fontId="10" fillId="0" borderId="2" xfId="0" applyNumberFormat="1" applyFont="1" applyBorder="1"/>
    <xf numFmtId="165" fontId="10" fillId="0" borderId="5" xfId="0" applyNumberFormat="1" applyFont="1" applyBorder="1"/>
    <xf numFmtId="165" fontId="22" fillId="0" borderId="0" xfId="0" applyNumberFormat="1" applyFont="1"/>
    <xf numFmtId="171" fontId="23" fillId="0" borderId="5" xfId="14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39" fontId="40" fillId="0" borderId="0" xfId="0" applyFont="1" applyAlignment="1">
      <alignment horizontal="left"/>
    </xf>
    <xf numFmtId="171" fontId="23" fillId="0" borderId="0" xfId="14" applyNumberFormat="1" applyFont="1" applyFill="1" applyAlignment="1">
      <alignment vertical="center"/>
    </xf>
    <xf numFmtId="171" fontId="23" fillId="0" borderId="4" xfId="14" applyNumberFormat="1" applyFont="1" applyFill="1" applyBorder="1" applyAlignment="1">
      <alignment vertical="center"/>
    </xf>
    <xf numFmtId="171" fontId="23" fillId="0" borderId="2" xfId="14" applyNumberFormat="1" applyFont="1" applyFill="1" applyBorder="1" applyAlignment="1">
      <alignment vertical="center"/>
    </xf>
    <xf numFmtId="41" fontId="10" fillId="0" borderId="0" xfId="14" applyNumberFormat="1" applyFont="1" applyFill="1" applyBorder="1" applyAlignment="1">
      <alignment vertical="center"/>
    </xf>
    <xf numFmtId="165" fontId="10" fillId="0" borderId="8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9" fontId="13" fillId="0" borderId="0" xfId="0" applyFont="1" applyAlignment="1">
      <alignment vertical="center"/>
    </xf>
    <xf numFmtId="41" fontId="10" fillId="0" borderId="3" xfId="14" applyNumberFormat="1" applyFont="1" applyFill="1" applyBorder="1" applyAlignment="1">
      <alignment vertical="center"/>
    </xf>
    <xf numFmtId="165" fontId="23" fillId="0" borderId="0" xfId="0" applyNumberFormat="1" applyFont="1" applyAlignment="1">
      <alignment vertical="center"/>
    </xf>
    <xf numFmtId="165" fontId="13" fillId="0" borderId="6" xfId="0" applyNumberFormat="1" applyFont="1" applyBorder="1" applyAlignment="1">
      <alignment vertical="center"/>
    </xf>
    <xf numFmtId="164" fontId="10" fillId="0" borderId="0" xfId="14" applyFont="1" applyAlignment="1">
      <alignment horizontal="center"/>
    </xf>
    <xf numFmtId="0" fontId="9" fillId="0" borderId="0" xfId="13" applyFont="1" applyAlignment="1">
      <alignment vertical="top"/>
    </xf>
    <xf numFmtId="0" fontId="9" fillId="0" borderId="0" xfId="13" applyFont="1"/>
    <xf numFmtId="39" fontId="26" fillId="0" borderId="0" xfId="0" applyFont="1" applyAlignment="1">
      <alignment vertical="center"/>
    </xf>
    <xf numFmtId="165" fontId="41" fillId="0" borderId="0" xfId="0" applyNumberFormat="1" applyFont="1" applyAlignment="1">
      <alignment vertical="center"/>
    </xf>
    <xf numFmtId="165" fontId="23" fillId="0" borderId="0" xfId="14" applyNumberFormat="1" applyFont="1" applyFill="1" applyBorder="1" applyProtection="1"/>
    <xf numFmtId="171" fontId="10" fillId="0" borderId="0" xfId="14" applyNumberFormat="1" applyFont="1" applyAlignment="1">
      <alignment vertical="center"/>
    </xf>
    <xf numFmtId="171" fontId="10" fillId="0" borderId="7" xfId="14" applyNumberFormat="1" applyFont="1" applyBorder="1" applyAlignment="1">
      <alignment vertical="center"/>
    </xf>
    <xf numFmtId="173" fontId="13" fillId="0" borderId="0" xfId="13" applyNumberFormat="1" applyFont="1" applyAlignment="1">
      <alignment vertical="center"/>
    </xf>
    <xf numFmtId="41" fontId="42" fillId="0" borderId="0" xfId="13" applyNumberFormat="1" applyFont="1"/>
    <xf numFmtId="165" fontId="42" fillId="0" borderId="9" xfId="1" applyNumberFormat="1" applyFont="1" applyBorder="1"/>
    <xf numFmtId="173" fontId="23" fillId="0" borderId="0" xfId="13" applyNumberFormat="1" applyFont="1" applyAlignment="1">
      <alignment vertical="center"/>
    </xf>
    <xf numFmtId="171" fontId="23" fillId="0" borderId="0" xfId="14" applyNumberFormat="1" applyFont="1" applyFill="1" applyBorder="1" applyAlignment="1">
      <alignment vertical="center"/>
    </xf>
    <xf numFmtId="171" fontId="35" fillId="0" borderId="0" xfId="13" applyNumberFormat="1" applyFont="1"/>
    <xf numFmtId="165" fontId="35" fillId="0" borderId="0" xfId="13" applyNumberFormat="1" applyFont="1"/>
    <xf numFmtId="165" fontId="42" fillId="0" borderId="0" xfId="1" applyNumberFormat="1" applyFont="1" applyBorder="1"/>
    <xf numFmtId="39" fontId="36" fillId="0" borderId="0" xfId="0" applyFont="1" applyAlignment="1">
      <alignment horizontal="center"/>
    </xf>
    <xf numFmtId="39" fontId="13" fillId="0" borderId="0" xfId="0" applyFont="1"/>
    <xf numFmtId="39" fontId="8" fillId="0" borderId="0" xfId="0" quotePrefix="1" applyFont="1" applyAlignment="1">
      <alignment horizontal="left"/>
    </xf>
    <xf numFmtId="39" fontId="9" fillId="0" borderId="0" xfId="0" quotePrefix="1" applyFont="1"/>
    <xf numFmtId="39" fontId="18" fillId="0" borderId="0" xfId="0" applyFont="1"/>
    <xf numFmtId="39" fontId="43" fillId="0" borderId="0" xfId="0" applyFont="1" applyAlignment="1">
      <alignment horizontal="center"/>
    </xf>
    <xf numFmtId="39" fontId="6" fillId="0" borderId="0" xfId="0" quotePrefix="1" applyFont="1" applyAlignment="1">
      <alignment vertical="center"/>
    </xf>
    <xf numFmtId="39" fontId="18" fillId="0" borderId="0" xfId="0" applyFont="1" applyAlignment="1">
      <alignment horizontal="center" vertical="center"/>
    </xf>
    <xf numFmtId="39" fontId="10" fillId="0" borderId="0" xfId="0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165" fontId="10" fillId="0" borderId="6" xfId="14" applyNumberFormat="1" applyFont="1" applyFill="1" applyBorder="1" applyAlignment="1">
      <alignment horizontal="right" vertical="center"/>
    </xf>
    <xf numFmtId="165" fontId="23" fillId="0" borderId="0" xfId="13" applyNumberFormat="1" applyFont="1" applyAlignment="1">
      <alignment vertical="center"/>
    </xf>
    <xf numFmtId="37" fontId="9" fillId="0" borderId="0" xfId="0" applyNumberFormat="1" applyFont="1"/>
    <xf numFmtId="37" fontId="18" fillId="0" borderId="0" xfId="0" applyNumberFormat="1" applyFont="1" applyAlignment="1">
      <alignment horizontal="center" vertical="center"/>
    </xf>
    <xf numFmtId="41" fontId="9" fillId="0" borderId="0" xfId="13" applyNumberFormat="1" applyFont="1"/>
    <xf numFmtId="165" fontId="9" fillId="0" borderId="9" xfId="1" applyNumberFormat="1" applyFont="1" applyBorder="1"/>
    <xf numFmtId="165" fontId="42" fillId="0" borderId="0" xfId="1" applyNumberFormat="1" applyFont="1" applyFill="1" applyBorder="1"/>
    <xf numFmtId="43" fontId="42" fillId="0" borderId="0" xfId="1" applyFont="1" applyAlignment="1">
      <alignment horizontal="center"/>
    </xf>
    <xf numFmtId="43" fontId="42" fillId="0" borderId="0" xfId="1" applyFont="1"/>
    <xf numFmtId="165" fontId="42" fillId="0" borderId="0" xfId="13" applyNumberFormat="1" applyFont="1" applyAlignment="1">
      <alignment horizontal="center"/>
    </xf>
    <xf numFmtId="165" fontId="42" fillId="0" borderId="9" xfId="13" applyNumberFormat="1" applyFont="1" applyBorder="1" applyAlignment="1">
      <alignment horizontal="center"/>
    </xf>
    <xf numFmtId="171" fontId="9" fillId="0" borderId="0" xfId="14" applyNumberFormat="1" applyFont="1" applyFill="1" applyBorder="1"/>
    <xf numFmtId="172" fontId="9" fillId="0" borderId="0" xfId="14" applyNumberFormat="1" applyFont="1" applyFill="1" applyBorder="1"/>
    <xf numFmtId="171" fontId="9" fillId="0" borderId="0" xfId="14" applyNumberFormat="1" applyFont="1" applyFill="1" applyBorder="1" applyAlignment="1">
      <alignment horizontal="right"/>
    </xf>
    <xf numFmtId="165" fontId="9" fillId="0" borderId="4" xfId="14" applyNumberFormat="1" applyFont="1" applyFill="1" applyBorder="1"/>
    <xf numFmtId="165" fontId="9" fillId="0" borderId="0" xfId="14" applyNumberFormat="1" applyFont="1" applyFill="1" applyBorder="1"/>
    <xf numFmtId="165" fontId="9" fillId="0" borderId="4" xfId="0" applyNumberFormat="1" applyFont="1" applyBorder="1" applyAlignment="1">
      <alignment vertical="center"/>
    </xf>
    <xf numFmtId="171" fontId="9" fillId="0" borderId="2" xfId="14" applyNumberFormat="1" applyFont="1" applyFill="1" applyBorder="1"/>
    <xf numFmtId="165" fontId="9" fillId="0" borderId="2" xfId="14" applyNumberFormat="1" applyFont="1" applyFill="1" applyBorder="1"/>
    <xf numFmtId="165" fontId="9" fillId="0" borderId="2" xfId="0" applyNumberFormat="1" applyFont="1" applyBorder="1" applyAlignment="1">
      <alignment vertical="center"/>
    </xf>
    <xf numFmtId="171" fontId="9" fillId="0" borderId="5" xfId="14" applyNumberFormat="1" applyFont="1" applyFill="1" applyBorder="1"/>
    <xf numFmtId="165" fontId="9" fillId="0" borderId="5" xfId="14" applyNumberFormat="1" applyFont="1" applyFill="1" applyBorder="1"/>
    <xf numFmtId="171" fontId="9" fillId="0" borderId="0" xfId="14" applyNumberFormat="1" applyFont="1" applyFill="1"/>
    <xf numFmtId="165" fontId="9" fillId="0" borderId="9" xfId="1" applyNumberFormat="1" applyFont="1" applyFill="1" applyBorder="1"/>
    <xf numFmtId="171" fontId="9" fillId="0" borderId="0" xfId="14" applyNumberFormat="1" applyFont="1"/>
    <xf numFmtId="171" fontId="9" fillId="0" borderId="0" xfId="21" applyNumberFormat="1" applyFont="1" applyFill="1" applyBorder="1"/>
    <xf numFmtId="171" fontId="9" fillId="0" borderId="0" xfId="14" applyNumberFormat="1" applyFont="1" applyBorder="1"/>
    <xf numFmtId="165" fontId="9" fillId="0" borderId="0" xfId="0" applyNumberFormat="1" applyFont="1" applyAlignment="1">
      <alignment vertical="center"/>
    </xf>
    <xf numFmtId="165" fontId="9" fillId="0" borderId="0" xfId="14" applyNumberFormat="1" applyFont="1" applyBorder="1"/>
    <xf numFmtId="165" fontId="9" fillId="0" borderId="4" xfId="14" applyNumberFormat="1" applyFont="1" applyBorder="1"/>
    <xf numFmtId="165" fontId="9" fillId="0" borderId="2" xfId="14" applyNumberFormat="1" applyFont="1" applyBorder="1"/>
    <xf numFmtId="165" fontId="9" fillId="0" borderId="5" xfId="14" applyNumberFormat="1" applyFont="1" applyBorder="1"/>
    <xf numFmtId="165" fontId="9" fillId="0" borderId="5" xfId="0" applyNumberFormat="1" applyFont="1" applyBorder="1" applyAlignment="1">
      <alignment vertical="center"/>
    </xf>
    <xf numFmtId="41" fontId="9" fillId="0" borderId="9" xfId="13" applyNumberFormat="1" applyFont="1" applyBorder="1"/>
    <xf numFmtId="39" fontId="8" fillId="0" borderId="0" xfId="0" applyFont="1" applyAlignment="1">
      <alignment horizontal="center"/>
    </xf>
    <xf numFmtId="0" fontId="8" fillId="0" borderId="0" xfId="13" applyFont="1" applyAlignment="1">
      <alignment horizontal="centerContinuous" vertical="center"/>
    </xf>
    <xf numFmtId="0" fontId="6" fillId="0" borderId="0" xfId="13" applyFont="1" applyAlignment="1">
      <alignment horizontal="centerContinuous" vertical="center"/>
    </xf>
    <xf numFmtId="0" fontId="31" fillId="0" borderId="0" xfId="13" applyFont="1" applyAlignment="1">
      <alignment horizontal="centerContinuous" vertical="center"/>
    </xf>
    <xf numFmtId="0" fontId="44" fillId="0" borderId="0" xfId="13" applyFont="1"/>
    <xf numFmtId="39" fontId="9" fillId="0" borderId="0" xfId="13" applyNumberFormat="1" applyFont="1" applyAlignment="1">
      <alignment horizontal="centerContinuous"/>
    </xf>
    <xf numFmtId="0" fontId="9" fillId="0" borderId="0" xfId="13" applyFont="1" applyAlignment="1">
      <alignment vertical="center"/>
    </xf>
    <xf numFmtId="39" fontId="17" fillId="0" borderId="0" xfId="0" applyFont="1" applyAlignment="1">
      <alignment horizontal="center" vertical="center"/>
    </xf>
    <xf numFmtId="37" fontId="17" fillId="0" borderId="0" xfId="0" applyNumberFormat="1" applyFont="1" applyAlignment="1">
      <alignment horizontal="center"/>
    </xf>
    <xf numFmtId="37" fontId="17" fillId="0" borderId="3" xfId="0" applyNumberFormat="1" applyFont="1" applyBorder="1" applyAlignment="1">
      <alignment horizontal="center"/>
    </xf>
    <xf numFmtId="39" fontId="13" fillId="0" borderId="0" xfId="0" applyFont="1" applyAlignment="1">
      <alignment horizontal="center"/>
    </xf>
    <xf numFmtId="37" fontId="10" fillId="0" borderId="3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8" xfId="0" applyNumberFormat="1" applyFont="1" applyBorder="1" applyAlignment="1">
      <alignment horizontal="center"/>
    </xf>
    <xf numFmtId="0" fontId="13" fillId="0" borderId="0" xfId="13" applyFont="1" applyAlignment="1">
      <alignment horizontal="center"/>
    </xf>
    <xf numFmtId="0" fontId="32" fillId="0" borderId="0" xfId="13" applyFont="1" applyAlignment="1">
      <alignment horizontal="left"/>
    </xf>
    <xf numFmtId="0" fontId="35" fillId="0" borderId="0" xfId="13" applyFont="1" applyAlignment="1">
      <alignment horizontal="left"/>
    </xf>
    <xf numFmtId="38" fontId="32" fillId="0" borderId="0" xfId="13" applyNumberFormat="1" applyFont="1" applyAlignment="1">
      <alignment horizontal="center"/>
    </xf>
    <xf numFmtId="0" fontId="35" fillId="0" borderId="0" xfId="13" applyFont="1" applyAlignment="1">
      <alignment horizontal="center" vertical="top"/>
    </xf>
    <xf numFmtId="0" fontId="35" fillId="0" borderId="3" xfId="13" applyFont="1" applyBorder="1" applyAlignment="1">
      <alignment horizontal="center" vertical="top"/>
    </xf>
    <xf numFmtId="0" fontId="35" fillId="0" borderId="0" xfId="13" applyFont="1" applyAlignment="1">
      <alignment horizontal="center"/>
    </xf>
    <xf numFmtId="0" fontId="35" fillId="0" borderId="3" xfId="13" applyFont="1" applyBorder="1" applyAlignment="1">
      <alignment horizontal="center"/>
    </xf>
    <xf numFmtId="0" fontId="35" fillId="0" borderId="6" xfId="13" applyFont="1" applyBorder="1" applyAlignment="1">
      <alignment horizontal="center"/>
    </xf>
    <xf numFmtId="39" fontId="13" fillId="0" borderId="0" xfId="13" applyNumberFormat="1" applyFont="1" applyAlignment="1">
      <alignment horizontal="center" vertical="center"/>
    </xf>
    <xf numFmtId="0" fontId="13" fillId="0" borderId="0" xfId="13" applyFont="1" applyAlignment="1">
      <alignment horizontal="center" vertical="center"/>
    </xf>
    <xf numFmtId="0" fontId="29" fillId="0" borderId="0" xfId="13" applyFont="1" applyAlignment="1">
      <alignment horizontal="center"/>
    </xf>
    <xf numFmtId="41" fontId="9" fillId="0" borderId="6" xfId="13" applyNumberFormat="1" applyFont="1" applyBorder="1" applyAlignment="1">
      <alignment horizontal="center" vertical="top"/>
    </xf>
    <xf numFmtId="165" fontId="10" fillId="0" borderId="3" xfId="14" applyNumberFormat="1" applyFont="1" applyFill="1" applyBorder="1" applyAlignment="1">
      <alignment horizontal="center"/>
    </xf>
    <xf numFmtId="41" fontId="10" fillId="0" borderId="3" xfId="0" applyNumberFormat="1" applyFont="1" applyBorder="1" applyAlignment="1">
      <alignment horizontal="center"/>
    </xf>
    <xf numFmtId="165" fontId="10" fillId="0" borderId="8" xfId="14" applyNumberFormat="1" applyFont="1" applyFill="1" applyBorder="1" applyAlignment="1">
      <alignment horizontal="center"/>
    </xf>
  </cellXfs>
  <cellStyles count="27">
    <cellStyle name="Comma" xfId="1" builtinId="3"/>
    <cellStyle name="Comma 10" xfId="22" xr:uid="{00000000-0005-0000-0000-000001000000}"/>
    <cellStyle name="Comma 2" xfId="14" xr:uid="{00000000-0005-0000-0000-000002000000}"/>
    <cellStyle name="Comma 2 2" xfId="24" xr:uid="{00000000-0005-0000-0000-000003000000}"/>
    <cellStyle name="Comma 4" xfId="17" xr:uid="{00000000-0005-0000-0000-000004000000}"/>
    <cellStyle name="Comma 4 2" xfId="25" xr:uid="{00000000-0005-0000-0000-000005000000}"/>
    <cellStyle name="comma zerodec" xfId="2" xr:uid="{00000000-0005-0000-0000-000006000000}"/>
    <cellStyle name="Currency1" xfId="3" xr:uid="{00000000-0005-0000-0000-000007000000}"/>
    <cellStyle name="Dollar (zero dec)" xfId="4" xr:uid="{00000000-0005-0000-0000-000008000000}"/>
    <cellStyle name="Grey" xfId="5" xr:uid="{00000000-0005-0000-0000-000009000000}"/>
    <cellStyle name="Input [yellow]" xfId="6" xr:uid="{00000000-0005-0000-0000-00000A000000}"/>
    <cellStyle name="no dec" xfId="7" xr:uid="{00000000-0005-0000-0000-00000B000000}"/>
    <cellStyle name="Normal" xfId="0" builtinId="0"/>
    <cellStyle name="Normal - Style1" xfId="8" xr:uid="{00000000-0005-0000-0000-00000D000000}"/>
    <cellStyle name="Normal 2" xfId="13" xr:uid="{00000000-0005-0000-0000-00000E000000}"/>
    <cellStyle name="Normal 39" xfId="19" xr:uid="{00000000-0005-0000-0000-00000F000000}"/>
    <cellStyle name="Normal 41" xfId="15" xr:uid="{00000000-0005-0000-0000-000010000000}"/>
    <cellStyle name="Normal 42" xfId="16" xr:uid="{00000000-0005-0000-0000-000011000000}"/>
    <cellStyle name="Normal 6" xfId="11" xr:uid="{00000000-0005-0000-0000-000012000000}"/>
    <cellStyle name="Normal 7" xfId="12" xr:uid="{00000000-0005-0000-0000-000013000000}"/>
    <cellStyle name="Percent [2]" xfId="9" xr:uid="{00000000-0005-0000-0000-000014000000}"/>
    <cellStyle name="Percent 2" xfId="18" xr:uid="{00000000-0005-0000-0000-000015000000}"/>
    <cellStyle name="Quantity" xfId="10" xr:uid="{00000000-0005-0000-0000-000016000000}"/>
    <cellStyle name="จุลภาค 2" xfId="21" xr:uid="{00000000-0005-0000-0000-000017000000}"/>
    <cellStyle name="จุลภาค 3" xfId="23" xr:uid="{00000000-0005-0000-0000-000018000000}"/>
    <cellStyle name="ปกติ 2" xfId="20" xr:uid="{00000000-0005-0000-0000-000019000000}"/>
    <cellStyle name="ปกติ 2 2" xfId="26" xr:uid="{00000000-0005-0000-0000-00001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99FF"/>
      <color rgb="FFABEFDF"/>
      <color rgb="FFB8E1F8"/>
      <color rgb="FFFF8029"/>
      <color rgb="FF9BDE94"/>
      <color rgb="FFFF66FF"/>
      <color rgb="FFFF6600"/>
      <color rgb="FFFFFF99"/>
      <color rgb="FFCC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25444" zoomScaleSheetLayoutView="4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showGridLines="0" showRowColHeaders="0" showZeros="0" showOutlineSymbols="0" topLeftCell="B25444" zoomScaleSheetLayoutView="68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showGridLines="0" showRowColHeaders="0" showZeros="0" showOutlineSymbols="0" topLeftCell="B25444" zoomScaleSheetLayoutView="68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showGridLines="0" showRowColHeaders="0" showZeros="0" showOutlineSymbols="0" topLeftCell="B25444" zoomScaleSheetLayoutView="68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showGridLines="0" showRowColHeaders="0" showZeros="0" showOutlineSymbols="0" topLeftCell="B28262" zoomScaleNormal="6" zoomScaleSheetLayoutView="68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showGridLines="0" showRowColHeaders="0" showZeros="0" showOutlineSymbols="0" topLeftCell="B28262" zoomScaleNormal="6" zoomScaleSheetLayoutView="68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showGridLines="0" showRowColHeaders="0" showZeros="0" showOutlineSymbols="0" topLeftCell="B29286" zoomScaleNormal="108" zoomScaleSheetLayoutView="68" workbookViewId="0"/>
  </sheetViews>
  <sheetFormatPr defaultRowHeight="19.8"/>
  <sheetData/>
  <phoneticPr fontId="7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M117"/>
  <sheetViews>
    <sheetView tabSelected="1" view="pageBreakPreview" topLeftCell="A17" zoomScale="90" zoomScaleNormal="71" zoomScaleSheetLayoutView="90" workbookViewId="0">
      <selection activeCell="G37" sqref="G37"/>
    </sheetView>
  </sheetViews>
  <sheetFormatPr defaultColWidth="12.5" defaultRowHeight="28.5" customHeight="1"/>
  <cols>
    <col min="1" max="3" width="2.5" style="12" customWidth="1"/>
    <col min="4" max="4" width="37.375" style="12" customWidth="1"/>
    <col min="5" max="5" width="10.5" style="12" customWidth="1"/>
    <col min="6" max="6" width="1.125" style="12" customWidth="1"/>
    <col min="7" max="7" width="17.5" style="12" customWidth="1"/>
    <col min="8" max="8" width="1.125" style="12" customWidth="1"/>
    <col min="9" max="9" width="17.5" style="12" customWidth="1"/>
    <col min="10" max="10" width="1.125" style="12" customWidth="1"/>
    <col min="11" max="11" width="17.5" style="20" customWidth="1"/>
    <col min="12" max="12" width="1.125" style="12" customWidth="1"/>
    <col min="13" max="13" width="17.5" style="20" customWidth="1"/>
    <col min="14" max="16384" width="12.5" style="12"/>
  </cols>
  <sheetData>
    <row r="1" spans="1:13" s="7" customFormat="1" ht="23.1" customHeight="1">
      <c r="A1" s="83" t="s">
        <v>0</v>
      </c>
      <c r="B1" s="3"/>
      <c r="C1" s="3"/>
      <c r="D1" s="4"/>
      <c r="E1" s="4"/>
      <c r="F1" s="4"/>
      <c r="G1" s="4"/>
      <c r="H1" s="4"/>
      <c r="I1" s="4"/>
      <c r="J1" s="4"/>
      <c r="K1" s="5"/>
      <c r="L1" s="3"/>
      <c r="M1" s="5"/>
    </row>
    <row r="2" spans="1:13" s="7" customFormat="1" ht="23.1" customHeight="1">
      <c r="A2" s="31" t="s">
        <v>1</v>
      </c>
      <c r="B2" s="3"/>
      <c r="C2" s="3"/>
      <c r="D2" s="4"/>
      <c r="E2" s="4"/>
      <c r="F2" s="4"/>
      <c r="G2" s="4"/>
      <c r="H2" s="4"/>
      <c r="I2" s="4"/>
      <c r="J2" s="4"/>
      <c r="K2" s="5"/>
      <c r="L2" s="3"/>
      <c r="M2" s="5"/>
    </row>
    <row r="3" spans="1:13" s="7" customFormat="1" ht="23.1" customHeight="1">
      <c r="A3" s="293" t="s">
        <v>223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pans="1:13" s="7" customFormat="1" ht="22.2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</row>
    <row r="5" spans="1:13" s="7" customFormat="1" ht="22.35" customHeight="1">
      <c r="G5" s="294" t="s">
        <v>2</v>
      </c>
      <c r="H5" s="294"/>
      <c r="I5" s="294"/>
      <c r="J5" s="294"/>
      <c r="K5" s="294"/>
      <c r="L5" s="294"/>
      <c r="M5" s="294"/>
    </row>
    <row r="6" spans="1:13" s="7" customFormat="1" ht="22.35" customHeight="1">
      <c r="G6" s="295" t="s">
        <v>3</v>
      </c>
      <c r="H6" s="295"/>
      <c r="I6" s="295"/>
      <c r="J6" s="84"/>
      <c r="K6" s="295" t="s">
        <v>4</v>
      </c>
      <c r="L6" s="295"/>
      <c r="M6" s="295"/>
    </row>
    <row r="7" spans="1:13" s="7" customFormat="1" ht="22.35" customHeight="1">
      <c r="G7" s="294"/>
      <c r="H7" s="294"/>
      <c r="I7" s="294"/>
      <c r="J7" s="84"/>
      <c r="K7" s="294" t="s">
        <v>5</v>
      </c>
      <c r="L7" s="294"/>
      <c r="M7" s="294"/>
    </row>
    <row r="8" spans="1:13" s="7" customFormat="1" ht="22.35" customHeight="1">
      <c r="E8" s="290"/>
      <c r="G8" s="29" t="s">
        <v>6</v>
      </c>
      <c r="H8" s="3"/>
      <c r="I8" s="29" t="s">
        <v>7</v>
      </c>
      <c r="K8" s="29" t="s">
        <v>6</v>
      </c>
      <c r="L8" s="3"/>
      <c r="M8" s="29" t="s">
        <v>7</v>
      </c>
    </row>
    <row r="9" spans="1:13" s="7" customFormat="1" ht="22.35" customHeight="1">
      <c r="E9" s="290"/>
      <c r="G9" s="134" t="s">
        <v>224</v>
      </c>
      <c r="H9" s="9"/>
      <c r="I9" s="134" t="s">
        <v>8</v>
      </c>
      <c r="J9" s="12"/>
      <c r="K9" s="134" t="s">
        <v>224</v>
      </c>
      <c r="L9" s="9"/>
      <c r="M9" s="134" t="s">
        <v>8</v>
      </c>
    </row>
    <row r="10" spans="1:13" s="7" customFormat="1" ht="22.35" customHeight="1">
      <c r="E10" s="291" t="s">
        <v>9</v>
      </c>
      <c r="G10" s="29" t="s">
        <v>10</v>
      </c>
      <c r="H10" s="9"/>
      <c r="I10" s="63" t="s">
        <v>11</v>
      </c>
      <c r="K10" s="29" t="s">
        <v>10</v>
      </c>
      <c r="L10" s="9"/>
      <c r="M10" s="63" t="s">
        <v>11</v>
      </c>
    </row>
    <row r="11" spans="1:13" s="7" customFormat="1" ht="22.35" customHeight="1">
      <c r="E11" s="292"/>
      <c r="G11" s="30" t="s">
        <v>12</v>
      </c>
      <c r="H11" s="9"/>
      <c r="I11" s="64"/>
      <c r="K11" s="30" t="s">
        <v>12</v>
      </c>
      <c r="L11" s="9"/>
      <c r="M11" s="64"/>
    </row>
    <row r="12" spans="1:13" s="7" customFormat="1" ht="22.35" customHeight="1">
      <c r="A12" s="61" t="s">
        <v>13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spans="1:13" ht="22.35" customHeight="1">
      <c r="A13" s="10" t="s">
        <v>14</v>
      </c>
      <c r="B13" s="7"/>
      <c r="C13" s="7"/>
      <c r="D13" s="7"/>
      <c r="E13" s="45"/>
      <c r="K13" s="11"/>
      <c r="L13" s="11"/>
      <c r="M13" s="11"/>
    </row>
    <row r="14" spans="1:13" ht="22.35" customHeight="1">
      <c r="A14" s="7"/>
      <c r="B14" s="10" t="s">
        <v>15</v>
      </c>
      <c r="C14" s="7"/>
      <c r="D14" s="7"/>
      <c r="E14" s="49">
        <v>4</v>
      </c>
      <c r="G14" s="26">
        <v>128753</v>
      </c>
      <c r="H14" s="26"/>
      <c r="I14" s="26">
        <v>76030</v>
      </c>
      <c r="J14" s="26"/>
      <c r="K14" s="26">
        <v>14313</v>
      </c>
      <c r="L14" s="13"/>
      <c r="M14" s="26">
        <v>3701</v>
      </c>
    </row>
    <row r="15" spans="1:13" ht="22.35" customHeight="1">
      <c r="A15" s="7"/>
      <c r="B15" s="14" t="s">
        <v>16</v>
      </c>
      <c r="D15" s="7"/>
      <c r="E15" s="49">
        <v>5</v>
      </c>
      <c r="G15" s="26">
        <v>871054</v>
      </c>
      <c r="H15" s="26"/>
      <c r="I15" s="26">
        <v>773737</v>
      </c>
      <c r="J15" s="26"/>
      <c r="K15" s="26">
        <v>692091</v>
      </c>
      <c r="L15" s="13"/>
      <c r="M15" s="26">
        <v>603242</v>
      </c>
    </row>
    <row r="16" spans="1:13" ht="22.35" customHeight="1">
      <c r="A16" s="7"/>
      <c r="B16" s="14" t="s">
        <v>17</v>
      </c>
      <c r="C16" s="7"/>
      <c r="D16" s="7"/>
      <c r="E16" s="49">
        <v>6</v>
      </c>
      <c r="G16" s="26">
        <v>1629985</v>
      </c>
      <c r="H16" s="26"/>
      <c r="I16" s="26">
        <v>1532415</v>
      </c>
      <c r="J16" s="26"/>
      <c r="K16" s="26">
        <v>1466499</v>
      </c>
      <c r="L16" s="13"/>
      <c r="M16" s="26">
        <v>1404769</v>
      </c>
    </row>
    <row r="17" spans="1:13" ht="22.35" customHeight="1">
      <c r="A17" s="10" t="s">
        <v>20</v>
      </c>
      <c r="B17" s="7"/>
      <c r="C17" s="7"/>
      <c r="E17" s="49"/>
      <c r="F17" s="19"/>
      <c r="G17" s="16">
        <v>2629792</v>
      </c>
      <c r="H17" s="13"/>
      <c r="I17" s="16">
        <v>2382182</v>
      </c>
      <c r="J17" s="19"/>
      <c r="K17" s="16">
        <v>2172903</v>
      </c>
      <c r="L17" s="13"/>
      <c r="M17" s="16">
        <v>2011712</v>
      </c>
    </row>
    <row r="18" spans="1:13" ht="13.2" customHeight="1">
      <c r="A18" s="7"/>
      <c r="B18" s="7"/>
      <c r="C18" s="7"/>
      <c r="D18" s="10"/>
      <c r="E18" s="49"/>
      <c r="F18" s="19"/>
      <c r="G18" s="19"/>
      <c r="H18" s="19"/>
      <c r="I18" s="19"/>
      <c r="J18" s="19"/>
      <c r="K18" s="13"/>
      <c r="L18" s="13"/>
      <c r="M18" s="13"/>
    </row>
    <row r="19" spans="1:13" ht="22.35" customHeight="1">
      <c r="A19" s="7" t="s">
        <v>21</v>
      </c>
      <c r="B19" s="7"/>
      <c r="C19" s="7"/>
      <c r="D19" s="10"/>
      <c r="E19" s="49"/>
      <c r="F19" s="19"/>
      <c r="G19" s="19"/>
      <c r="H19" s="19"/>
      <c r="I19" s="19"/>
      <c r="J19" s="19"/>
      <c r="K19" s="13"/>
      <c r="L19" s="13"/>
      <c r="M19" s="13"/>
    </row>
    <row r="20" spans="1:13" ht="22.35" customHeight="1">
      <c r="A20" s="7"/>
      <c r="B20" s="72" t="s">
        <v>22</v>
      </c>
      <c r="C20" s="7"/>
      <c r="D20" s="10"/>
      <c r="E20" s="49"/>
      <c r="F20" s="19"/>
      <c r="G20" s="19"/>
      <c r="H20" s="19"/>
      <c r="I20" s="19"/>
      <c r="J20" s="19"/>
      <c r="K20" s="13"/>
      <c r="L20" s="13"/>
      <c r="M20" s="13"/>
    </row>
    <row r="21" spans="1:13" ht="22.35" customHeight="1">
      <c r="A21" s="7"/>
      <c r="B21" s="72"/>
      <c r="C21" s="37" t="s">
        <v>23</v>
      </c>
      <c r="D21" s="10"/>
      <c r="E21" s="49">
        <v>7</v>
      </c>
      <c r="F21" s="19"/>
      <c r="G21" s="13">
        <v>221165</v>
      </c>
      <c r="H21" s="19"/>
      <c r="I21" s="13">
        <v>221165</v>
      </c>
      <c r="J21" s="19"/>
      <c r="K21" s="13">
        <v>221165</v>
      </c>
      <c r="L21" s="13"/>
      <c r="M21" s="13">
        <v>221165</v>
      </c>
    </row>
    <row r="22" spans="1:13" ht="22.35" customHeight="1">
      <c r="A22" s="7"/>
      <c r="B22" s="37" t="s">
        <v>24</v>
      </c>
      <c r="C22" s="37"/>
      <c r="D22" s="10"/>
      <c r="E22" s="49">
        <v>8</v>
      </c>
      <c r="F22" s="19"/>
      <c r="G22" s="13">
        <v>0</v>
      </c>
      <c r="H22" s="19"/>
      <c r="I22" s="13">
        <v>0</v>
      </c>
      <c r="J22" s="19"/>
      <c r="K22" s="13">
        <v>843457</v>
      </c>
      <c r="L22" s="13"/>
      <c r="M22" s="13">
        <v>843457</v>
      </c>
    </row>
    <row r="23" spans="1:13" ht="22.35" customHeight="1">
      <c r="A23" s="7"/>
      <c r="B23" s="14" t="s">
        <v>25</v>
      </c>
      <c r="D23" s="7"/>
      <c r="E23" s="49">
        <v>9</v>
      </c>
      <c r="G23" s="13">
        <v>9725562</v>
      </c>
      <c r="I23" s="13">
        <v>9786537</v>
      </c>
      <c r="K23" s="13">
        <v>8034271</v>
      </c>
      <c r="L23" s="13"/>
      <c r="M23" s="26">
        <v>8104238</v>
      </c>
    </row>
    <row r="24" spans="1:13" ht="22.35" customHeight="1">
      <c r="A24" s="7"/>
      <c r="B24" s="14" t="s">
        <v>26</v>
      </c>
      <c r="D24" s="7"/>
      <c r="E24" s="49">
        <v>10</v>
      </c>
      <c r="G24" s="13">
        <v>731376</v>
      </c>
      <c r="I24" s="13">
        <v>739865</v>
      </c>
      <c r="K24" s="13">
        <v>540319</v>
      </c>
      <c r="L24" s="13"/>
      <c r="M24" s="26">
        <v>547633</v>
      </c>
    </row>
    <row r="25" spans="1:13" ht="22.35" customHeight="1">
      <c r="A25" s="7"/>
      <c r="B25" s="10" t="s">
        <v>27</v>
      </c>
      <c r="D25" s="7"/>
      <c r="E25" s="49">
        <v>11</v>
      </c>
      <c r="G25" s="13">
        <v>420454</v>
      </c>
      <c r="I25" s="13">
        <v>406392</v>
      </c>
      <c r="K25" s="13">
        <v>402026</v>
      </c>
      <c r="L25" s="13"/>
      <c r="M25" s="13">
        <v>387365</v>
      </c>
    </row>
    <row r="26" spans="1:13" ht="22.35" customHeight="1">
      <c r="A26" s="7"/>
      <c r="B26" s="10" t="s">
        <v>28</v>
      </c>
      <c r="C26" s="19"/>
      <c r="E26" s="49">
        <v>20</v>
      </c>
      <c r="G26" s="13">
        <v>25613</v>
      </c>
      <c r="I26" s="13">
        <v>33245</v>
      </c>
      <c r="K26" s="13">
        <v>25613</v>
      </c>
      <c r="L26" s="13"/>
      <c r="M26" s="26">
        <v>33245</v>
      </c>
    </row>
    <row r="27" spans="1:13" ht="22.35" customHeight="1">
      <c r="A27" s="7"/>
      <c r="B27" s="10" t="s">
        <v>29</v>
      </c>
      <c r="C27" s="7"/>
      <c r="D27" s="7"/>
      <c r="E27" s="49"/>
      <c r="G27" s="13"/>
      <c r="K27" s="13"/>
      <c r="L27" s="13"/>
      <c r="M27" s="13"/>
    </row>
    <row r="28" spans="1:13" ht="22.35" customHeight="1">
      <c r="A28" s="7"/>
      <c r="B28" s="7"/>
      <c r="C28" s="7" t="s">
        <v>30</v>
      </c>
      <c r="D28" s="7"/>
      <c r="E28" s="49"/>
      <c r="G28" s="205">
        <v>79401</v>
      </c>
      <c r="H28" s="13"/>
      <c r="I28" s="27">
        <v>136222</v>
      </c>
      <c r="K28" s="205">
        <v>33414</v>
      </c>
      <c r="L28" s="13"/>
      <c r="M28" s="27">
        <v>102609</v>
      </c>
    </row>
    <row r="29" spans="1:13" ht="22.05" customHeight="1">
      <c r="A29" s="7"/>
      <c r="B29" s="7"/>
      <c r="C29" s="7" t="s">
        <v>31</v>
      </c>
      <c r="D29" s="7"/>
      <c r="E29" s="49"/>
      <c r="G29" s="206">
        <v>678</v>
      </c>
      <c r="H29" s="13"/>
      <c r="I29" s="57">
        <v>678</v>
      </c>
      <c r="K29" s="206">
        <v>678</v>
      </c>
      <c r="L29" s="13"/>
      <c r="M29" s="57">
        <v>678</v>
      </c>
    </row>
    <row r="30" spans="1:13" ht="21.6" customHeight="1">
      <c r="A30" s="7"/>
      <c r="B30" s="7"/>
      <c r="C30" s="7" t="s">
        <v>32</v>
      </c>
      <c r="D30" s="7"/>
      <c r="E30" s="49"/>
      <c r="G30" s="57">
        <v>11546</v>
      </c>
      <c r="H30" s="13"/>
      <c r="I30" s="57">
        <v>10908</v>
      </c>
      <c r="K30" s="57">
        <v>11546</v>
      </c>
      <c r="L30" s="13"/>
      <c r="M30" s="57">
        <v>10908</v>
      </c>
    </row>
    <row r="31" spans="1:13" ht="22.35" customHeight="1">
      <c r="A31" s="10"/>
      <c r="B31" s="7"/>
      <c r="C31" s="7" t="s">
        <v>19</v>
      </c>
      <c r="D31" s="7"/>
      <c r="E31" s="49"/>
      <c r="G31" s="58">
        <v>1760</v>
      </c>
      <c r="H31" s="13"/>
      <c r="I31" s="58">
        <v>2914</v>
      </c>
      <c r="K31" s="58">
        <v>440</v>
      </c>
      <c r="L31" s="13"/>
      <c r="M31" s="58">
        <v>395</v>
      </c>
    </row>
    <row r="32" spans="1:13" ht="22.35" customHeight="1">
      <c r="A32" s="10"/>
      <c r="B32" s="7" t="s">
        <v>33</v>
      </c>
      <c r="D32" s="7"/>
      <c r="E32" s="49"/>
      <c r="G32" s="15">
        <v>93385</v>
      </c>
      <c r="H32" s="13"/>
      <c r="I32" s="15">
        <v>150722</v>
      </c>
      <c r="K32" s="15">
        <v>46078</v>
      </c>
      <c r="L32" s="13"/>
      <c r="M32" s="15">
        <v>114590</v>
      </c>
    </row>
    <row r="33" spans="1:13" ht="22.35" customHeight="1">
      <c r="A33" s="7" t="s">
        <v>34</v>
      </c>
      <c r="B33" s="14"/>
      <c r="C33" s="7"/>
      <c r="E33" s="49"/>
      <c r="G33" s="17">
        <v>11217555</v>
      </c>
      <c r="H33" s="18"/>
      <c r="I33" s="17">
        <v>11337926</v>
      </c>
      <c r="K33" s="17">
        <v>10112929</v>
      </c>
      <c r="L33" s="18"/>
      <c r="M33" s="17">
        <v>10251693</v>
      </c>
    </row>
    <row r="34" spans="1:13" ht="10.199999999999999" customHeight="1">
      <c r="A34" s="7"/>
      <c r="B34" s="14"/>
      <c r="C34" s="7"/>
      <c r="E34" s="49"/>
      <c r="G34" s="18"/>
      <c r="H34" s="18"/>
      <c r="I34" s="18"/>
      <c r="K34" s="18"/>
      <c r="L34" s="18"/>
      <c r="M34" s="18"/>
    </row>
    <row r="35" spans="1:13" ht="27" thickBot="1">
      <c r="A35" s="144" t="s">
        <v>35</v>
      </c>
      <c r="B35" s="7"/>
      <c r="C35" s="7"/>
      <c r="D35" s="7"/>
      <c r="E35" s="49"/>
      <c r="G35" s="68">
        <v>13847347</v>
      </c>
      <c r="H35" s="13"/>
      <c r="I35" s="68">
        <v>13720108</v>
      </c>
      <c r="K35" s="68">
        <v>12285832</v>
      </c>
      <c r="L35" s="13"/>
      <c r="M35" s="68">
        <v>12263405</v>
      </c>
    </row>
    <row r="36" spans="1:13" s="36" customFormat="1" ht="24" customHeight="1" thickTop="1">
      <c r="A36" s="219"/>
      <c r="E36" s="246"/>
      <c r="F36" s="247"/>
      <c r="G36" s="248"/>
      <c r="H36" s="247"/>
      <c r="I36" s="248"/>
      <c r="J36" s="247"/>
      <c r="K36" s="248"/>
      <c r="L36" s="248"/>
      <c r="M36" s="248"/>
    </row>
    <row r="37" spans="1:13" s="36" customFormat="1" ht="24" customHeight="1">
      <c r="A37" s="219"/>
      <c r="E37" s="246"/>
      <c r="F37" s="247"/>
      <c r="G37" s="248"/>
      <c r="H37" s="247"/>
      <c r="I37" s="248"/>
      <c r="J37" s="247"/>
      <c r="K37" s="248"/>
      <c r="L37" s="248"/>
      <c r="M37" s="248"/>
    </row>
    <row r="38" spans="1:13" s="36" customFormat="1" ht="24" customHeight="1">
      <c r="A38" s="219"/>
      <c r="E38" s="246"/>
      <c r="F38" s="247"/>
      <c r="G38" s="248"/>
      <c r="H38" s="247"/>
      <c r="I38" s="248"/>
      <c r="J38" s="247"/>
      <c r="K38" s="248"/>
      <c r="L38" s="248"/>
      <c r="M38" s="248"/>
    </row>
    <row r="39" spans="1:13" s="36" customFormat="1" ht="24" customHeight="1">
      <c r="A39" s="219"/>
      <c r="E39" s="246"/>
      <c r="F39" s="247"/>
      <c r="G39" s="248"/>
      <c r="H39" s="247"/>
      <c r="I39" s="248"/>
      <c r="J39" s="247"/>
      <c r="K39" s="248"/>
      <c r="L39" s="248"/>
      <c r="M39" s="248"/>
    </row>
    <row r="40" spans="1:13" s="36" customFormat="1" ht="24" customHeight="1">
      <c r="A40" s="219"/>
      <c r="E40" s="246"/>
      <c r="F40" s="247"/>
      <c r="G40" s="248"/>
      <c r="H40" s="247"/>
      <c r="I40" s="248"/>
      <c r="J40" s="247"/>
      <c r="K40" s="248"/>
      <c r="L40" s="248"/>
      <c r="M40" s="248"/>
    </row>
    <row r="41" spans="1:13" s="36" customFormat="1" ht="24" customHeight="1">
      <c r="A41" s="219"/>
      <c r="E41" s="246"/>
      <c r="F41" s="247"/>
      <c r="G41" s="248"/>
      <c r="H41" s="247"/>
      <c r="I41" s="248"/>
      <c r="J41" s="247"/>
      <c r="K41" s="248"/>
      <c r="L41" s="248"/>
      <c r="M41" s="248"/>
    </row>
    <row r="42" spans="1:13" s="36" customFormat="1" ht="11.55" customHeight="1">
      <c r="A42" s="219"/>
      <c r="E42" s="246"/>
      <c r="F42" s="247"/>
      <c r="G42" s="248"/>
      <c r="H42" s="247"/>
      <c r="I42" s="248"/>
      <c r="J42" s="247"/>
      <c r="K42" s="248"/>
      <c r="L42" s="248"/>
      <c r="M42" s="248"/>
    </row>
    <row r="43" spans="1:13" ht="25.8">
      <c r="A43" s="10" t="s">
        <v>36</v>
      </c>
      <c r="B43" s="7"/>
      <c r="C43" s="7"/>
      <c r="D43" s="7"/>
      <c r="E43" s="49"/>
      <c r="F43" s="7"/>
      <c r="G43" s="7"/>
      <c r="H43" s="7"/>
      <c r="J43" s="7"/>
      <c r="K43" s="13"/>
      <c r="L43" s="13"/>
      <c r="M43" s="60" t="s">
        <v>37</v>
      </c>
    </row>
    <row r="44" spans="1:13" ht="28.5" customHeight="1">
      <c r="I44" s="7"/>
    </row>
    <row r="117" spans="13:13" ht="28.5" customHeight="1">
      <c r="M117" s="21" t="s">
        <v>38</v>
      </c>
    </row>
  </sheetData>
  <mergeCells count="8">
    <mergeCell ref="E8:E9"/>
    <mergeCell ref="E10:E11"/>
    <mergeCell ref="A3:M3"/>
    <mergeCell ref="G5:M5"/>
    <mergeCell ref="G6:I6"/>
    <mergeCell ref="K6:M6"/>
    <mergeCell ref="K7:M7"/>
    <mergeCell ref="G7:I7"/>
  </mergeCells>
  <phoneticPr fontId="7" type="noConversion"/>
  <printOptions horizontalCentered="1"/>
  <pageMargins left="0.62992125984251968" right="0.23622047244094491" top="0.51181102362204722" bottom="0.23622047244094491" header="0.19685039370078741" footer="0"/>
  <pageSetup paperSize="9" scale="82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M51"/>
  <sheetViews>
    <sheetView view="pageBreakPreview" topLeftCell="A16" zoomScale="90" zoomScaleNormal="100" zoomScaleSheetLayoutView="90" workbookViewId="0">
      <selection activeCell="G35" sqref="G35"/>
    </sheetView>
  </sheetViews>
  <sheetFormatPr defaultColWidth="9.375" defaultRowHeight="23.7" customHeight="1"/>
  <cols>
    <col min="1" max="3" width="2.5" style="12" customWidth="1"/>
    <col min="4" max="4" width="40.375" style="12" customWidth="1"/>
    <col min="5" max="5" width="10.5" style="12" customWidth="1"/>
    <col min="6" max="6" width="1.125" style="12" customWidth="1"/>
    <col min="7" max="7" width="17.5" style="12" customWidth="1"/>
    <col min="8" max="8" width="1.125" style="12" customWidth="1"/>
    <col min="9" max="9" width="17.5" style="12" customWidth="1"/>
    <col min="10" max="10" width="1.125" style="12" customWidth="1"/>
    <col min="11" max="11" width="17.5" style="20" customWidth="1"/>
    <col min="12" max="12" width="1.125" style="12" customWidth="1"/>
    <col min="13" max="13" width="17.5" style="12" customWidth="1"/>
    <col min="14" max="16384" width="9.375" style="12"/>
  </cols>
  <sheetData>
    <row r="1" spans="1:13" s="7" customFormat="1" ht="23.1" customHeight="1">
      <c r="A1" s="83" t="s">
        <v>0</v>
      </c>
      <c r="B1" s="3"/>
      <c r="C1" s="3"/>
      <c r="D1" s="4"/>
      <c r="E1" s="4"/>
      <c r="F1" s="4"/>
      <c r="G1" s="4"/>
      <c r="H1" s="4"/>
      <c r="I1" s="4"/>
      <c r="J1" s="4"/>
      <c r="K1" s="22"/>
      <c r="L1" s="3"/>
      <c r="M1" s="22"/>
    </row>
    <row r="2" spans="1:13" s="7" customFormat="1" ht="23.1" customHeight="1">
      <c r="A2" s="31" t="s">
        <v>1</v>
      </c>
      <c r="B2" s="3"/>
      <c r="C2" s="3"/>
      <c r="D2" s="3"/>
      <c r="E2" s="3"/>
      <c r="F2" s="3"/>
      <c r="G2" s="3"/>
      <c r="H2" s="3"/>
      <c r="I2" s="3"/>
      <c r="J2" s="3"/>
      <c r="K2" s="22"/>
      <c r="L2" s="3"/>
      <c r="M2" s="22"/>
    </row>
    <row r="3" spans="1:13" s="7" customFormat="1" ht="23.1" customHeight="1">
      <c r="A3" s="293" t="str">
        <f>+ASSETS!A3</f>
        <v>AS AT MARCH 31, 2026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pans="1:13" s="7" customFormat="1" ht="23.1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</row>
    <row r="5" spans="1:13" s="7" customFormat="1" ht="22.35" customHeight="1">
      <c r="A5" s="8"/>
      <c r="B5" s="3"/>
      <c r="C5" s="3"/>
      <c r="D5" s="3"/>
      <c r="E5" s="3"/>
      <c r="F5" s="3"/>
      <c r="G5" s="294" t="s">
        <v>2</v>
      </c>
      <c r="H5" s="294"/>
      <c r="I5" s="294"/>
      <c r="J5" s="294"/>
      <c r="K5" s="294"/>
      <c r="L5" s="294"/>
      <c r="M5" s="294"/>
    </row>
    <row r="6" spans="1:13" s="7" customFormat="1" ht="22.35" customHeight="1">
      <c r="G6" s="295" t="s">
        <v>3</v>
      </c>
      <c r="H6" s="295"/>
      <c r="I6" s="295"/>
      <c r="J6" s="84"/>
      <c r="K6" s="295" t="s">
        <v>4</v>
      </c>
      <c r="L6" s="295"/>
      <c r="M6" s="295"/>
    </row>
    <row r="7" spans="1:13" s="7" customFormat="1" ht="22.35" customHeight="1">
      <c r="G7" s="294"/>
      <c r="H7" s="294"/>
      <c r="I7" s="294"/>
      <c r="J7" s="84"/>
      <c r="K7" s="294" t="s">
        <v>5</v>
      </c>
      <c r="L7" s="294"/>
      <c r="M7" s="294"/>
    </row>
    <row r="8" spans="1:13" s="7" customFormat="1" ht="22.35" customHeight="1">
      <c r="E8" s="290"/>
      <c r="G8" s="29" t="s">
        <v>6</v>
      </c>
      <c r="H8" s="3"/>
      <c r="I8" s="29" t="s">
        <v>7</v>
      </c>
      <c r="K8" s="29" t="s">
        <v>6</v>
      </c>
      <c r="L8" s="3"/>
      <c r="M8" s="29" t="s">
        <v>7</v>
      </c>
    </row>
    <row r="9" spans="1:13" s="7" customFormat="1" ht="22.35" customHeight="1">
      <c r="E9" s="290"/>
      <c r="G9" s="134" t="s">
        <v>224</v>
      </c>
      <c r="H9" s="9"/>
      <c r="I9" s="134" t="s">
        <v>8</v>
      </c>
      <c r="J9" s="12"/>
      <c r="K9" s="134" t="s">
        <v>224</v>
      </c>
      <c r="L9" s="9"/>
      <c r="M9" s="134" t="s">
        <v>8</v>
      </c>
    </row>
    <row r="10" spans="1:13" s="7" customFormat="1" ht="22.35" customHeight="1">
      <c r="A10" s="8"/>
      <c r="B10" s="3"/>
      <c r="C10" s="3"/>
      <c r="D10" s="3"/>
      <c r="E10" s="291" t="s">
        <v>9</v>
      </c>
      <c r="G10" s="29" t="s">
        <v>10</v>
      </c>
      <c r="H10" s="9"/>
      <c r="I10" s="66" t="s">
        <v>11</v>
      </c>
      <c r="K10" s="29" t="s">
        <v>10</v>
      </c>
      <c r="L10" s="9"/>
      <c r="M10" s="66" t="s">
        <v>11</v>
      </c>
    </row>
    <row r="11" spans="1:13" s="7" customFormat="1" ht="22.35" customHeight="1">
      <c r="E11" s="292"/>
      <c r="G11" s="30" t="s">
        <v>12</v>
      </c>
      <c r="H11" s="9"/>
      <c r="I11" s="65"/>
      <c r="K11" s="30" t="s">
        <v>12</v>
      </c>
      <c r="L11" s="9"/>
      <c r="M11" s="65"/>
    </row>
    <row r="12" spans="1:13" s="7" customFormat="1" ht="22.35" customHeight="1">
      <c r="A12" s="61" t="s">
        <v>39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spans="1:13" ht="22.35" customHeight="1">
      <c r="A13" s="14" t="s">
        <v>40</v>
      </c>
      <c r="B13" s="7"/>
      <c r="C13" s="7"/>
      <c r="D13" s="7"/>
      <c r="E13" s="47"/>
      <c r="F13" s="7"/>
      <c r="G13" s="7"/>
      <c r="H13" s="7"/>
      <c r="I13" s="7"/>
      <c r="J13" s="7"/>
      <c r="K13" s="13"/>
      <c r="L13" s="13"/>
      <c r="M13" s="13"/>
    </row>
    <row r="14" spans="1:13" ht="22.35" customHeight="1">
      <c r="A14" s="7"/>
      <c r="B14" s="14" t="s">
        <v>41</v>
      </c>
      <c r="C14" s="7"/>
      <c r="D14" s="7"/>
      <c r="E14" s="47"/>
      <c r="F14" s="7"/>
      <c r="G14" s="7"/>
      <c r="H14" s="7"/>
      <c r="I14" s="7"/>
      <c r="J14" s="7"/>
      <c r="K14" s="13"/>
      <c r="L14" s="13"/>
      <c r="M14" s="13"/>
    </row>
    <row r="15" spans="1:13" ht="22.35" customHeight="1">
      <c r="A15" s="7"/>
      <c r="B15" s="14"/>
      <c r="C15" s="7"/>
      <c r="D15" s="7" t="s">
        <v>42</v>
      </c>
      <c r="E15" s="50">
        <v>12</v>
      </c>
      <c r="G15" s="13">
        <v>2814187</v>
      </c>
      <c r="I15" s="13">
        <v>2671335</v>
      </c>
      <c r="K15" s="13">
        <v>2457625</v>
      </c>
      <c r="L15" s="13"/>
      <c r="M15" s="13">
        <v>2477440</v>
      </c>
    </row>
    <row r="16" spans="1:13" ht="22.35" customHeight="1">
      <c r="A16" s="7"/>
      <c r="B16" s="14" t="s">
        <v>43</v>
      </c>
      <c r="C16" s="7"/>
      <c r="D16" s="7"/>
      <c r="E16" s="50">
        <v>13</v>
      </c>
      <c r="G16" s="13">
        <v>1593992</v>
      </c>
      <c r="I16" s="13">
        <v>1534268</v>
      </c>
      <c r="K16" s="26">
        <v>1410832</v>
      </c>
      <c r="L16" s="13"/>
      <c r="M16" s="26">
        <v>1327151</v>
      </c>
    </row>
    <row r="17" spans="1:13" ht="22.35" customHeight="1">
      <c r="A17" s="7"/>
      <c r="B17" s="14" t="s">
        <v>44</v>
      </c>
      <c r="C17" s="7"/>
      <c r="D17" s="7"/>
      <c r="E17" s="50"/>
      <c r="G17" s="13">
        <v>70134</v>
      </c>
      <c r="I17" s="13">
        <v>35446</v>
      </c>
      <c r="K17" s="26">
        <v>69753</v>
      </c>
      <c r="L17" s="13"/>
      <c r="M17" s="26">
        <v>34627</v>
      </c>
    </row>
    <row r="18" spans="1:13" ht="22.35" customHeight="1">
      <c r="A18" s="7"/>
      <c r="B18" s="14" t="s">
        <v>45</v>
      </c>
      <c r="C18" s="7"/>
      <c r="D18" s="7"/>
      <c r="E18" s="50">
        <v>15</v>
      </c>
      <c r="G18" s="13">
        <v>825272</v>
      </c>
      <c r="I18" s="13">
        <v>748128</v>
      </c>
      <c r="K18" s="13">
        <v>595102</v>
      </c>
      <c r="L18" s="13"/>
      <c r="M18" s="26">
        <v>517721</v>
      </c>
    </row>
    <row r="19" spans="1:13" ht="22.35" customHeight="1">
      <c r="A19" s="7"/>
      <c r="B19" s="14" t="s">
        <v>46</v>
      </c>
      <c r="C19" s="7"/>
      <c r="D19" s="7"/>
      <c r="E19" s="49">
        <v>16</v>
      </c>
      <c r="G19" s="13">
        <v>20582</v>
      </c>
      <c r="I19" s="13">
        <v>20727</v>
      </c>
      <c r="K19" s="13">
        <v>20582</v>
      </c>
      <c r="L19" s="13"/>
      <c r="M19" s="26">
        <v>20727</v>
      </c>
    </row>
    <row r="20" spans="1:13" ht="22.35" customHeight="1">
      <c r="A20" s="7"/>
      <c r="B20" s="14" t="s">
        <v>225</v>
      </c>
      <c r="C20" s="7"/>
      <c r="D20" s="7"/>
      <c r="E20" s="49">
        <v>14</v>
      </c>
      <c r="G20" s="13">
        <v>100000</v>
      </c>
      <c r="I20" s="13">
        <v>50000</v>
      </c>
      <c r="K20" s="13">
        <v>100000</v>
      </c>
      <c r="L20" s="13"/>
      <c r="M20" s="26">
        <v>50000</v>
      </c>
    </row>
    <row r="21" spans="1:13" ht="22.35" customHeight="1">
      <c r="A21" s="7"/>
      <c r="B21" s="14" t="s">
        <v>47</v>
      </c>
      <c r="C21" s="7"/>
      <c r="D21" s="7"/>
      <c r="E21" s="50"/>
      <c r="I21" s="13"/>
      <c r="K21" s="12"/>
    </row>
    <row r="22" spans="1:13" ht="22.35" customHeight="1">
      <c r="A22" s="7"/>
      <c r="B22" s="14"/>
      <c r="C22" s="7" t="s">
        <v>48</v>
      </c>
      <c r="D22" s="7"/>
      <c r="E22" s="50"/>
      <c r="I22" s="13"/>
      <c r="K22" s="12"/>
    </row>
    <row r="23" spans="1:13" ht="22.35" customHeight="1">
      <c r="A23" s="7"/>
      <c r="B23" s="14"/>
      <c r="D23" s="7" t="s">
        <v>18</v>
      </c>
      <c r="E23" s="50"/>
      <c r="G23" s="13">
        <v>2039</v>
      </c>
      <c r="I23" s="13">
        <v>616</v>
      </c>
      <c r="K23" s="13">
        <v>2039</v>
      </c>
      <c r="L23" s="13"/>
      <c r="M23" s="26">
        <v>616</v>
      </c>
    </row>
    <row r="24" spans="1:13" ht="22.35" customHeight="1">
      <c r="A24" s="10" t="s">
        <v>49</v>
      </c>
      <c r="B24" s="7"/>
      <c r="C24" s="7"/>
      <c r="E24" s="48"/>
      <c r="F24" s="19"/>
      <c r="G24" s="28">
        <v>5426206</v>
      </c>
      <c r="H24" s="13"/>
      <c r="I24" s="28">
        <v>5060520</v>
      </c>
      <c r="J24" s="19"/>
      <c r="K24" s="28">
        <v>4655933</v>
      </c>
      <c r="L24" s="13"/>
      <c r="M24" s="28">
        <v>4428282</v>
      </c>
    </row>
    <row r="25" spans="1:13" ht="25.8">
      <c r="A25" s="7"/>
      <c r="B25" s="7"/>
      <c r="C25" s="7"/>
      <c r="D25" s="10"/>
      <c r="E25" s="48"/>
      <c r="F25" s="19"/>
      <c r="G25" s="19"/>
      <c r="H25" s="19"/>
      <c r="I25" s="19"/>
      <c r="J25" s="19"/>
      <c r="K25" s="13"/>
      <c r="L25" s="13"/>
      <c r="M25" s="13"/>
    </row>
    <row r="26" spans="1:13" ht="22.35" customHeight="1">
      <c r="A26" s="7" t="s">
        <v>50</v>
      </c>
      <c r="B26" s="7"/>
      <c r="C26" s="7"/>
      <c r="D26" s="10"/>
      <c r="E26" s="48"/>
      <c r="F26" s="19"/>
      <c r="G26" s="19"/>
      <c r="H26" s="19"/>
      <c r="I26" s="19"/>
      <c r="J26" s="19"/>
      <c r="K26" s="13"/>
      <c r="L26" s="13"/>
      <c r="M26" s="13"/>
    </row>
    <row r="27" spans="1:13" ht="22.35" customHeight="1">
      <c r="A27" s="7"/>
      <c r="B27" s="10" t="s">
        <v>51</v>
      </c>
      <c r="C27" s="7"/>
      <c r="D27" s="7"/>
      <c r="E27" s="49">
        <v>15</v>
      </c>
      <c r="G27" s="26">
        <v>3504313</v>
      </c>
      <c r="I27" s="26">
        <v>3635591</v>
      </c>
      <c r="K27" s="13">
        <v>2980320</v>
      </c>
      <c r="L27" s="13"/>
      <c r="M27" s="26">
        <v>3090134</v>
      </c>
    </row>
    <row r="28" spans="1:13" ht="22.35" customHeight="1">
      <c r="A28" s="7"/>
      <c r="B28" s="71" t="s">
        <v>52</v>
      </c>
      <c r="C28" s="7"/>
      <c r="D28" s="10"/>
      <c r="E28" s="49">
        <v>16</v>
      </c>
      <c r="F28" s="19"/>
      <c r="G28" s="26">
        <v>647738</v>
      </c>
      <c r="H28" s="19"/>
      <c r="I28" s="26">
        <v>653452</v>
      </c>
      <c r="J28" s="19"/>
      <c r="K28" s="13">
        <v>609810</v>
      </c>
      <c r="L28" s="13"/>
      <c r="M28" s="26">
        <v>615524</v>
      </c>
    </row>
    <row r="29" spans="1:13" ht="22.35" customHeight="1">
      <c r="A29" s="7"/>
      <c r="B29" s="1" t="s">
        <v>53</v>
      </c>
      <c r="D29" s="7"/>
      <c r="G29" s="26"/>
      <c r="I29" s="26"/>
      <c r="K29" s="13"/>
      <c r="L29" s="13"/>
      <c r="M29" s="26"/>
    </row>
    <row r="30" spans="1:13" ht="22.35" customHeight="1">
      <c r="A30" s="7"/>
      <c r="B30" s="1"/>
      <c r="C30" s="1" t="s">
        <v>54</v>
      </c>
      <c r="D30" s="7"/>
      <c r="E30" s="50">
        <v>17</v>
      </c>
      <c r="G30" s="59">
        <v>88903</v>
      </c>
      <c r="I30" s="59">
        <v>89719</v>
      </c>
      <c r="K30" s="15">
        <v>88903</v>
      </c>
      <c r="L30" s="13"/>
      <c r="M30" s="59">
        <v>89719</v>
      </c>
    </row>
    <row r="31" spans="1:13" ht="22.35" customHeight="1">
      <c r="A31" s="7" t="s">
        <v>55</v>
      </c>
      <c r="B31" s="14"/>
      <c r="D31" s="7"/>
      <c r="E31" s="243"/>
      <c r="G31" s="15">
        <v>4240954</v>
      </c>
      <c r="H31" s="13"/>
      <c r="I31" s="15">
        <v>4378762</v>
      </c>
      <c r="K31" s="15">
        <v>3679033</v>
      </c>
      <c r="L31" s="13"/>
      <c r="M31" s="15">
        <v>3795377</v>
      </c>
    </row>
    <row r="32" spans="1:13" ht="10.199999999999999" customHeight="1">
      <c r="A32" s="7"/>
      <c r="B32" s="14"/>
      <c r="D32" s="7"/>
      <c r="E32" s="243"/>
      <c r="G32" s="13"/>
      <c r="H32" s="13"/>
      <c r="I32" s="13"/>
      <c r="K32" s="13"/>
      <c r="L32" s="13"/>
      <c r="M32" s="13"/>
    </row>
    <row r="33" spans="1:13" ht="26.4">
      <c r="A33" s="144" t="s">
        <v>56</v>
      </c>
      <c r="B33" s="7"/>
      <c r="C33" s="7"/>
      <c r="D33" s="7"/>
      <c r="G33" s="15">
        <v>9667160</v>
      </c>
      <c r="H33" s="13"/>
      <c r="I33" s="15">
        <v>9439282</v>
      </c>
      <c r="K33" s="15">
        <v>8334966</v>
      </c>
      <c r="L33" s="13"/>
      <c r="M33" s="15">
        <v>8223659</v>
      </c>
    </row>
    <row r="34" spans="1:13" ht="25.8">
      <c r="A34" s="19"/>
      <c r="B34" s="7"/>
      <c r="C34" s="7"/>
      <c r="D34" s="7"/>
      <c r="K34" s="13"/>
      <c r="L34" s="13"/>
      <c r="M34" s="13"/>
    </row>
    <row r="35" spans="1:13" ht="25.8">
      <c r="A35" s="19"/>
      <c r="B35" s="7"/>
      <c r="C35" s="7"/>
      <c r="D35" s="7"/>
      <c r="K35" s="13"/>
      <c r="L35" s="13"/>
      <c r="M35" s="13"/>
    </row>
    <row r="36" spans="1:13" ht="25.8">
      <c r="A36" s="19"/>
      <c r="B36" s="7"/>
      <c r="C36" s="7"/>
      <c r="D36" s="7"/>
      <c r="K36" s="13"/>
      <c r="L36" s="13"/>
      <c r="M36" s="13"/>
    </row>
    <row r="37" spans="1:13" ht="25.8">
      <c r="A37" s="19"/>
      <c r="B37" s="7"/>
      <c r="C37" s="7"/>
      <c r="D37" s="7"/>
      <c r="K37" s="13"/>
      <c r="L37" s="13"/>
      <c r="M37" s="13"/>
    </row>
    <row r="38" spans="1:13" ht="25.8">
      <c r="A38" s="19"/>
      <c r="B38" s="7"/>
      <c r="C38" s="7"/>
      <c r="D38" s="7"/>
      <c r="K38" s="13"/>
      <c r="L38" s="13"/>
      <c r="M38" s="13"/>
    </row>
    <row r="39" spans="1:13" ht="25.8">
      <c r="A39" s="19"/>
      <c r="B39" s="7"/>
      <c r="C39" s="7"/>
      <c r="D39" s="7"/>
      <c r="K39" s="13"/>
      <c r="L39" s="13"/>
      <c r="M39" s="13"/>
    </row>
    <row r="40" spans="1:13" ht="25.95" customHeight="1">
      <c r="A40" s="19"/>
      <c r="B40" s="7"/>
      <c r="C40" s="7"/>
      <c r="D40" s="7"/>
      <c r="E40" s="7"/>
      <c r="F40" s="7"/>
      <c r="G40" s="7"/>
      <c r="H40" s="7"/>
      <c r="I40" s="7"/>
      <c r="J40" s="7"/>
      <c r="K40" s="13"/>
      <c r="L40" s="13"/>
      <c r="M40" s="13"/>
    </row>
    <row r="41" spans="1:13" ht="25.8">
      <c r="A41" s="10" t="s">
        <v>36</v>
      </c>
      <c r="M41" s="60" t="s">
        <v>57</v>
      </c>
    </row>
    <row r="42" spans="1:13" ht="24.75" customHeight="1"/>
    <row r="43" spans="1:13" ht="24.75" customHeight="1"/>
    <row r="44" spans="1:13" ht="24.75" customHeight="1"/>
    <row r="45" spans="1:13" ht="24.75" customHeight="1"/>
    <row r="46" spans="1:13" ht="24.75" customHeight="1"/>
    <row r="47" spans="1:13" ht="24.75" customHeight="1"/>
    <row r="48" spans="1:13" ht="24.75" customHeight="1"/>
    <row r="49" ht="24.75" customHeight="1"/>
    <row r="50" ht="24.75" customHeight="1"/>
    <row r="51" ht="24.75" customHeight="1"/>
  </sheetData>
  <mergeCells count="8">
    <mergeCell ref="E8:E9"/>
    <mergeCell ref="E10:E11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23622047244094491" top="0.51181102362204722" bottom="0.23622047244094491" header="0" footer="0"/>
  <pageSetup paperSize="9" scale="8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M41"/>
  <sheetViews>
    <sheetView view="pageBreakPreview" topLeftCell="A13" zoomScale="70" zoomScaleNormal="100" zoomScaleSheetLayoutView="70" workbookViewId="0">
      <selection activeCell="G30" sqref="G30"/>
    </sheetView>
  </sheetViews>
  <sheetFormatPr defaultColWidth="9.375" defaultRowHeight="19.8"/>
  <cols>
    <col min="1" max="3" width="2.5" style="23" customWidth="1"/>
    <col min="4" max="4" width="40.5" style="23" customWidth="1"/>
    <col min="5" max="5" width="10.5" style="23" customWidth="1"/>
    <col min="6" max="6" width="2.375" style="23" customWidth="1"/>
    <col min="7" max="7" width="17.5" style="23" customWidth="1"/>
    <col min="8" max="8" width="1.125" style="23" customWidth="1"/>
    <col min="9" max="9" width="17.5" style="23" customWidth="1"/>
    <col min="10" max="10" width="1.125" style="23" customWidth="1"/>
    <col min="11" max="11" width="17.5" style="23" customWidth="1"/>
    <col min="12" max="12" width="1.125" style="23" customWidth="1"/>
    <col min="13" max="13" width="17.5" style="23" customWidth="1"/>
    <col min="14" max="16384" width="9.375" style="23"/>
  </cols>
  <sheetData>
    <row r="1" spans="1:13" s="7" customFormat="1" ht="23.1" customHeight="1">
      <c r="A1" s="83" t="s">
        <v>0</v>
      </c>
      <c r="B1" s="3"/>
      <c r="C1" s="3"/>
      <c r="D1" s="4"/>
      <c r="E1" s="4"/>
      <c r="F1" s="4"/>
      <c r="G1" s="4"/>
      <c r="H1" s="4"/>
      <c r="I1" s="4"/>
      <c r="J1" s="4"/>
      <c r="K1" s="22"/>
      <c r="L1" s="3"/>
      <c r="M1" s="22"/>
    </row>
    <row r="2" spans="1:13" s="7" customFormat="1" ht="23.1" customHeight="1">
      <c r="A2" s="31" t="s">
        <v>1</v>
      </c>
      <c r="B2" s="3"/>
      <c r="C2" s="3"/>
      <c r="D2" s="3"/>
      <c r="E2" s="3"/>
      <c r="F2" s="3"/>
      <c r="G2" s="3"/>
      <c r="H2" s="3"/>
      <c r="I2" s="3"/>
      <c r="J2" s="3"/>
      <c r="K2" s="22"/>
      <c r="L2" s="3"/>
      <c r="M2" s="22"/>
    </row>
    <row r="3" spans="1:13" s="7" customFormat="1" ht="23.1" customHeight="1">
      <c r="A3" s="293" t="str">
        <f>+LIABILITES!A3</f>
        <v>AS AT MARCH 31, 2026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pans="1:13" s="7" customFormat="1" ht="26.4">
      <c r="A4" s="8"/>
      <c r="B4" s="3"/>
      <c r="C4" s="3"/>
      <c r="D4" s="3"/>
      <c r="E4" s="3"/>
      <c r="F4" s="3"/>
      <c r="G4" s="3"/>
      <c r="H4" s="3"/>
      <c r="I4" s="3"/>
      <c r="J4" s="3"/>
      <c r="K4" s="22"/>
      <c r="L4" s="3"/>
      <c r="M4" s="22"/>
    </row>
    <row r="5" spans="1:13" s="7" customFormat="1" ht="22.35" customHeight="1">
      <c r="A5" s="8"/>
      <c r="B5" s="3"/>
      <c r="C5" s="3"/>
      <c r="D5" s="3"/>
      <c r="E5" s="3"/>
      <c r="F5" s="3"/>
      <c r="G5" s="294" t="s">
        <v>2</v>
      </c>
      <c r="H5" s="294"/>
      <c r="I5" s="294"/>
      <c r="J5" s="294"/>
      <c r="K5" s="294"/>
      <c r="L5" s="294"/>
      <c r="M5" s="294"/>
    </row>
    <row r="6" spans="1:13" s="7" customFormat="1" ht="22.35" customHeight="1">
      <c r="G6" s="295" t="s">
        <v>3</v>
      </c>
      <c r="H6" s="295"/>
      <c r="I6" s="295"/>
      <c r="J6" s="84"/>
      <c r="K6" s="295" t="s">
        <v>4</v>
      </c>
      <c r="L6" s="295"/>
      <c r="M6" s="295"/>
    </row>
    <row r="7" spans="1:13" s="7" customFormat="1" ht="22.35" customHeight="1">
      <c r="G7" s="294"/>
      <c r="H7" s="294"/>
      <c r="I7" s="294"/>
      <c r="J7" s="84"/>
      <c r="K7" s="294" t="s">
        <v>5</v>
      </c>
      <c r="L7" s="294"/>
      <c r="M7" s="294"/>
    </row>
    <row r="8" spans="1:13" s="7" customFormat="1" ht="22.35" customHeight="1">
      <c r="E8" s="290"/>
      <c r="G8" s="29" t="s">
        <v>6</v>
      </c>
      <c r="H8" s="3"/>
      <c r="I8" s="29" t="s">
        <v>7</v>
      </c>
      <c r="K8" s="29" t="s">
        <v>6</v>
      </c>
      <c r="L8" s="3"/>
      <c r="M8" s="29" t="s">
        <v>7</v>
      </c>
    </row>
    <row r="9" spans="1:13" s="7" customFormat="1" ht="22.35" customHeight="1">
      <c r="E9" s="290"/>
      <c r="G9" s="134" t="s">
        <v>224</v>
      </c>
      <c r="H9" s="9"/>
      <c r="I9" s="134" t="s">
        <v>8</v>
      </c>
      <c r="J9" s="12"/>
      <c r="K9" s="134" t="s">
        <v>224</v>
      </c>
      <c r="L9" s="9"/>
      <c r="M9" s="134" t="s">
        <v>8</v>
      </c>
    </row>
    <row r="10" spans="1:13" s="7" customFormat="1" ht="22.35" customHeight="1">
      <c r="A10" s="8"/>
      <c r="B10" s="3"/>
      <c r="C10" s="3"/>
      <c r="D10" s="3"/>
      <c r="E10" s="251"/>
      <c r="F10" s="53"/>
      <c r="G10" s="29" t="s">
        <v>10</v>
      </c>
      <c r="H10" s="9"/>
      <c r="I10" s="66" t="s">
        <v>11</v>
      </c>
      <c r="K10" s="29" t="s">
        <v>10</v>
      </c>
      <c r="L10" s="9"/>
      <c r="M10" s="66" t="s">
        <v>11</v>
      </c>
    </row>
    <row r="11" spans="1:13" s="7" customFormat="1" ht="22.35" customHeight="1">
      <c r="A11" s="8"/>
      <c r="B11" s="3"/>
      <c r="C11" s="3"/>
      <c r="D11" s="3"/>
      <c r="E11" s="251"/>
      <c r="F11" s="53"/>
      <c r="G11" s="30" t="s">
        <v>12</v>
      </c>
      <c r="H11" s="9"/>
      <c r="I11" s="30"/>
      <c r="K11" s="30" t="s">
        <v>12</v>
      </c>
      <c r="L11" s="9"/>
      <c r="M11" s="30"/>
    </row>
    <row r="12" spans="1:13" s="7" customFormat="1" ht="22.35" customHeight="1">
      <c r="A12" s="61" t="s">
        <v>58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</row>
    <row r="13" spans="1:13" s="7" customFormat="1" ht="22.35" customHeight="1">
      <c r="A13" s="61"/>
      <c r="B13" s="61" t="s">
        <v>59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22.35" customHeight="1">
      <c r="A14" s="10" t="s">
        <v>60</v>
      </c>
      <c r="B14" s="7"/>
      <c r="C14" s="7"/>
      <c r="D14" s="7"/>
      <c r="E14" s="32"/>
      <c r="F14" s="32"/>
      <c r="G14" s="32"/>
      <c r="H14" s="32"/>
      <c r="I14" s="32"/>
      <c r="J14" s="12"/>
      <c r="K14" s="13"/>
      <c r="L14" s="13"/>
      <c r="M14" s="13"/>
    </row>
    <row r="15" spans="1:13" ht="22.35" customHeight="1">
      <c r="A15" s="7"/>
      <c r="B15" s="10" t="s">
        <v>61</v>
      </c>
      <c r="C15" s="7"/>
      <c r="D15" s="7"/>
      <c r="E15" s="70"/>
      <c r="F15" s="70"/>
      <c r="G15" s="70"/>
      <c r="H15" s="70"/>
      <c r="I15" s="70"/>
      <c r="J15" s="12"/>
      <c r="K15" s="13"/>
      <c r="L15" s="13"/>
      <c r="M15" s="13"/>
    </row>
    <row r="16" spans="1:13" ht="22.35" customHeight="1">
      <c r="A16" s="7"/>
      <c r="B16" s="7"/>
      <c r="C16" s="14" t="s">
        <v>62</v>
      </c>
      <c r="D16" s="7"/>
      <c r="E16" s="45"/>
      <c r="F16" s="45"/>
      <c r="G16" s="45"/>
      <c r="H16" s="45"/>
      <c r="I16" s="45"/>
      <c r="J16" s="12"/>
      <c r="K16" s="13"/>
      <c r="L16" s="13"/>
      <c r="M16" s="13"/>
    </row>
    <row r="17" spans="1:13" ht="22.35" customHeight="1" thickBot="1">
      <c r="A17" s="7"/>
      <c r="B17" s="7"/>
      <c r="C17" s="14"/>
      <c r="D17" s="12" t="s">
        <v>63</v>
      </c>
      <c r="E17" s="45"/>
      <c r="F17" s="45"/>
      <c r="G17" s="230">
        <v>596800</v>
      </c>
      <c r="H17" s="13"/>
      <c r="I17" s="230">
        <v>596800</v>
      </c>
      <c r="J17" s="12"/>
      <c r="K17" s="230">
        <v>596800</v>
      </c>
      <c r="L17" s="13"/>
      <c r="M17" s="230">
        <v>596800</v>
      </c>
    </row>
    <row r="18" spans="1:13" ht="22.35" customHeight="1" thickTop="1">
      <c r="A18" s="7"/>
      <c r="B18" s="7"/>
      <c r="C18" s="14" t="s">
        <v>64</v>
      </c>
      <c r="D18" s="7"/>
      <c r="E18" s="52"/>
      <c r="F18" s="52"/>
      <c r="G18" s="52"/>
      <c r="H18" s="52"/>
      <c r="I18" s="52"/>
      <c r="J18" s="12"/>
      <c r="K18" s="13"/>
      <c r="L18" s="24"/>
      <c r="M18" s="13"/>
    </row>
    <row r="19" spans="1:13" ht="22.35" customHeight="1">
      <c r="A19" s="7"/>
      <c r="B19" s="7"/>
      <c r="C19" s="14"/>
      <c r="D19" s="7" t="s">
        <v>65</v>
      </c>
      <c r="E19" s="45"/>
      <c r="F19" s="45"/>
      <c r="G19" s="229">
        <v>596498</v>
      </c>
      <c r="H19" s="45"/>
      <c r="I19" s="229">
        <v>596498</v>
      </c>
      <c r="J19" s="12"/>
      <c r="K19" s="229">
        <v>596498</v>
      </c>
      <c r="L19" s="24"/>
      <c r="M19" s="229">
        <v>596498</v>
      </c>
    </row>
    <row r="20" spans="1:13" ht="22.35" customHeight="1">
      <c r="A20" s="7"/>
      <c r="B20" s="7" t="s">
        <v>66</v>
      </c>
      <c r="C20" s="7"/>
      <c r="D20" s="25"/>
      <c r="E20" s="70"/>
      <c r="F20" s="70"/>
      <c r="G20" s="26">
        <v>2293662</v>
      </c>
      <c r="H20" s="26"/>
      <c r="I20" s="26">
        <v>2293662</v>
      </c>
      <c r="J20" s="247"/>
      <c r="K20" s="26">
        <v>2293662</v>
      </c>
      <c r="L20" s="26"/>
      <c r="M20" s="26">
        <v>2293662</v>
      </c>
    </row>
    <row r="21" spans="1:13" ht="22.35" customHeight="1">
      <c r="A21" s="7"/>
      <c r="B21" s="10" t="s">
        <v>67</v>
      </c>
      <c r="C21" s="7"/>
      <c r="D21" s="7"/>
      <c r="E21" s="49"/>
      <c r="F21" s="49"/>
      <c r="G21" s="49"/>
      <c r="H21" s="49"/>
      <c r="I21" s="13"/>
      <c r="J21" s="12"/>
      <c r="K21" s="13"/>
      <c r="L21" s="13"/>
      <c r="M21" s="13"/>
    </row>
    <row r="22" spans="1:13" ht="22.35" customHeight="1">
      <c r="A22" s="7"/>
      <c r="B22" s="7"/>
      <c r="C22" s="10" t="s">
        <v>68</v>
      </c>
      <c r="D22" s="7"/>
      <c r="E22" s="45"/>
      <c r="F22" s="45"/>
      <c r="G22" s="45"/>
      <c r="H22" s="45"/>
      <c r="I22" s="13"/>
      <c r="J22" s="12"/>
      <c r="K22" s="13"/>
      <c r="L22" s="13"/>
      <c r="M22" s="13"/>
    </row>
    <row r="23" spans="1:13" ht="22.35" customHeight="1">
      <c r="A23" s="7"/>
      <c r="B23" s="7"/>
      <c r="C23" s="7"/>
      <c r="D23" s="10" t="s">
        <v>69</v>
      </c>
      <c r="E23" s="70"/>
      <c r="F23" s="70"/>
      <c r="G23" s="229">
        <v>60000</v>
      </c>
      <c r="H23" s="70"/>
      <c r="I23" s="229">
        <v>60000</v>
      </c>
      <c r="J23" s="19"/>
      <c r="K23" s="229">
        <v>60000</v>
      </c>
      <c r="L23" s="13"/>
      <c r="M23" s="229">
        <v>60000</v>
      </c>
    </row>
    <row r="24" spans="1:13" ht="22.35" customHeight="1">
      <c r="A24" s="7"/>
      <c r="B24" s="7"/>
      <c r="C24" s="10" t="s">
        <v>70</v>
      </c>
      <c r="D24" s="7"/>
      <c r="E24" s="45"/>
      <c r="F24" s="45"/>
      <c r="G24" s="13">
        <v>760448</v>
      </c>
      <c r="H24" s="45"/>
      <c r="I24" s="13">
        <v>860169</v>
      </c>
      <c r="J24" s="12"/>
      <c r="K24" s="13">
        <v>1028500</v>
      </c>
      <c r="L24" s="13"/>
      <c r="M24" s="26">
        <v>1117380</v>
      </c>
    </row>
    <row r="25" spans="1:13" ht="22.35" customHeight="1">
      <c r="A25" s="7"/>
      <c r="B25" s="85" t="s">
        <v>71</v>
      </c>
      <c r="C25" s="10"/>
      <c r="D25" s="7"/>
      <c r="E25" s="45"/>
      <c r="F25" s="45"/>
      <c r="G25" s="13">
        <v>-23508</v>
      </c>
      <c r="H25" s="45"/>
      <c r="I25" s="13">
        <v>-27882</v>
      </c>
      <c r="J25" s="12"/>
      <c r="K25" s="13">
        <v>-27794</v>
      </c>
      <c r="L25" s="13"/>
      <c r="M25" s="59">
        <v>-27794</v>
      </c>
    </row>
    <row r="26" spans="1:13" ht="22.35" customHeight="1">
      <c r="A26" s="7"/>
      <c r="B26" s="86" t="s">
        <v>72</v>
      </c>
      <c r="C26" s="7"/>
      <c r="D26" s="10"/>
      <c r="E26" s="45"/>
      <c r="F26" s="45"/>
      <c r="G26" s="76">
        <v>3687100</v>
      </c>
      <c r="H26" s="13"/>
      <c r="I26" s="76">
        <v>3782447</v>
      </c>
      <c r="J26" s="19"/>
      <c r="K26" s="76">
        <v>3950866</v>
      </c>
      <c r="L26" s="13"/>
      <c r="M26" s="76">
        <v>4039746</v>
      </c>
    </row>
    <row r="27" spans="1:13" ht="22.35" customHeight="1">
      <c r="A27" s="7"/>
      <c r="B27" s="86" t="s">
        <v>73</v>
      </c>
      <c r="C27" s="7"/>
      <c r="D27" s="10"/>
      <c r="E27" s="45"/>
      <c r="F27" s="45"/>
      <c r="G27" s="13">
        <v>493087</v>
      </c>
      <c r="H27" s="13"/>
      <c r="I27" s="13">
        <v>498379</v>
      </c>
      <c r="J27" s="19"/>
      <c r="K27" s="13">
        <v>0</v>
      </c>
      <c r="L27" s="13"/>
      <c r="M27" s="13">
        <v>0</v>
      </c>
    </row>
    <row r="28" spans="1:13" ht="22.35" customHeight="1">
      <c r="A28" s="10" t="s">
        <v>74</v>
      </c>
      <c r="B28" s="86"/>
      <c r="C28" s="7"/>
      <c r="D28" s="10"/>
      <c r="E28" s="45"/>
      <c r="F28" s="45"/>
      <c r="G28" s="16">
        <v>4180187</v>
      </c>
      <c r="H28" s="13"/>
      <c r="I28" s="16">
        <v>4280826</v>
      </c>
      <c r="J28" s="19"/>
      <c r="K28" s="16">
        <v>3950866</v>
      </c>
      <c r="L28" s="13"/>
      <c r="M28" s="16">
        <v>4039746</v>
      </c>
    </row>
    <row r="29" spans="1:13" ht="10.199999999999999" customHeight="1">
      <c r="A29" s="10"/>
      <c r="B29" s="86"/>
      <c r="C29" s="7"/>
      <c r="D29" s="10"/>
      <c r="E29" s="45"/>
      <c r="F29" s="45"/>
      <c r="G29" s="13"/>
      <c r="H29" s="13"/>
      <c r="I29" s="13"/>
      <c r="J29" s="19"/>
      <c r="K29" s="13"/>
      <c r="L29" s="13"/>
      <c r="M29" s="13"/>
    </row>
    <row r="30" spans="1:13" s="69" customFormat="1" ht="22.35" customHeight="1" thickBot="1">
      <c r="A30" s="212" t="s">
        <v>75</v>
      </c>
      <c r="B30" s="67"/>
      <c r="C30" s="67"/>
      <c r="D30" s="67"/>
      <c r="E30" s="244"/>
      <c r="F30" s="244"/>
      <c r="G30" s="68">
        <v>13847347</v>
      </c>
      <c r="H30" s="51"/>
      <c r="I30" s="68">
        <v>13720108</v>
      </c>
      <c r="J30" s="240"/>
      <c r="K30" s="68">
        <v>12285832</v>
      </c>
      <c r="L30" s="51"/>
      <c r="M30" s="68">
        <v>12263405</v>
      </c>
    </row>
    <row r="31" spans="1:13" ht="21.75" customHeight="1" thickTop="1">
      <c r="A31" s="10"/>
      <c r="B31" s="7"/>
      <c r="C31" s="7"/>
      <c r="D31" s="7"/>
      <c r="E31" s="32"/>
      <c r="F31" s="32"/>
      <c r="G31" s="32"/>
      <c r="H31" s="32"/>
      <c r="I31" s="32"/>
      <c r="J31" s="12"/>
      <c r="K31" s="13"/>
      <c r="L31" s="13"/>
      <c r="M31" s="13"/>
    </row>
    <row r="32" spans="1:13" ht="21.75" customHeight="1">
      <c r="A32" s="10"/>
      <c r="B32" s="7"/>
      <c r="C32" s="7"/>
      <c r="D32" s="7"/>
      <c r="E32" s="32"/>
      <c r="F32" s="32"/>
      <c r="G32" s="32"/>
      <c r="H32" s="32"/>
      <c r="I32" s="32"/>
      <c r="J32" s="12"/>
      <c r="K32" s="13"/>
      <c r="L32" s="13"/>
      <c r="M32" s="13"/>
    </row>
    <row r="33" spans="1:13" ht="25.8">
      <c r="A33" s="10"/>
      <c r="B33" s="7"/>
      <c r="C33" s="7"/>
      <c r="D33" s="7"/>
      <c r="E33" s="6"/>
      <c r="F33" s="6"/>
      <c r="G33" s="6"/>
      <c r="H33" s="6"/>
      <c r="I33" s="6"/>
      <c r="J33" s="7"/>
      <c r="K33" s="13"/>
      <c r="L33" s="13"/>
      <c r="M33" s="13"/>
    </row>
    <row r="34" spans="1:13" ht="25.8">
      <c r="A34" s="10"/>
      <c r="B34" s="7"/>
      <c r="C34" s="7"/>
      <c r="D34" s="7"/>
      <c r="E34" s="6"/>
      <c r="F34" s="6"/>
      <c r="G34" s="6"/>
      <c r="H34" s="6"/>
      <c r="I34" s="6"/>
      <c r="J34" s="7"/>
      <c r="K34" s="13"/>
      <c r="L34" s="13"/>
      <c r="M34" s="13"/>
    </row>
    <row r="35" spans="1:13" ht="25.8">
      <c r="A35" s="10"/>
      <c r="B35" s="7"/>
      <c r="C35" s="7"/>
      <c r="D35" s="7"/>
      <c r="E35" s="6"/>
      <c r="F35" s="6"/>
      <c r="G35" s="6"/>
      <c r="H35" s="6"/>
      <c r="I35" s="6"/>
      <c r="J35" s="7"/>
      <c r="K35" s="13"/>
      <c r="L35" s="13"/>
      <c r="M35" s="13"/>
    </row>
    <row r="36" spans="1:13" ht="25.8">
      <c r="A36" s="10"/>
      <c r="B36" s="7"/>
      <c r="C36" s="7"/>
      <c r="D36" s="7"/>
      <c r="E36" s="6"/>
      <c r="F36" s="6"/>
      <c r="G36" s="6"/>
      <c r="H36" s="6"/>
      <c r="I36" s="6"/>
      <c r="J36" s="7"/>
      <c r="K36" s="13"/>
      <c r="L36" s="13"/>
      <c r="M36" s="13"/>
    </row>
    <row r="37" spans="1:13" ht="25.8">
      <c r="A37" s="10"/>
      <c r="B37" s="7"/>
      <c r="C37" s="7"/>
      <c r="D37" s="7"/>
      <c r="E37" s="6"/>
      <c r="F37" s="6"/>
      <c r="G37" s="6"/>
      <c r="H37" s="6"/>
      <c r="I37" s="6"/>
      <c r="J37" s="7"/>
      <c r="K37" s="13"/>
      <c r="L37" s="13"/>
      <c r="M37" s="13"/>
    </row>
    <row r="38" spans="1:13" ht="25.8">
      <c r="A38" s="10"/>
      <c r="B38" s="7"/>
      <c r="C38" s="7"/>
      <c r="D38" s="7"/>
      <c r="E38" s="6"/>
      <c r="F38" s="6"/>
      <c r="G38" s="6"/>
      <c r="H38" s="6"/>
      <c r="I38" s="6"/>
      <c r="J38" s="7"/>
      <c r="K38" s="13"/>
      <c r="L38" s="13"/>
      <c r="M38" s="13"/>
    </row>
    <row r="39" spans="1:13" ht="25.8">
      <c r="A39" s="10"/>
      <c r="B39" s="7"/>
      <c r="C39" s="7"/>
      <c r="D39" s="7"/>
      <c r="E39" s="6"/>
      <c r="F39" s="6"/>
      <c r="G39" s="6"/>
      <c r="H39" s="6"/>
      <c r="I39" s="6"/>
      <c r="J39" s="7"/>
      <c r="K39" s="13"/>
      <c r="L39" s="13"/>
      <c r="M39" s="13"/>
    </row>
    <row r="40" spans="1:13" ht="25.8">
      <c r="A40" s="10"/>
      <c r="B40" s="7"/>
      <c r="C40" s="7"/>
      <c r="D40" s="7"/>
      <c r="E40" s="6"/>
      <c r="F40" s="6"/>
      <c r="G40" s="6"/>
      <c r="H40" s="6"/>
      <c r="I40" s="6"/>
      <c r="J40" s="7"/>
      <c r="K40" s="13"/>
      <c r="L40" s="13"/>
      <c r="M40" s="13"/>
    </row>
    <row r="41" spans="1:13" ht="25.95" customHeight="1">
      <c r="A41" s="10" t="s">
        <v>36</v>
      </c>
      <c r="B41" s="7"/>
      <c r="C41" s="7"/>
      <c r="D41" s="7"/>
      <c r="E41" s="6"/>
      <c r="F41" s="6"/>
      <c r="G41" s="6"/>
      <c r="H41" s="6"/>
      <c r="I41" s="6"/>
      <c r="J41" s="7"/>
      <c r="K41" s="13"/>
      <c r="L41" s="13"/>
      <c r="M41" s="60" t="s">
        <v>76</v>
      </c>
    </row>
  </sheetData>
  <mergeCells count="7">
    <mergeCell ref="E8:E9"/>
    <mergeCell ref="A3:M3"/>
    <mergeCell ref="G5:M5"/>
    <mergeCell ref="G6:I6"/>
    <mergeCell ref="K6:M6"/>
    <mergeCell ref="G7:I7"/>
    <mergeCell ref="K7:M7"/>
  </mergeCells>
  <phoneticPr fontId="7" type="noConversion"/>
  <pageMargins left="0.62992125984251968" right="0.23622047244094491" top="0.51181102362204722" bottom="0.23622047244094491" header="0" footer="0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O53"/>
  <sheetViews>
    <sheetView view="pageBreakPreview" topLeftCell="D27" zoomScale="85" zoomScaleNormal="100" zoomScaleSheetLayoutView="85" workbookViewId="0">
      <selection activeCell="G47" sqref="G47"/>
    </sheetView>
  </sheetViews>
  <sheetFormatPr defaultColWidth="12.5" defaultRowHeight="23.1" customHeight="1"/>
  <cols>
    <col min="1" max="3" width="2.5" style="7" customWidth="1"/>
    <col min="4" max="4" width="41.5" style="7" customWidth="1"/>
    <col min="5" max="5" width="7.5" style="12" customWidth="1"/>
    <col min="6" max="6" width="1.5" style="12" customWidth="1"/>
    <col min="7" max="7" width="17.375" style="12" customWidth="1"/>
    <col min="8" max="8" width="1.5" style="12" customWidth="1"/>
    <col min="9" max="9" width="17.375" style="12" customWidth="1"/>
    <col min="10" max="10" width="1.5" style="12" customWidth="1"/>
    <col min="11" max="11" width="17.375" style="12" customWidth="1"/>
    <col min="12" max="12" width="1.5" style="12" customWidth="1"/>
    <col min="13" max="13" width="18.375" style="20" customWidth="1"/>
    <col min="14" max="16384" width="12.5" style="12"/>
  </cols>
  <sheetData>
    <row r="1" spans="1:15" ht="21.75" customHeight="1">
      <c r="M1" s="33" t="s">
        <v>77</v>
      </c>
    </row>
    <row r="2" spans="1:15" ht="23.1" customHeight="1">
      <c r="A2" s="293" t="s">
        <v>0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</row>
    <row r="3" spans="1:15" ht="23.1" customHeight="1">
      <c r="A3" s="293" t="s">
        <v>253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</row>
    <row r="4" spans="1:15" ht="23.1" customHeight="1">
      <c r="A4" s="293" t="s">
        <v>226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</row>
    <row r="5" spans="1:15" ht="12" customHeight="1">
      <c r="A5" s="283"/>
      <c r="B5" s="283"/>
      <c r="C5" s="283"/>
      <c r="D5" s="283"/>
      <c r="E5" s="135"/>
      <c r="F5" s="135"/>
      <c r="G5" s="135"/>
      <c r="H5" s="135"/>
      <c r="I5" s="135"/>
      <c r="J5" s="135"/>
      <c r="K5" s="135"/>
      <c r="L5" s="135"/>
      <c r="M5" s="135"/>
    </row>
    <row r="6" spans="1:15" ht="21.6" customHeight="1">
      <c r="A6" s="4"/>
      <c r="B6" s="3"/>
      <c r="C6" s="3"/>
      <c r="D6" s="3"/>
      <c r="E6" s="9"/>
      <c r="F6" s="9"/>
      <c r="G6" s="295" t="s">
        <v>2</v>
      </c>
      <c r="H6" s="295"/>
      <c r="I6" s="295"/>
      <c r="J6" s="295"/>
      <c r="K6" s="295"/>
      <c r="L6" s="295"/>
      <c r="M6" s="295"/>
    </row>
    <row r="7" spans="1:15" ht="21.6" customHeight="1">
      <c r="A7" s="4"/>
      <c r="B7" s="3"/>
      <c r="C7" s="3"/>
      <c r="G7" s="294" t="s">
        <v>78</v>
      </c>
      <c r="H7" s="294"/>
      <c r="I7" s="294"/>
      <c r="J7" s="294"/>
      <c r="K7" s="294"/>
      <c r="L7" s="294"/>
      <c r="M7" s="294"/>
    </row>
    <row r="8" spans="1:15" s="7" customFormat="1" ht="22.35" customHeight="1">
      <c r="G8" s="296" t="s">
        <v>3</v>
      </c>
      <c r="H8" s="296"/>
      <c r="I8" s="296"/>
      <c r="J8" s="162"/>
      <c r="K8" s="296" t="s">
        <v>4</v>
      </c>
      <c r="L8" s="296"/>
      <c r="M8" s="296"/>
    </row>
    <row r="9" spans="1:15" s="7" customFormat="1" ht="22.35" customHeight="1">
      <c r="G9" s="164"/>
      <c r="H9" s="164"/>
      <c r="I9" s="165"/>
      <c r="J9" s="20"/>
      <c r="K9" s="294" t="s">
        <v>5</v>
      </c>
      <c r="L9" s="294"/>
      <c r="M9" s="294"/>
    </row>
    <row r="10" spans="1:15" ht="21.6" customHeight="1">
      <c r="E10" s="46" t="s">
        <v>9</v>
      </c>
      <c r="F10" s="44"/>
      <c r="G10" s="163" t="s">
        <v>227</v>
      </c>
      <c r="H10" s="45"/>
      <c r="I10" s="163" t="s">
        <v>79</v>
      </c>
      <c r="J10" s="45"/>
      <c r="K10" s="163" t="s">
        <v>227</v>
      </c>
      <c r="L10" s="45"/>
      <c r="M10" s="163" t="s">
        <v>79</v>
      </c>
    </row>
    <row r="11" spans="1:15" ht="21.6" customHeight="1">
      <c r="A11" s="10" t="s">
        <v>80</v>
      </c>
      <c r="D11" s="10"/>
      <c r="E11" s="48"/>
      <c r="F11" s="48"/>
      <c r="G11" s="48"/>
      <c r="H11" s="48"/>
      <c r="I11" s="48"/>
      <c r="J11" s="48"/>
      <c r="K11" s="19"/>
      <c r="L11" s="19"/>
      <c r="M11" s="13"/>
    </row>
    <row r="12" spans="1:15" ht="21.6" customHeight="1">
      <c r="B12" s="10" t="s">
        <v>81</v>
      </c>
      <c r="E12" s="243"/>
      <c r="F12" s="243"/>
      <c r="G12" s="13">
        <v>1818301</v>
      </c>
      <c r="H12" s="243"/>
      <c r="I12" s="213">
        <v>2228386</v>
      </c>
      <c r="J12" s="243"/>
      <c r="K12" s="13">
        <v>1642596</v>
      </c>
      <c r="M12" s="213">
        <v>2008373</v>
      </c>
      <c r="N12" s="229"/>
      <c r="O12" s="229"/>
    </row>
    <row r="13" spans="1:15" ht="21.6" customHeight="1">
      <c r="B13" s="10" t="s">
        <v>82</v>
      </c>
      <c r="E13" s="243"/>
      <c r="F13" s="243"/>
      <c r="G13" s="13"/>
      <c r="H13" s="243"/>
      <c r="I13" s="87"/>
      <c r="J13" s="243"/>
      <c r="K13" s="13"/>
      <c r="M13" s="213"/>
    </row>
    <row r="14" spans="1:15" ht="21.6" customHeight="1">
      <c r="B14" s="10"/>
      <c r="C14" s="7" t="s">
        <v>83</v>
      </c>
      <c r="E14" s="243"/>
      <c r="F14" s="243"/>
      <c r="G14" s="205">
        <v>6569</v>
      </c>
      <c r="H14" s="243"/>
      <c r="I14" s="214">
        <v>7141</v>
      </c>
      <c r="J14" s="243"/>
      <c r="K14" s="205">
        <v>6294</v>
      </c>
      <c r="M14" s="214">
        <v>6813</v>
      </c>
    </row>
    <row r="15" spans="1:15" ht="21.6" customHeight="1">
      <c r="B15" s="10"/>
      <c r="C15" s="7" t="s">
        <v>84</v>
      </c>
      <c r="E15" s="243"/>
      <c r="F15" s="243"/>
      <c r="G15" s="206">
        <v>1365</v>
      </c>
      <c r="H15" s="243"/>
      <c r="I15" s="215">
        <v>2509</v>
      </c>
      <c r="J15" s="243"/>
      <c r="K15" s="206">
        <v>1365</v>
      </c>
      <c r="M15" s="215">
        <v>2509</v>
      </c>
    </row>
    <row r="16" spans="1:15" ht="21.6" customHeight="1">
      <c r="B16" s="10"/>
      <c r="C16" s="7" t="s">
        <v>228</v>
      </c>
      <c r="E16" s="243"/>
      <c r="F16" s="243"/>
      <c r="G16" s="206">
        <v>414</v>
      </c>
      <c r="H16" s="243"/>
      <c r="I16" s="215">
        <v>0</v>
      </c>
      <c r="J16" s="243"/>
      <c r="K16" s="206">
        <v>414</v>
      </c>
      <c r="M16" s="215">
        <v>0</v>
      </c>
    </row>
    <row r="17" spans="1:13" ht="21.6" customHeight="1">
      <c r="B17" s="10"/>
      <c r="C17" s="7" t="s">
        <v>85</v>
      </c>
      <c r="E17" s="243"/>
      <c r="F17" s="243"/>
      <c r="G17" s="206">
        <v>0</v>
      </c>
      <c r="H17" s="243"/>
      <c r="I17" s="215">
        <v>0</v>
      </c>
      <c r="J17" s="243"/>
      <c r="K17" s="206">
        <v>0</v>
      </c>
      <c r="M17" s="215">
        <v>1856</v>
      </c>
    </row>
    <row r="18" spans="1:13" ht="21.6" customHeight="1">
      <c r="B18" s="10"/>
      <c r="C18" s="7" t="s">
        <v>19</v>
      </c>
      <c r="E18" s="243"/>
      <c r="F18" s="243"/>
      <c r="G18" s="207">
        <v>7933</v>
      </c>
      <c r="H18" s="243"/>
      <c r="I18" s="209">
        <v>7983</v>
      </c>
      <c r="J18" s="243"/>
      <c r="K18" s="207">
        <v>6946</v>
      </c>
      <c r="M18" s="209">
        <v>8168</v>
      </c>
    </row>
    <row r="19" spans="1:13" ht="21.6" customHeight="1">
      <c r="B19" s="10" t="s">
        <v>86</v>
      </c>
      <c r="E19" s="243"/>
      <c r="F19" s="243"/>
      <c r="G19" s="26">
        <v>16281</v>
      </c>
      <c r="H19" s="243"/>
      <c r="I19" s="26">
        <v>17633</v>
      </c>
      <c r="J19" s="243"/>
      <c r="K19" s="26">
        <v>15019</v>
      </c>
      <c r="M19" s="26">
        <v>19346</v>
      </c>
    </row>
    <row r="20" spans="1:13" ht="21.6" customHeight="1">
      <c r="A20" s="10" t="s">
        <v>87</v>
      </c>
      <c r="E20" s="48"/>
      <c r="F20" s="48"/>
      <c r="G20" s="28">
        <v>1834582</v>
      </c>
      <c r="H20" s="48"/>
      <c r="I20" s="28">
        <v>2246019</v>
      </c>
      <c r="J20" s="48"/>
      <c r="K20" s="28">
        <v>1657615</v>
      </c>
      <c r="L20" s="19"/>
      <c r="M20" s="28">
        <v>2027719</v>
      </c>
    </row>
    <row r="21" spans="1:13" ht="6.45" customHeight="1">
      <c r="A21" s="10"/>
      <c r="E21" s="48"/>
      <c r="F21" s="48"/>
      <c r="G21" s="13"/>
      <c r="H21" s="48"/>
      <c r="I21" s="13"/>
      <c r="J21" s="48"/>
      <c r="K21" s="13"/>
      <c r="L21" s="19"/>
      <c r="M21" s="13"/>
    </row>
    <row r="22" spans="1:13" ht="21.6" customHeight="1">
      <c r="A22" s="10" t="s">
        <v>88</v>
      </c>
      <c r="E22" s="49"/>
      <c r="F22" s="49"/>
      <c r="G22" s="49"/>
      <c r="H22" s="49"/>
      <c r="J22" s="49"/>
      <c r="K22" s="20"/>
    </row>
    <row r="23" spans="1:13" ht="21.6" customHeight="1">
      <c r="B23" s="10" t="s">
        <v>89</v>
      </c>
      <c r="E23" s="243"/>
      <c r="F23" s="243"/>
      <c r="G23" s="13">
        <v>1710997</v>
      </c>
      <c r="H23" s="243"/>
      <c r="I23" s="213">
        <v>2049436</v>
      </c>
      <c r="J23" s="243"/>
      <c r="K23" s="213">
        <v>1536667</v>
      </c>
      <c r="M23" s="26">
        <v>1820721</v>
      </c>
    </row>
    <row r="24" spans="1:13" ht="21.6" customHeight="1">
      <c r="B24" s="10" t="s">
        <v>90</v>
      </c>
      <c r="E24" s="45"/>
      <c r="F24" s="45"/>
      <c r="G24" s="13">
        <v>63084</v>
      </c>
      <c r="H24" s="45"/>
      <c r="I24" s="213">
        <v>81568</v>
      </c>
      <c r="J24" s="45"/>
      <c r="K24" s="213">
        <v>58091</v>
      </c>
      <c r="M24" s="26">
        <v>75268</v>
      </c>
    </row>
    <row r="25" spans="1:13" ht="21.6" customHeight="1">
      <c r="B25" s="10" t="s">
        <v>91</v>
      </c>
      <c r="E25" s="45"/>
      <c r="F25" s="45"/>
      <c r="G25" s="13">
        <v>82991</v>
      </c>
      <c r="H25" s="45"/>
      <c r="I25" s="213">
        <v>77208</v>
      </c>
      <c r="J25" s="45"/>
      <c r="K25" s="213">
        <v>75085</v>
      </c>
      <c r="M25" s="26">
        <v>66661</v>
      </c>
    </row>
    <row r="26" spans="1:13" ht="21.6" customHeight="1">
      <c r="B26" s="14" t="s">
        <v>92</v>
      </c>
      <c r="E26" s="49">
        <v>18</v>
      </c>
      <c r="F26" s="49"/>
      <c r="G26" s="13">
        <v>1253</v>
      </c>
      <c r="H26" s="49"/>
      <c r="I26" s="213">
        <v>1282</v>
      </c>
      <c r="J26" s="49"/>
      <c r="K26" s="235">
        <v>1253</v>
      </c>
      <c r="M26" s="26">
        <v>1282</v>
      </c>
    </row>
    <row r="27" spans="1:13" ht="21.6" customHeight="1">
      <c r="B27" s="14" t="s">
        <v>93</v>
      </c>
      <c r="E27" s="49"/>
      <c r="F27" s="49"/>
      <c r="G27" s="13"/>
      <c r="H27" s="49"/>
      <c r="I27" s="213"/>
      <c r="J27" s="49"/>
      <c r="K27" s="13"/>
      <c r="M27" s="26"/>
    </row>
    <row r="28" spans="1:13" ht="21.6" customHeight="1">
      <c r="B28" s="150"/>
      <c r="C28" s="7" t="s">
        <v>94</v>
      </c>
      <c r="E28" s="49"/>
      <c r="F28" s="49"/>
      <c r="G28" s="13">
        <v>7763</v>
      </c>
      <c r="H28" s="49"/>
      <c r="I28" s="213">
        <v>158</v>
      </c>
      <c r="J28" s="49"/>
      <c r="K28" s="13">
        <v>7657</v>
      </c>
      <c r="M28" s="26">
        <v>0</v>
      </c>
    </row>
    <row r="29" spans="1:13" ht="21.6" customHeight="1">
      <c r="B29" s="150"/>
      <c r="C29" s="7" t="s">
        <v>247</v>
      </c>
      <c r="E29" s="49"/>
      <c r="F29" s="49"/>
      <c r="G29" s="13"/>
      <c r="H29" s="49"/>
      <c r="I29" s="213"/>
      <c r="J29" s="49"/>
      <c r="K29" s="13"/>
      <c r="M29" s="26"/>
    </row>
    <row r="30" spans="1:13" ht="21.6" customHeight="1">
      <c r="B30" s="150"/>
      <c r="D30" s="7" t="s">
        <v>237</v>
      </c>
      <c r="E30" s="49"/>
      <c r="F30" s="49"/>
      <c r="G30" s="13">
        <v>9180</v>
      </c>
      <c r="H30" s="49"/>
      <c r="I30" s="213">
        <v>0</v>
      </c>
      <c r="J30" s="49"/>
      <c r="K30" s="13">
        <v>9180</v>
      </c>
      <c r="M30" s="26">
        <v>0</v>
      </c>
    </row>
    <row r="31" spans="1:13" s="75" customFormat="1" ht="21.6" customHeight="1">
      <c r="A31" s="73"/>
      <c r="B31" s="10" t="s">
        <v>95</v>
      </c>
      <c r="C31" s="10"/>
      <c r="D31" s="7"/>
      <c r="E31" s="74"/>
      <c r="F31" s="74"/>
      <c r="G31" s="208"/>
      <c r="H31" s="74"/>
      <c r="I31" s="208"/>
      <c r="J31" s="74"/>
      <c r="K31" s="208"/>
      <c r="M31" s="151"/>
    </row>
    <row r="32" spans="1:13" s="75" customFormat="1" ht="21.6" customHeight="1">
      <c r="A32" s="73"/>
      <c r="B32" s="37"/>
      <c r="C32" s="10" t="s">
        <v>96</v>
      </c>
      <c r="D32" s="7"/>
      <c r="E32" s="74"/>
      <c r="F32" s="74"/>
      <c r="G32" s="208"/>
      <c r="H32" s="74"/>
      <c r="I32" s="208"/>
      <c r="J32" s="74"/>
      <c r="K32" s="208"/>
      <c r="M32" s="152"/>
    </row>
    <row r="33" spans="1:13" s="75" customFormat="1" ht="21.6" customHeight="1">
      <c r="A33" s="73"/>
      <c r="B33" s="37"/>
      <c r="C33" s="37"/>
      <c r="D33" s="7" t="s">
        <v>97</v>
      </c>
      <c r="E33" s="74"/>
      <c r="F33" s="74"/>
      <c r="G33" s="208">
        <v>-7118</v>
      </c>
      <c r="H33" s="74"/>
      <c r="I33" s="208">
        <v>-6107</v>
      </c>
      <c r="J33" s="74"/>
      <c r="K33" s="208">
        <v>-7118</v>
      </c>
      <c r="M33" s="216">
        <v>-6107</v>
      </c>
    </row>
    <row r="34" spans="1:13" ht="21.6" customHeight="1">
      <c r="A34" s="10" t="s">
        <v>98</v>
      </c>
      <c r="E34" s="49"/>
      <c r="F34" s="49"/>
      <c r="G34" s="28">
        <v>1868150</v>
      </c>
      <c r="H34" s="49"/>
      <c r="I34" s="28">
        <v>2203545</v>
      </c>
      <c r="J34" s="252"/>
      <c r="K34" s="28">
        <v>1680815</v>
      </c>
      <c r="L34" s="36"/>
      <c r="M34" s="28">
        <v>1957825</v>
      </c>
    </row>
    <row r="35" spans="1:13" ht="21.6" customHeight="1">
      <c r="A35" s="7" t="s">
        <v>252</v>
      </c>
      <c r="D35" s="10"/>
      <c r="E35" s="49"/>
      <c r="F35" s="49"/>
      <c r="G35" s="217">
        <v>-33568</v>
      </c>
      <c r="H35" s="49"/>
      <c r="I35" s="217">
        <v>42474</v>
      </c>
      <c r="J35" s="218"/>
      <c r="K35" s="217">
        <v>-23200</v>
      </c>
      <c r="L35" s="219"/>
      <c r="M35" s="217">
        <v>69894</v>
      </c>
    </row>
    <row r="36" spans="1:13" ht="21.6" customHeight="1">
      <c r="A36" s="7" t="s">
        <v>99</v>
      </c>
      <c r="C36" s="10"/>
      <c r="E36" s="49"/>
      <c r="F36" s="49"/>
      <c r="G36" s="13">
        <v>321</v>
      </c>
      <c r="H36" s="49"/>
      <c r="I36" s="26">
        <v>2793</v>
      </c>
      <c r="J36" s="49"/>
      <c r="K36" s="13">
        <v>0</v>
      </c>
      <c r="M36" s="26">
        <v>0</v>
      </c>
    </row>
    <row r="37" spans="1:13" ht="21.6" customHeight="1">
      <c r="A37" s="7" t="s">
        <v>100</v>
      </c>
      <c r="E37" s="49">
        <v>19</v>
      </c>
      <c r="F37" s="49"/>
      <c r="G37" s="13">
        <v>-67552</v>
      </c>
      <c r="H37" s="49"/>
      <c r="I37" s="26">
        <v>-67558</v>
      </c>
      <c r="J37" s="49"/>
      <c r="K37" s="13">
        <v>-57889</v>
      </c>
      <c r="M37" s="26">
        <v>-58927</v>
      </c>
    </row>
    <row r="38" spans="1:13" ht="21.6" customHeight="1">
      <c r="A38" s="81" t="s">
        <v>101</v>
      </c>
      <c r="B38" s="82"/>
      <c r="C38" s="82"/>
      <c r="D38" s="82"/>
      <c r="E38" s="49"/>
      <c r="F38" s="49"/>
      <c r="G38" s="13"/>
      <c r="H38" s="49"/>
      <c r="I38" s="13"/>
      <c r="J38" s="49"/>
      <c r="K38" s="13"/>
      <c r="M38" s="151"/>
    </row>
    <row r="39" spans="1:13" ht="21.6" customHeight="1">
      <c r="A39" s="81"/>
      <c r="B39" s="82" t="s">
        <v>254</v>
      </c>
      <c r="C39" s="82"/>
      <c r="D39" s="82"/>
      <c r="E39" s="49"/>
      <c r="F39" s="49"/>
      <c r="G39" s="13"/>
      <c r="H39" s="49"/>
      <c r="I39" s="13"/>
      <c r="J39" s="49"/>
      <c r="K39" s="13"/>
      <c r="M39" s="151"/>
    </row>
    <row r="40" spans="1:13" ht="21.6" customHeight="1">
      <c r="A40" s="81"/>
      <c r="B40" s="245" t="s">
        <v>102</v>
      </c>
      <c r="C40" s="82"/>
      <c r="D40" s="82"/>
      <c r="E40" s="49"/>
      <c r="F40" s="49"/>
      <c r="G40" s="15">
        <v>-159</v>
      </c>
      <c r="H40" s="49"/>
      <c r="I40" s="220">
        <v>7</v>
      </c>
      <c r="J40" s="49"/>
      <c r="K40" s="15">
        <v>-159</v>
      </c>
      <c r="M40" s="220">
        <v>7</v>
      </c>
    </row>
    <row r="41" spans="1:13" ht="21.6" customHeight="1">
      <c r="A41" s="81" t="s">
        <v>103</v>
      </c>
      <c r="C41" s="82"/>
      <c r="D41" s="82"/>
      <c r="E41" s="49"/>
      <c r="F41" s="49"/>
      <c r="G41" s="221">
        <v>-100958</v>
      </c>
      <c r="H41" s="49"/>
      <c r="I41" s="221">
        <v>-22284</v>
      </c>
      <c r="J41" s="49"/>
      <c r="K41" s="221">
        <v>-81248</v>
      </c>
      <c r="M41" s="221">
        <v>10974</v>
      </c>
    </row>
    <row r="42" spans="1:13" ht="21.6" customHeight="1">
      <c r="A42" s="81" t="s">
        <v>104</v>
      </c>
      <c r="B42" s="81"/>
      <c r="C42" s="82"/>
      <c r="D42" s="82"/>
      <c r="E42" s="49">
        <v>20</v>
      </c>
      <c r="F42" s="49"/>
      <c r="G42" s="13">
        <v>-7632</v>
      </c>
      <c r="H42" s="49"/>
      <c r="I42" s="26">
        <v>-9246</v>
      </c>
      <c r="J42" s="49"/>
      <c r="K42" s="13">
        <v>-7632</v>
      </c>
      <c r="M42" s="26">
        <v>-9246</v>
      </c>
    </row>
    <row r="43" spans="1:13" ht="26.4">
      <c r="A43" s="169" t="s">
        <v>105</v>
      </c>
      <c r="B43" s="81"/>
      <c r="C43" s="82"/>
      <c r="D43" s="82"/>
      <c r="E43" s="49"/>
      <c r="F43" s="49"/>
      <c r="G43" s="222">
        <v>-108590</v>
      </c>
      <c r="H43" s="49"/>
      <c r="I43" s="222">
        <v>-31530</v>
      </c>
      <c r="J43" s="49"/>
      <c r="K43" s="222">
        <v>-88880</v>
      </c>
      <c r="M43" s="222">
        <v>1728</v>
      </c>
    </row>
    <row r="44" spans="1:13" ht="7.95" customHeight="1">
      <c r="C44" s="10"/>
      <c r="E44" s="47"/>
      <c r="F44" s="47"/>
      <c r="G44" s="13"/>
      <c r="H44" s="47"/>
      <c r="I44" s="13"/>
      <c r="J44" s="47"/>
      <c r="K44" s="13"/>
      <c r="M44" s="13"/>
    </row>
    <row r="45" spans="1:13" ht="27" customHeight="1">
      <c r="A45" s="10" t="s">
        <v>36</v>
      </c>
      <c r="B45" s="14"/>
      <c r="C45" s="10"/>
      <c r="D45" s="10"/>
      <c r="E45" s="10"/>
      <c r="F45" s="10"/>
      <c r="G45" s="10"/>
      <c r="H45" s="10"/>
      <c r="I45" s="10"/>
      <c r="J45" s="10"/>
      <c r="K45" s="13"/>
      <c r="L45" s="10"/>
      <c r="M45" s="60" t="s">
        <v>106</v>
      </c>
    </row>
    <row r="46" spans="1:13" ht="28.5" customHeight="1"/>
    <row r="47" spans="1:13" ht="28.5" customHeight="1"/>
    <row r="48" spans="1:13" ht="28.5" customHeight="1"/>
    <row r="49" ht="28.5" customHeight="1"/>
    <row r="50" ht="28.5" customHeight="1"/>
    <row r="51" ht="28.5" customHeight="1"/>
    <row r="52" ht="28.5" customHeight="1"/>
    <row r="53" ht="28.5" customHeight="1"/>
  </sheetData>
  <mergeCells count="8">
    <mergeCell ref="K9:M9"/>
    <mergeCell ref="A2:M2"/>
    <mergeCell ref="A3:M3"/>
    <mergeCell ref="A4:M4"/>
    <mergeCell ref="K8:M8"/>
    <mergeCell ref="G8:I8"/>
    <mergeCell ref="G6:M6"/>
    <mergeCell ref="G7:M7"/>
  </mergeCells>
  <pageMargins left="0.62992125984251968" right="0.23622047244094491" top="0.51181102362204722" bottom="0.23622047244094491" header="0" footer="0"/>
  <pageSetup paperSize="9" scale="82" fitToWidth="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386"/>
  <sheetViews>
    <sheetView view="pageBreakPreview" topLeftCell="A11" zoomScale="80" zoomScaleNormal="110" zoomScaleSheetLayoutView="80" workbookViewId="0">
      <selection activeCell="G30" sqref="G30"/>
    </sheetView>
  </sheetViews>
  <sheetFormatPr defaultColWidth="12.5" defaultRowHeight="25.8"/>
  <cols>
    <col min="1" max="3" width="2.5" style="199" customWidth="1"/>
    <col min="4" max="4" width="43.5" style="199" customWidth="1"/>
    <col min="5" max="5" width="7.125" style="90" customWidth="1"/>
    <col min="6" max="6" width="1.5" style="90" customWidth="1"/>
    <col min="7" max="7" width="17" style="90" customWidth="1"/>
    <col min="8" max="8" width="1.5" style="90" customWidth="1"/>
    <col min="9" max="9" width="17" style="90" customWidth="1"/>
    <col min="10" max="10" width="1.5" style="90" customWidth="1"/>
    <col min="11" max="11" width="17" style="90" customWidth="1"/>
    <col min="12" max="12" width="1.5" style="90" customWidth="1"/>
    <col min="13" max="13" width="17" style="90" customWidth="1"/>
    <col min="14" max="16384" width="12.5" style="90"/>
  </cols>
  <sheetData>
    <row r="1" spans="1:13">
      <c r="M1" s="33" t="s">
        <v>77</v>
      </c>
    </row>
    <row r="2" spans="1:13" ht="22.35" customHeight="1">
      <c r="A2" s="284" t="s">
        <v>0</v>
      </c>
      <c r="B2" s="285"/>
      <c r="C2" s="285"/>
      <c r="D2" s="286"/>
      <c r="E2" s="89"/>
      <c r="F2" s="89"/>
      <c r="G2" s="89"/>
      <c r="H2" s="89"/>
      <c r="I2" s="89"/>
      <c r="J2" s="89"/>
      <c r="K2" s="89"/>
      <c r="L2" s="89"/>
      <c r="M2" s="89"/>
    </row>
    <row r="3" spans="1:13" ht="22.35" customHeight="1">
      <c r="A3" s="297" t="s">
        <v>255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</row>
    <row r="4" spans="1:13" ht="22.35" customHeight="1">
      <c r="A4" s="293" t="str">
        <f>+'INCOME 3M'!A4:M4</f>
        <v>FOR THE THREE-MONTH PERIOD ENDED MARCH 31, 2026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</row>
    <row r="5" spans="1:13" ht="13.05" customHeight="1">
      <c r="A5" s="283"/>
      <c r="B5" s="283"/>
      <c r="C5" s="283"/>
      <c r="D5" s="283"/>
      <c r="E5" s="135"/>
      <c r="F5" s="135"/>
      <c r="G5" s="135"/>
      <c r="H5" s="135"/>
      <c r="I5" s="135"/>
      <c r="J5" s="135"/>
      <c r="K5" s="135"/>
      <c r="L5" s="135"/>
      <c r="M5" s="135"/>
    </row>
    <row r="6" spans="1:13" s="12" customFormat="1" ht="21.6" customHeight="1">
      <c r="A6" s="4"/>
      <c r="B6" s="3"/>
      <c r="C6" s="3"/>
      <c r="D6" s="3"/>
      <c r="E6" s="9"/>
      <c r="F6" s="9"/>
      <c r="G6" s="295" t="s">
        <v>2</v>
      </c>
      <c r="H6" s="295"/>
      <c r="I6" s="295"/>
      <c r="J6" s="295"/>
      <c r="K6" s="295"/>
      <c r="L6" s="295"/>
      <c r="M6" s="295"/>
    </row>
    <row r="7" spans="1:13" s="12" customFormat="1" ht="21.6" customHeight="1">
      <c r="A7" s="4"/>
      <c r="B7" s="3"/>
      <c r="C7" s="3"/>
      <c r="D7" s="7"/>
      <c r="G7" s="294" t="s">
        <v>78</v>
      </c>
      <c r="H7" s="294"/>
      <c r="I7" s="294"/>
      <c r="J7" s="294"/>
      <c r="K7" s="294"/>
      <c r="L7" s="294"/>
      <c r="M7" s="294"/>
    </row>
    <row r="8" spans="1:13" s="7" customFormat="1" ht="22.35" customHeight="1">
      <c r="G8" s="296" t="s">
        <v>3</v>
      </c>
      <c r="H8" s="296"/>
      <c r="I8" s="296"/>
      <c r="J8" s="20"/>
      <c r="K8" s="296" t="s">
        <v>4</v>
      </c>
      <c r="L8" s="296"/>
      <c r="M8" s="296"/>
    </row>
    <row r="9" spans="1:13" s="7" customFormat="1" ht="22.35" customHeight="1">
      <c r="G9" s="164"/>
      <c r="H9" s="164"/>
      <c r="I9" s="165"/>
      <c r="J9" s="20"/>
      <c r="K9" s="294" t="s">
        <v>5</v>
      </c>
      <c r="L9" s="294"/>
      <c r="M9" s="294"/>
    </row>
    <row r="10" spans="1:13" s="12" customFormat="1" ht="21.6" customHeight="1">
      <c r="A10" s="7"/>
      <c r="B10" s="7"/>
      <c r="C10" s="7"/>
      <c r="D10" s="7"/>
      <c r="E10" s="44"/>
      <c r="F10" s="44"/>
      <c r="G10" s="163" t="s">
        <v>227</v>
      </c>
      <c r="H10" s="45"/>
      <c r="I10" s="163" t="s">
        <v>79</v>
      </c>
      <c r="J10" s="45"/>
      <c r="K10" s="163" t="s">
        <v>227</v>
      </c>
      <c r="L10" s="45"/>
      <c r="M10" s="163" t="s">
        <v>79</v>
      </c>
    </row>
    <row r="11" spans="1:13" ht="23.85" customHeight="1">
      <c r="A11" s="94" t="s">
        <v>107</v>
      </c>
      <c r="B11" s="287"/>
      <c r="C11" s="287"/>
      <c r="D11" s="287"/>
      <c r="E11" s="95"/>
      <c r="G11" s="96"/>
      <c r="I11" s="96"/>
      <c r="J11" s="97"/>
      <c r="K11" s="96"/>
      <c r="L11" s="97"/>
      <c r="M11" s="96"/>
    </row>
    <row r="12" spans="1:13" ht="23.85" customHeight="1">
      <c r="A12" s="94" t="s">
        <v>108</v>
      </c>
      <c r="B12" s="288"/>
      <c r="C12" s="288"/>
      <c r="D12" s="94"/>
      <c r="E12" s="95"/>
      <c r="G12" s="96"/>
      <c r="I12" s="96"/>
      <c r="J12" s="97"/>
      <c r="K12" s="96"/>
      <c r="L12" s="97"/>
      <c r="M12" s="96"/>
    </row>
    <row r="13" spans="1:13" ht="23.85" customHeight="1">
      <c r="A13" s="94"/>
      <c r="B13" s="98" t="s">
        <v>109</v>
      </c>
      <c r="C13" s="288"/>
      <c r="D13" s="94"/>
    </row>
    <row r="14" spans="1:13" ht="23.85" customHeight="1">
      <c r="A14" s="94"/>
      <c r="B14" s="98" t="s">
        <v>110</v>
      </c>
      <c r="C14" s="288"/>
      <c r="D14" s="94"/>
    </row>
    <row r="15" spans="1:13" ht="23.85" customHeight="1">
      <c r="A15" s="94"/>
      <c r="B15" s="98"/>
      <c r="C15" s="98" t="s">
        <v>111</v>
      </c>
      <c r="D15" s="94"/>
      <c r="G15" s="26">
        <v>7951</v>
      </c>
      <c r="I15" s="18">
        <v>2504</v>
      </c>
      <c r="K15" s="99">
        <v>0</v>
      </c>
      <c r="M15" s="223">
        <v>0</v>
      </c>
    </row>
    <row r="16" spans="1:13" ht="23.85" customHeight="1" thickBot="1">
      <c r="A16" s="109" t="s">
        <v>112</v>
      </c>
      <c r="B16" s="289"/>
      <c r="C16" s="289"/>
      <c r="D16" s="289"/>
      <c r="E16" s="95"/>
      <c r="G16" s="102">
        <v>-100639</v>
      </c>
      <c r="I16" s="102">
        <v>-29026</v>
      </c>
      <c r="J16" s="97"/>
      <c r="K16" s="102">
        <v>-88880</v>
      </c>
      <c r="L16" s="97"/>
      <c r="M16" s="102">
        <v>1728</v>
      </c>
    </row>
    <row r="17" spans="1:13" ht="23.85" customHeight="1" thickTop="1">
      <c r="A17" s="94"/>
      <c r="B17" s="289"/>
      <c r="C17" s="289"/>
      <c r="D17" s="289"/>
      <c r="E17" s="95"/>
      <c r="G17" s="103"/>
      <c r="I17" s="103"/>
      <c r="J17" s="97"/>
      <c r="K17" s="103"/>
      <c r="L17" s="97"/>
      <c r="M17" s="103"/>
    </row>
    <row r="18" spans="1:13" s="87" customFormat="1" ht="23.85" customHeight="1">
      <c r="A18" s="137" t="s">
        <v>113</v>
      </c>
      <c r="B18" s="2"/>
      <c r="C18" s="2"/>
      <c r="D18" s="2"/>
      <c r="E18" s="139"/>
    </row>
    <row r="19" spans="1:13" s="87" customFormat="1" ht="23.85" customHeight="1">
      <c r="A19" s="7"/>
      <c r="B19" s="137" t="s">
        <v>114</v>
      </c>
      <c r="C19" s="2"/>
      <c r="D19" s="2"/>
      <c r="E19" s="139"/>
      <c r="G19" s="140">
        <v>-99721</v>
      </c>
      <c r="H19" s="226"/>
      <c r="I19" s="140">
        <v>-16564</v>
      </c>
      <c r="J19" s="226"/>
      <c r="K19" s="140">
        <v>-88880</v>
      </c>
      <c r="L19" s="227"/>
      <c r="M19" s="140">
        <v>1728</v>
      </c>
    </row>
    <row r="20" spans="1:13" s="87" customFormat="1" ht="23.85" customHeight="1">
      <c r="A20" s="7"/>
      <c r="B20" s="137" t="s">
        <v>115</v>
      </c>
      <c r="C20" s="2"/>
      <c r="D20" s="2"/>
      <c r="E20" s="139"/>
      <c r="G20" s="103">
        <v>-8869</v>
      </c>
      <c r="I20" s="103">
        <v>-14966</v>
      </c>
      <c r="J20" s="26"/>
      <c r="K20" s="103">
        <v>0</v>
      </c>
      <c r="L20" s="26"/>
      <c r="M20" s="103">
        <v>0</v>
      </c>
    </row>
    <row r="21" spans="1:13" s="87" customFormat="1" ht="23.85" customHeight="1" thickBot="1">
      <c r="A21" s="7"/>
      <c r="B21" s="137"/>
      <c r="C21" s="2"/>
      <c r="D21" s="2"/>
      <c r="E21" s="139"/>
      <c r="G21" s="102">
        <v>-108590</v>
      </c>
      <c r="I21" s="102">
        <v>-31530</v>
      </c>
      <c r="J21" s="26"/>
      <c r="K21" s="102">
        <v>-88880</v>
      </c>
      <c r="L21" s="26"/>
      <c r="M21" s="102">
        <v>1728</v>
      </c>
    </row>
    <row r="22" spans="1:13" s="87" customFormat="1" ht="23.85" customHeight="1" thickTop="1">
      <c r="A22" s="7"/>
      <c r="B22" s="37"/>
      <c r="C22" s="37"/>
      <c r="D22" s="37"/>
      <c r="E22" s="139"/>
      <c r="G22" s="103"/>
      <c r="I22" s="103"/>
      <c r="J22" s="26"/>
      <c r="K22" s="103"/>
      <c r="L22" s="26"/>
      <c r="M22" s="103"/>
    </row>
    <row r="23" spans="1:13" s="87" customFormat="1" ht="23.85" customHeight="1">
      <c r="A23" s="141" t="s">
        <v>116</v>
      </c>
      <c r="B23" s="37"/>
      <c r="C23" s="37"/>
      <c r="D23" s="37"/>
      <c r="E23" s="139"/>
    </row>
    <row r="24" spans="1:13" s="87" customFormat="1" ht="23.85" customHeight="1">
      <c r="A24" s="7"/>
      <c r="B24" s="137" t="s">
        <v>114</v>
      </c>
      <c r="C24" s="37"/>
      <c r="D24" s="37"/>
      <c r="E24" s="139"/>
      <c r="G24" s="228">
        <v>-95347</v>
      </c>
      <c r="I24" s="228">
        <v>-15187</v>
      </c>
      <c r="J24" s="26"/>
      <c r="K24" s="228">
        <v>-88880</v>
      </c>
      <c r="L24" s="26"/>
      <c r="M24" s="228">
        <v>1728</v>
      </c>
    </row>
    <row r="25" spans="1:13" s="87" customFormat="1" ht="23.85" customHeight="1">
      <c r="A25" s="7"/>
      <c r="B25" s="137" t="s">
        <v>115</v>
      </c>
      <c r="C25" s="37"/>
      <c r="D25" s="37"/>
      <c r="E25" s="139"/>
      <c r="G25" s="103">
        <v>-5292</v>
      </c>
      <c r="I25" s="103">
        <v>-13839</v>
      </c>
      <c r="J25" s="26"/>
      <c r="K25" s="103">
        <v>0</v>
      </c>
      <c r="L25" s="26"/>
      <c r="M25" s="103">
        <v>0</v>
      </c>
    </row>
    <row r="26" spans="1:13" s="87" customFormat="1" ht="23.85" customHeight="1" thickBot="1">
      <c r="A26" s="7"/>
      <c r="B26" s="137"/>
      <c r="C26" s="37"/>
      <c r="D26" s="37"/>
      <c r="E26" s="139"/>
      <c r="G26" s="102">
        <v>-100639</v>
      </c>
      <c r="I26" s="102">
        <v>-29026</v>
      </c>
      <c r="J26" s="26"/>
      <c r="K26" s="102">
        <v>-88880</v>
      </c>
      <c r="L26" s="26"/>
      <c r="M26" s="102">
        <v>1728</v>
      </c>
    </row>
    <row r="27" spans="1:13" ht="23.85" customHeight="1" thickTop="1">
      <c r="A27" s="81" t="s">
        <v>117</v>
      </c>
      <c r="B27" s="82"/>
      <c r="C27" s="82"/>
      <c r="D27" s="82"/>
      <c r="E27" s="104"/>
      <c r="G27" s="105"/>
      <c r="I27" s="105"/>
      <c r="J27" s="101"/>
      <c r="K27" s="105"/>
      <c r="L27" s="101"/>
      <c r="M27" s="105"/>
    </row>
    <row r="28" spans="1:13" ht="23.85" customHeight="1">
      <c r="A28" s="81"/>
      <c r="B28" s="82" t="s">
        <v>118</v>
      </c>
      <c r="C28" s="82"/>
      <c r="D28" s="82"/>
      <c r="E28" s="95"/>
      <c r="G28" s="231">
        <v>-0.16700000000000001</v>
      </c>
      <c r="H28" s="234"/>
      <c r="I28" s="231">
        <v>-2.8000000000000001E-2</v>
      </c>
      <c r="J28" s="231"/>
      <c r="K28" s="231">
        <v>-0.14899999999999999</v>
      </c>
      <c r="L28" s="231"/>
      <c r="M28" s="231">
        <v>3.0000000000000001E-3</v>
      </c>
    </row>
    <row r="29" spans="1:13" ht="23.85" customHeight="1">
      <c r="A29" s="82"/>
      <c r="B29" s="81" t="s">
        <v>119</v>
      </c>
      <c r="C29" s="82"/>
      <c r="D29" s="109"/>
      <c r="E29" s="95"/>
    </row>
    <row r="30" spans="1:13" ht="23.85" customHeight="1">
      <c r="A30" s="81"/>
      <c r="B30" s="109"/>
      <c r="C30" s="108" t="s">
        <v>120</v>
      </c>
      <c r="D30" s="109"/>
      <c r="E30" s="95"/>
      <c r="G30" s="97">
        <v>596498177</v>
      </c>
      <c r="I30" s="97">
        <v>596498177</v>
      </c>
      <c r="J30" s="106"/>
      <c r="K30" s="97">
        <v>596498177</v>
      </c>
      <c r="L30" s="106"/>
      <c r="M30" s="97">
        <v>596498177</v>
      </c>
    </row>
    <row r="31" spans="1:13" ht="23.85" customHeight="1">
      <c r="A31" s="289"/>
      <c r="B31" s="289"/>
      <c r="C31" s="289"/>
      <c r="D31" s="289"/>
      <c r="E31" s="95"/>
      <c r="G31" s="97"/>
      <c r="I31" s="97"/>
      <c r="J31" s="106"/>
      <c r="K31" s="97"/>
      <c r="L31" s="106"/>
      <c r="M31" s="97"/>
    </row>
    <row r="32" spans="1:13" ht="23.85" customHeight="1">
      <c r="A32" s="289"/>
      <c r="B32" s="289"/>
      <c r="C32" s="289"/>
      <c r="D32" s="289"/>
      <c r="E32" s="95"/>
      <c r="G32" s="97"/>
      <c r="I32" s="97"/>
      <c r="J32" s="106"/>
      <c r="K32" s="97"/>
      <c r="L32" s="106"/>
      <c r="M32" s="97"/>
    </row>
    <row r="33" spans="1:13" ht="23.85" customHeight="1">
      <c r="A33" s="289"/>
      <c r="B33" s="289"/>
      <c r="C33" s="289"/>
      <c r="D33" s="289"/>
      <c r="E33" s="95"/>
      <c r="G33" s="97"/>
      <c r="I33" s="97"/>
      <c r="J33" s="106"/>
      <c r="K33" s="97"/>
      <c r="L33" s="106"/>
      <c r="M33" s="97"/>
    </row>
    <row r="34" spans="1:13" ht="23.85" customHeight="1">
      <c r="A34" s="289"/>
      <c r="B34" s="289"/>
      <c r="C34" s="289"/>
      <c r="D34" s="289"/>
      <c r="E34" s="95"/>
      <c r="G34" s="97"/>
      <c r="I34" s="97"/>
      <c r="J34" s="106"/>
      <c r="K34" s="97"/>
      <c r="L34" s="106"/>
      <c r="M34" s="97"/>
    </row>
    <row r="35" spans="1:13" ht="23.85" customHeight="1">
      <c r="A35" s="289"/>
      <c r="B35" s="289"/>
      <c r="C35" s="289"/>
      <c r="D35" s="289"/>
      <c r="E35" s="95"/>
      <c r="G35" s="97"/>
      <c r="I35" s="97"/>
      <c r="J35" s="106"/>
      <c r="K35" s="97"/>
      <c r="L35" s="106"/>
      <c r="M35" s="97"/>
    </row>
    <row r="36" spans="1:13" ht="23.85" customHeight="1">
      <c r="A36" s="289"/>
      <c r="B36" s="289"/>
      <c r="C36" s="289"/>
      <c r="D36" s="289"/>
      <c r="E36" s="95"/>
      <c r="G36" s="97"/>
      <c r="I36" s="97"/>
      <c r="J36" s="106"/>
      <c r="K36" s="97"/>
      <c r="L36" s="106"/>
      <c r="M36" s="97"/>
    </row>
    <row r="37" spans="1:13" ht="23.85" customHeight="1">
      <c r="A37" s="289"/>
      <c r="B37" s="289"/>
      <c r="C37" s="289"/>
      <c r="D37" s="289"/>
      <c r="E37" s="95"/>
      <c r="G37" s="97"/>
      <c r="I37" s="97"/>
      <c r="J37" s="106"/>
      <c r="K37" s="97"/>
      <c r="L37" s="106"/>
      <c r="M37" s="97"/>
    </row>
    <row r="38" spans="1:13" ht="23.85" customHeight="1">
      <c r="A38" s="289"/>
      <c r="B38" s="289"/>
      <c r="C38" s="289"/>
      <c r="D38" s="289"/>
      <c r="E38" s="95"/>
      <c r="G38" s="97"/>
      <c r="I38" s="97"/>
      <c r="J38" s="106"/>
      <c r="K38" s="97"/>
      <c r="L38" s="106"/>
      <c r="M38" s="97"/>
    </row>
    <row r="39" spans="1:13" ht="23.85" customHeight="1">
      <c r="A39" s="289"/>
      <c r="B39" s="289"/>
      <c r="C39" s="289"/>
      <c r="D39" s="289"/>
      <c r="E39" s="95"/>
      <c r="G39" s="97"/>
      <c r="I39" s="97"/>
      <c r="J39" s="106"/>
      <c r="K39" s="97"/>
      <c r="L39" s="106"/>
      <c r="M39" s="97"/>
    </row>
    <row r="40" spans="1:13" ht="7.5" customHeight="1">
      <c r="A40" s="289"/>
      <c r="B40" s="289"/>
      <c r="C40" s="289"/>
      <c r="D40" s="289"/>
      <c r="E40" s="95"/>
      <c r="G40" s="97"/>
      <c r="I40" s="97"/>
      <c r="J40" s="106"/>
      <c r="K40" s="97"/>
      <c r="L40" s="106"/>
      <c r="M40" s="97"/>
    </row>
    <row r="41" spans="1:13">
      <c r="A41" s="10" t="s">
        <v>36</v>
      </c>
      <c r="B41" s="289"/>
      <c r="C41" s="289"/>
      <c r="D41" s="289"/>
      <c r="G41" s="250"/>
      <c r="M41" s="107" t="s">
        <v>121</v>
      </c>
    </row>
    <row r="42" spans="1:13" ht="23.1" customHeight="1"/>
    <row r="43" spans="1:13" ht="23.1" customHeight="1"/>
    <row r="44" spans="1:13" ht="23.1" customHeight="1"/>
    <row r="45" spans="1:13" ht="23.1" customHeight="1"/>
    <row r="46" spans="1:13" ht="23.1" customHeight="1"/>
    <row r="47" spans="1:13" ht="23.1" customHeight="1"/>
    <row r="48" spans="1:13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  <row r="60" ht="23.1" customHeight="1"/>
    <row r="61" ht="23.1" customHeight="1"/>
    <row r="62" ht="23.1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  <row r="170" ht="23.1" customHeight="1"/>
    <row r="171" ht="23.1" customHeight="1"/>
    <row r="172" ht="23.1" customHeight="1"/>
    <row r="173" ht="23.1" customHeight="1"/>
    <row r="174" ht="23.1" customHeight="1"/>
    <row r="175" ht="23.1" customHeight="1"/>
    <row r="176" ht="23.1" customHeight="1"/>
    <row r="177" ht="23.1" customHeight="1"/>
    <row r="178" ht="23.1" customHeight="1"/>
    <row r="179" ht="23.1" customHeight="1"/>
    <row r="180" ht="23.1" customHeight="1"/>
    <row r="181" ht="23.1" customHeight="1"/>
    <row r="182" ht="23.1" customHeight="1"/>
    <row r="183" ht="23.1" customHeight="1"/>
    <row r="184" ht="23.1" customHeight="1"/>
    <row r="185" ht="23.1" customHeight="1"/>
    <row r="186" ht="23.1" customHeight="1"/>
    <row r="187" ht="23.1" customHeight="1"/>
    <row r="188" ht="23.1" customHeight="1"/>
    <row r="189" ht="23.1" customHeight="1"/>
    <row r="190" ht="23.1" customHeight="1"/>
    <row r="191" ht="23.1" customHeight="1"/>
    <row r="192" ht="23.1" customHeight="1"/>
    <row r="193" ht="23.1" customHeight="1"/>
    <row r="194" ht="23.1" customHeight="1"/>
    <row r="195" ht="23.1" customHeight="1"/>
    <row r="196" ht="23.1" customHeight="1"/>
    <row r="197" ht="23.1" customHeight="1"/>
    <row r="198" ht="23.1" customHeight="1"/>
    <row r="199" ht="23.1" customHeight="1"/>
    <row r="200" ht="23.1" customHeight="1"/>
    <row r="201" ht="23.1" customHeight="1"/>
    <row r="202" ht="23.1" customHeight="1"/>
    <row r="203" ht="23.1" customHeight="1"/>
    <row r="204" ht="23.1" customHeight="1"/>
    <row r="205" ht="23.1" customHeight="1"/>
    <row r="206" ht="23.1" customHeight="1"/>
    <row r="207" ht="23.1" customHeight="1"/>
    <row r="208" ht="23.1" customHeight="1"/>
    <row r="209" ht="23.1" customHeight="1"/>
    <row r="210" ht="23.1" customHeight="1"/>
    <row r="211" ht="23.1" customHeight="1"/>
    <row r="212" ht="23.1" customHeight="1"/>
    <row r="213" ht="23.1" customHeight="1"/>
    <row r="214" ht="23.1" customHeight="1"/>
    <row r="215" ht="23.1" customHeight="1"/>
    <row r="216" ht="23.1" customHeight="1"/>
    <row r="217" ht="23.1" customHeight="1"/>
    <row r="218" ht="23.1" customHeight="1"/>
    <row r="219" ht="23.1" customHeight="1"/>
    <row r="220" ht="23.1" customHeight="1"/>
    <row r="221" ht="23.1" customHeight="1"/>
    <row r="222" ht="23.1" customHeight="1"/>
    <row r="223" ht="23.1" customHeight="1"/>
    <row r="224" ht="23.1" customHeight="1"/>
    <row r="225" ht="23.1" customHeight="1"/>
    <row r="226" ht="23.1" customHeight="1"/>
    <row r="227" ht="23.1" customHeight="1"/>
    <row r="228" ht="23.1" customHeight="1"/>
    <row r="229" ht="23.1" customHeight="1"/>
    <row r="230" ht="23.1" customHeight="1"/>
    <row r="231" ht="23.1" customHeight="1"/>
    <row r="232" ht="23.1" customHeight="1"/>
    <row r="233" ht="23.1" customHeight="1"/>
    <row r="234" ht="23.1" customHeight="1"/>
    <row r="235" ht="23.1" customHeight="1"/>
    <row r="236" ht="23.1" customHeight="1"/>
    <row r="237" ht="23.1" customHeight="1"/>
    <row r="238" ht="23.1" customHeight="1"/>
    <row r="239" ht="23.1" customHeight="1"/>
    <row r="240" ht="23.1" customHeight="1"/>
    <row r="241" ht="23.1" customHeight="1"/>
    <row r="242" ht="23.1" customHeight="1"/>
    <row r="243" ht="23.1" customHeight="1"/>
    <row r="244" ht="23.1" customHeight="1"/>
    <row r="245" ht="23.1" customHeight="1"/>
    <row r="246" ht="23.1" customHeight="1"/>
    <row r="247" ht="23.1" customHeight="1"/>
    <row r="248" ht="23.1" customHeight="1"/>
    <row r="249" ht="23.1" customHeight="1"/>
    <row r="250" ht="23.1" customHeight="1"/>
    <row r="251" ht="23.1" customHeight="1"/>
    <row r="252" ht="23.1" customHeight="1"/>
    <row r="253" ht="23.1" customHeight="1"/>
    <row r="254" ht="23.1" customHeight="1"/>
    <row r="255" ht="23.1" customHeight="1"/>
    <row r="256" ht="23.1" customHeight="1"/>
    <row r="257" ht="23.1" customHeight="1"/>
    <row r="258" ht="23.1" customHeight="1"/>
    <row r="259" ht="23.1" customHeight="1"/>
    <row r="260" ht="23.1" customHeight="1"/>
    <row r="261" ht="23.1" customHeight="1"/>
    <row r="262" ht="23.1" customHeight="1"/>
    <row r="263" ht="23.1" customHeight="1"/>
    <row r="264" ht="23.1" customHeight="1"/>
    <row r="265" ht="23.1" customHeight="1"/>
    <row r="266" ht="23.1" customHeight="1"/>
    <row r="267" ht="23.1" customHeight="1"/>
    <row r="268" ht="23.1" customHeight="1"/>
    <row r="269" ht="23.1" customHeight="1"/>
    <row r="270" ht="23.1" customHeight="1"/>
    <row r="271" ht="23.1" customHeight="1"/>
    <row r="272" ht="23.1" customHeight="1"/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ht="23.1" customHeight="1"/>
    <row r="338" ht="23.1" customHeight="1"/>
    <row r="339" ht="23.1" customHeight="1"/>
    <row r="340" ht="23.1" customHeight="1"/>
    <row r="341" ht="23.1" customHeight="1"/>
    <row r="342" ht="23.1" customHeight="1"/>
    <row r="343" ht="23.1" customHeight="1"/>
    <row r="344" ht="23.1" customHeight="1"/>
    <row r="345" ht="23.1" customHeight="1"/>
    <row r="346" ht="23.1" customHeight="1"/>
    <row r="347" ht="23.1" customHeight="1"/>
    <row r="348" ht="23.1" customHeight="1"/>
    <row r="349" ht="23.1" customHeight="1"/>
    <row r="350" ht="23.1" customHeight="1"/>
    <row r="351" ht="23.1" customHeight="1"/>
    <row r="352" ht="23.1" customHeight="1"/>
    <row r="353" ht="23.1" customHeight="1"/>
    <row r="354" ht="23.1" customHeight="1"/>
    <row r="355" ht="23.1" customHeight="1"/>
    <row r="356" ht="23.1" customHeight="1"/>
    <row r="357" ht="23.1" customHeight="1"/>
    <row r="358" ht="23.1" customHeight="1"/>
    <row r="359" ht="23.1" customHeight="1"/>
    <row r="360" ht="23.1" customHeight="1"/>
    <row r="361" ht="23.1" customHeight="1"/>
    <row r="362" ht="23.1" customHeight="1"/>
    <row r="363" ht="23.1" customHeight="1"/>
    <row r="364" ht="23.1" customHeight="1"/>
    <row r="365" ht="23.1" customHeight="1"/>
    <row r="366" ht="23.1" customHeight="1"/>
    <row r="367" ht="23.1" customHeight="1"/>
    <row r="368" ht="23.1" customHeight="1"/>
    <row r="369" ht="23.1" customHeight="1"/>
    <row r="370" ht="23.1" customHeight="1"/>
    <row r="371" ht="23.1" customHeight="1"/>
    <row r="372" ht="23.1" customHeight="1"/>
    <row r="373" ht="23.1" customHeight="1"/>
    <row r="374" ht="23.1" customHeight="1"/>
    <row r="375" ht="23.1" customHeight="1"/>
    <row r="376" ht="23.1" customHeight="1"/>
    <row r="377" ht="23.1" customHeight="1"/>
    <row r="378" ht="23.1" customHeight="1"/>
    <row r="379" ht="23.1" customHeight="1"/>
    <row r="380" ht="23.1" customHeight="1"/>
    <row r="381" ht="23.1" customHeight="1"/>
    <row r="382" ht="23.1" customHeight="1"/>
    <row r="383" ht="23.1" customHeight="1"/>
    <row r="384" ht="23.1" customHeight="1"/>
    <row r="385" ht="23.1" customHeight="1"/>
    <row r="386" ht="23.1" customHeight="1"/>
  </sheetData>
  <mergeCells count="7">
    <mergeCell ref="K9:M9"/>
    <mergeCell ref="A3:M3"/>
    <mergeCell ref="A4:M4"/>
    <mergeCell ref="K8:M8"/>
    <mergeCell ref="G8:I8"/>
    <mergeCell ref="G7:M7"/>
    <mergeCell ref="G6:M6"/>
  </mergeCells>
  <pageMargins left="0.62992125984251968" right="0.23622047244094491" top="0.51181102362204722" bottom="0.11811023622047245" header="0" footer="0"/>
  <pageSetup paperSize="9" scale="83" fitToWidth="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41"/>
  <sheetViews>
    <sheetView view="pageBreakPreview" topLeftCell="A10" zoomScale="70" zoomScaleNormal="66" zoomScaleSheetLayoutView="70" workbookViewId="0">
      <selection activeCell="Y31" sqref="Y31"/>
    </sheetView>
  </sheetViews>
  <sheetFormatPr defaultColWidth="12.125" defaultRowHeight="25.8"/>
  <cols>
    <col min="1" max="3" width="2.5" style="170" customWidth="1"/>
    <col min="4" max="4" width="35.625" style="170" customWidth="1"/>
    <col min="5" max="5" width="10.5" style="171" customWidth="1"/>
    <col min="6" max="6" width="1.125" style="171" customWidth="1"/>
    <col min="7" max="7" width="18.5" style="170" customWidth="1"/>
    <col min="8" max="8" width="1.125" style="170" customWidth="1"/>
    <col min="9" max="9" width="18.5" style="170" customWidth="1"/>
    <col min="10" max="10" width="1.125" style="170" customWidth="1"/>
    <col min="11" max="11" width="18.5" style="170" customWidth="1"/>
    <col min="12" max="12" width="1.125" style="170" customWidth="1"/>
    <col min="13" max="13" width="18.5" style="170" customWidth="1"/>
    <col min="14" max="14" width="1.125" style="170" customWidth="1"/>
    <col min="15" max="15" width="20.125" style="170" customWidth="1"/>
    <col min="16" max="16" width="1.125" style="170" customWidth="1"/>
    <col min="17" max="17" width="21.375" style="170" customWidth="1"/>
    <col min="18" max="18" width="1.125" style="170" customWidth="1"/>
    <col min="19" max="19" width="18.5" style="170" customWidth="1"/>
    <col min="20" max="20" width="1.125" style="170" customWidth="1"/>
    <col min="21" max="21" width="18.5" style="170" customWidth="1"/>
    <col min="22" max="22" width="1.125" style="170" customWidth="1"/>
    <col min="23" max="23" width="18.5" style="170" customWidth="1"/>
    <col min="24" max="24" width="1.125" style="170" customWidth="1"/>
    <col min="25" max="25" width="18.5" style="170" customWidth="1"/>
    <col min="26" max="16384" width="12.125" style="170"/>
  </cols>
  <sheetData>
    <row r="1" spans="1:26">
      <c r="Y1" s="172" t="s">
        <v>122</v>
      </c>
    </row>
    <row r="2" spans="1:26" ht="23.25" customHeight="1">
      <c r="A2" s="173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</row>
    <row r="3" spans="1:26" ht="23.25" customHeight="1">
      <c r="A3" s="300" t="s">
        <v>123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</row>
    <row r="4" spans="1:26" ht="23.25" customHeight="1">
      <c r="A4" s="175" t="str">
        <f>+'INCOME (3M) ต่อ'!A4:M4</f>
        <v>FOR THE THREE-MONTH PERIOD ENDED MARCH 31, 2026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</row>
    <row r="5" spans="1:26" ht="23.25" customHeight="1">
      <c r="A5" s="174" t="s">
        <v>3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</row>
    <row r="6" spans="1:26" ht="6" customHeight="1">
      <c r="A6" s="174"/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</row>
    <row r="7" spans="1:26" ht="23.25" customHeight="1">
      <c r="G7" s="176" t="s">
        <v>124</v>
      </c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</row>
    <row r="8" spans="1:26" ht="23.25" customHeight="1">
      <c r="G8" s="177" t="s">
        <v>114</v>
      </c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8"/>
      <c r="W8" s="179" t="s">
        <v>125</v>
      </c>
      <c r="X8" s="180"/>
      <c r="Y8" s="179" t="s">
        <v>126</v>
      </c>
    </row>
    <row r="9" spans="1:26" s="181" customFormat="1" ht="23.25" customHeight="1">
      <c r="E9" s="171"/>
      <c r="F9" s="171"/>
      <c r="G9" s="182" t="s">
        <v>127</v>
      </c>
      <c r="I9" s="183" t="s">
        <v>128</v>
      </c>
      <c r="K9" s="301" t="s">
        <v>129</v>
      </c>
      <c r="L9" s="301"/>
      <c r="M9" s="301"/>
      <c r="O9" s="303" t="s">
        <v>130</v>
      </c>
      <c r="P9" s="303"/>
      <c r="Q9" s="303"/>
      <c r="R9" s="303"/>
      <c r="S9" s="303"/>
      <c r="U9" s="179" t="s">
        <v>131</v>
      </c>
      <c r="W9" s="179" t="s">
        <v>132</v>
      </c>
      <c r="Y9" s="179" t="s">
        <v>133</v>
      </c>
    </row>
    <row r="10" spans="1:26" s="181" customFormat="1" ht="23.25" customHeight="1">
      <c r="E10" s="171"/>
      <c r="F10" s="171"/>
      <c r="G10" s="184" t="s">
        <v>134</v>
      </c>
      <c r="I10" s="185" t="s">
        <v>135</v>
      </c>
      <c r="K10" s="302"/>
      <c r="L10" s="302"/>
      <c r="M10" s="302"/>
      <c r="O10" s="304" t="s">
        <v>136</v>
      </c>
      <c r="P10" s="304"/>
      <c r="Q10" s="304"/>
      <c r="R10" s="304"/>
      <c r="S10" s="304"/>
      <c r="U10" s="179" t="s">
        <v>137</v>
      </c>
      <c r="W10" s="187" t="s">
        <v>138</v>
      </c>
      <c r="Y10" s="187" t="s">
        <v>139</v>
      </c>
    </row>
    <row r="11" spans="1:26" s="181" customFormat="1" ht="23.25" customHeight="1">
      <c r="E11" s="171"/>
      <c r="F11" s="171"/>
      <c r="G11" s="184" t="s">
        <v>140</v>
      </c>
      <c r="I11" s="188"/>
      <c r="K11" s="189" t="s">
        <v>69</v>
      </c>
      <c r="L11" s="203"/>
      <c r="M11" s="189" t="s">
        <v>70</v>
      </c>
      <c r="O11" s="305" t="s">
        <v>141</v>
      </c>
      <c r="P11" s="305"/>
      <c r="Q11" s="305"/>
      <c r="S11" s="181" t="s">
        <v>142</v>
      </c>
      <c r="U11" s="187"/>
      <c r="W11" s="190"/>
      <c r="Y11" s="190"/>
    </row>
    <row r="12" spans="1:26" s="181" customFormat="1" ht="23.25" customHeight="1">
      <c r="E12" s="171"/>
      <c r="F12" s="171"/>
      <c r="G12" s="184"/>
      <c r="I12" s="188"/>
      <c r="K12" s="189"/>
      <c r="M12" s="189"/>
      <c r="O12" s="181" t="s">
        <v>143</v>
      </c>
      <c r="Q12" s="181" t="s">
        <v>144</v>
      </c>
      <c r="S12" s="181" t="s">
        <v>145</v>
      </c>
      <c r="U12" s="179"/>
      <c r="W12" s="190"/>
      <c r="Y12" s="190"/>
    </row>
    <row r="13" spans="1:26" s="181" customFormat="1" ht="23.25" customHeight="1">
      <c r="E13" s="171"/>
      <c r="F13" s="171"/>
      <c r="G13" s="188"/>
      <c r="I13" s="188"/>
      <c r="K13" s="183"/>
      <c r="M13" s="183"/>
      <c r="O13" s="181" t="s">
        <v>146</v>
      </c>
      <c r="Q13" s="181" t="s">
        <v>147</v>
      </c>
      <c r="S13" s="181" t="s">
        <v>148</v>
      </c>
      <c r="U13" s="179"/>
      <c r="W13" s="190"/>
      <c r="Y13" s="190"/>
    </row>
    <row r="14" spans="1:26" s="181" customFormat="1" ht="26.4">
      <c r="A14" s="298"/>
      <c r="B14" s="298"/>
      <c r="C14" s="298"/>
      <c r="D14" s="298"/>
      <c r="E14" s="239"/>
      <c r="F14" s="191"/>
      <c r="G14" s="192"/>
      <c r="I14" s="192"/>
      <c r="K14" s="193"/>
      <c r="M14" s="193"/>
      <c r="O14" s="186" t="s">
        <v>150</v>
      </c>
      <c r="Q14" s="186" t="s">
        <v>151</v>
      </c>
      <c r="S14" s="186" t="s">
        <v>152</v>
      </c>
      <c r="U14" s="194"/>
      <c r="W14" s="186"/>
      <c r="Y14" s="195"/>
    </row>
    <row r="15" spans="1:26" ht="23.85" customHeight="1">
      <c r="A15" s="298" t="s">
        <v>229</v>
      </c>
      <c r="B15" s="298"/>
      <c r="C15" s="298"/>
      <c r="D15" s="298"/>
    </row>
    <row r="16" spans="1:26" ht="23.85" customHeight="1">
      <c r="A16" s="190" t="s">
        <v>246</v>
      </c>
      <c r="G16" s="260">
        <v>596498</v>
      </c>
      <c r="H16" s="260"/>
      <c r="I16" s="260">
        <v>2293662</v>
      </c>
      <c r="J16" s="260"/>
      <c r="K16" s="260">
        <v>60000</v>
      </c>
      <c r="L16" s="260"/>
      <c r="M16" s="260">
        <v>860169</v>
      </c>
      <c r="N16" s="260"/>
      <c r="O16" s="261">
        <v>-88</v>
      </c>
      <c r="P16" s="260"/>
      <c r="Q16" s="261">
        <v>-27794</v>
      </c>
      <c r="R16" s="261"/>
      <c r="S16" s="261">
        <v>-27882</v>
      </c>
      <c r="T16" s="260"/>
      <c r="U16" s="260">
        <v>3782447</v>
      </c>
      <c r="V16" s="260"/>
      <c r="W16" s="260">
        <v>498379</v>
      </c>
      <c r="X16" s="260"/>
      <c r="Y16" s="260">
        <v>4280826</v>
      </c>
      <c r="Z16" s="236">
        <f>+Y16-EQUITY!I28</f>
        <v>0</v>
      </c>
    </row>
    <row r="17" spans="1:26" ht="23.85" customHeight="1">
      <c r="A17" s="196" t="s">
        <v>235</v>
      </c>
      <c r="B17" s="197"/>
      <c r="C17" s="197"/>
      <c r="D17" s="197"/>
      <c r="G17" s="262">
        <v>0</v>
      </c>
      <c r="H17" s="260"/>
      <c r="I17" s="260">
        <v>0</v>
      </c>
      <c r="J17" s="260"/>
      <c r="K17" s="260">
        <v>0</v>
      </c>
      <c r="L17" s="260"/>
      <c r="M17" s="263">
        <v>-99721</v>
      </c>
      <c r="N17" s="260"/>
      <c r="O17" s="263">
        <v>0</v>
      </c>
      <c r="P17" s="260"/>
      <c r="Q17" s="263">
        <v>0</v>
      </c>
      <c r="R17" s="264"/>
      <c r="S17" s="265">
        <v>0</v>
      </c>
      <c r="T17" s="264"/>
      <c r="U17" s="263">
        <v>-99721</v>
      </c>
      <c r="V17" s="260"/>
      <c r="W17" s="263">
        <v>-8869</v>
      </c>
      <c r="X17" s="260"/>
      <c r="Y17" s="263">
        <v>-108590</v>
      </c>
    </row>
    <row r="18" spans="1:26" ht="23.85" customHeight="1">
      <c r="A18" s="196" t="s">
        <v>153</v>
      </c>
      <c r="B18" s="197"/>
      <c r="C18" s="197"/>
      <c r="D18" s="197"/>
      <c r="G18" s="260"/>
      <c r="H18" s="260"/>
      <c r="I18" s="260"/>
      <c r="J18" s="260"/>
      <c r="K18" s="260"/>
      <c r="L18" s="260"/>
      <c r="M18" s="266"/>
      <c r="N18" s="260"/>
      <c r="O18" s="267"/>
      <c r="P18" s="260"/>
      <c r="Q18" s="267"/>
      <c r="R18" s="264"/>
      <c r="S18" s="268"/>
      <c r="T18" s="264"/>
      <c r="U18" s="267"/>
      <c r="V18" s="260"/>
      <c r="W18" s="267"/>
      <c r="X18" s="260"/>
      <c r="Y18" s="267"/>
    </row>
    <row r="19" spans="1:26" ht="23.85" customHeight="1">
      <c r="A19" s="197"/>
      <c r="B19" s="196" t="s">
        <v>154</v>
      </c>
      <c r="C19" s="197"/>
      <c r="D19" s="197"/>
      <c r="G19" s="260"/>
      <c r="H19" s="260"/>
      <c r="I19" s="260"/>
      <c r="J19" s="260"/>
      <c r="K19" s="260"/>
      <c r="L19" s="260"/>
      <c r="M19" s="266"/>
      <c r="N19" s="260"/>
      <c r="O19" s="267"/>
      <c r="P19" s="260"/>
      <c r="Q19" s="267"/>
      <c r="R19" s="264"/>
      <c r="S19" s="268"/>
      <c r="T19" s="264"/>
      <c r="U19" s="267"/>
      <c r="V19" s="260"/>
      <c r="W19" s="267"/>
      <c r="X19" s="260"/>
      <c r="Y19" s="267"/>
    </row>
    <row r="20" spans="1:26" ht="23.85" customHeight="1">
      <c r="A20" s="197"/>
      <c r="B20" s="196"/>
      <c r="C20" s="196" t="s">
        <v>155</v>
      </c>
      <c r="D20" s="197"/>
      <c r="G20" s="260">
        <v>0</v>
      </c>
      <c r="H20" s="260"/>
      <c r="I20" s="260">
        <v>0</v>
      </c>
      <c r="J20" s="260"/>
      <c r="K20" s="260">
        <v>0</v>
      </c>
      <c r="L20" s="260"/>
      <c r="M20" s="269">
        <v>0</v>
      </c>
      <c r="N20" s="260"/>
      <c r="O20" s="270">
        <v>4374</v>
      </c>
      <c r="P20" s="260"/>
      <c r="Q20" s="270">
        <v>0</v>
      </c>
      <c r="R20" s="264"/>
      <c r="S20" s="270">
        <v>4374</v>
      </c>
      <c r="T20" s="260"/>
      <c r="U20" s="270">
        <v>4374</v>
      </c>
      <c r="V20" s="260"/>
      <c r="W20" s="270">
        <v>3577</v>
      </c>
      <c r="X20" s="260"/>
      <c r="Y20" s="270">
        <v>7951</v>
      </c>
    </row>
    <row r="21" spans="1:26" ht="23.85" customHeight="1">
      <c r="A21" s="196" t="s">
        <v>156</v>
      </c>
      <c r="B21" s="197"/>
      <c r="C21" s="197"/>
      <c r="D21" s="197"/>
      <c r="G21" s="260">
        <v>0</v>
      </c>
      <c r="H21" s="271"/>
      <c r="I21" s="260">
        <v>0</v>
      </c>
      <c r="J21" s="271"/>
      <c r="K21" s="260">
        <v>0</v>
      </c>
      <c r="L21" s="271"/>
      <c r="M21" s="264">
        <v>-99721</v>
      </c>
      <c r="N21" s="264"/>
      <c r="O21" s="264">
        <v>4374</v>
      </c>
      <c r="P21" s="264"/>
      <c r="Q21" s="264">
        <v>0</v>
      </c>
      <c r="R21" s="264"/>
      <c r="S21" s="264">
        <v>4374</v>
      </c>
      <c r="T21" s="264"/>
      <c r="U21" s="264">
        <v>-95347</v>
      </c>
      <c r="V21" s="264"/>
      <c r="W21" s="264">
        <v>-5292</v>
      </c>
      <c r="X21" s="264"/>
      <c r="Y21" s="264">
        <v>-100639</v>
      </c>
    </row>
    <row r="22" spans="1:26" ht="23.85" customHeight="1" thickBot="1">
      <c r="A22" s="147" t="s">
        <v>245</v>
      </c>
      <c r="G22" s="272">
        <v>596498</v>
      </c>
      <c r="H22" s="253"/>
      <c r="I22" s="272">
        <v>2293662</v>
      </c>
      <c r="J22" s="253"/>
      <c r="K22" s="272">
        <v>60000</v>
      </c>
      <c r="L22" s="253"/>
      <c r="M22" s="272">
        <v>760448</v>
      </c>
      <c r="N22" s="253"/>
      <c r="O22" s="272">
        <v>4286</v>
      </c>
      <c r="P22" s="253"/>
      <c r="Q22" s="272">
        <v>-27794</v>
      </c>
      <c r="R22" s="253"/>
      <c r="S22" s="272">
        <v>-23508</v>
      </c>
      <c r="T22" s="253"/>
      <c r="U22" s="272">
        <v>3687100</v>
      </c>
      <c r="V22" s="253"/>
      <c r="W22" s="272">
        <v>493087</v>
      </c>
      <c r="X22" s="253"/>
      <c r="Y22" s="272">
        <v>4180187</v>
      </c>
      <c r="Z22" s="237">
        <f>+Y22-EQUITY!G28</f>
        <v>0</v>
      </c>
    </row>
    <row r="23" spans="1:26" ht="10.35" customHeight="1" thickTop="1">
      <c r="A23" s="148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  <c r="X23" s="225"/>
      <c r="Y23" s="225"/>
    </row>
    <row r="24" spans="1:26" ht="23.7" customHeight="1">
      <c r="A24" s="298" t="s">
        <v>149</v>
      </c>
      <c r="B24" s="299"/>
      <c r="C24" s="299"/>
      <c r="D24" s="299"/>
      <c r="G24" s="253"/>
      <c r="H24" s="253"/>
      <c r="I24" s="253"/>
      <c r="J24" s="253"/>
      <c r="K24" s="253"/>
      <c r="L24" s="253"/>
      <c r="M24" s="253"/>
      <c r="N24" s="253"/>
      <c r="O24" s="253"/>
      <c r="P24" s="253"/>
      <c r="Q24" s="253"/>
      <c r="R24" s="253"/>
      <c r="S24" s="253"/>
      <c r="T24" s="253"/>
      <c r="U24" s="253"/>
      <c r="V24" s="253"/>
      <c r="W24" s="253"/>
      <c r="X24" s="253"/>
      <c r="Y24" s="253"/>
    </row>
    <row r="25" spans="1:26" ht="23.85" customHeight="1">
      <c r="A25" s="224" t="s">
        <v>244</v>
      </c>
      <c r="B25" s="225"/>
      <c r="C25" s="225"/>
      <c r="D25" s="225"/>
      <c r="G25" s="260">
        <v>596498</v>
      </c>
      <c r="H25" s="273"/>
      <c r="I25" s="260">
        <v>2293662</v>
      </c>
      <c r="J25" s="271"/>
      <c r="K25" s="260">
        <v>60000</v>
      </c>
      <c r="L25" s="271"/>
      <c r="M25" s="274">
        <v>1413182</v>
      </c>
      <c r="N25" s="275"/>
      <c r="O25" s="264">
        <v>-7573</v>
      </c>
      <c r="P25" s="275"/>
      <c r="Q25" s="276">
        <v>-27794</v>
      </c>
      <c r="R25" s="277"/>
      <c r="S25" s="276">
        <v>-35367</v>
      </c>
      <c r="T25" s="277"/>
      <c r="U25" s="260">
        <v>4327975</v>
      </c>
      <c r="V25" s="275"/>
      <c r="W25" s="260">
        <v>547094</v>
      </c>
      <c r="X25" s="275"/>
      <c r="Y25" s="260">
        <v>4875069</v>
      </c>
    </row>
    <row r="26" spans="1:26" ht="23.85" customHeight="1">
      <c r="A26" s="56" t="s">
        <v>235</v>
      </c>
      <c r="B26" s="7"/>
      <c r="C26" s="7"/>
      <c r="D26" s="7"/>
      <c r="G26" s="260">
        <v>0</v>
      </c>
      <c r="H26" s="275"/>
      <c r="I26" s="260">
        <v>0</v>
      </c>
      <c r="J26" s="260"/>
      <c r="K26" s="260">
        <v>0</v>
      </c>
      <c r="L26" s="260"/>
      <c r="M26" s="263">
        <v>-16564</v>
      </c>
      <c r="N26" s="275"/>
      <c r="O26" s="263">
        <v>0</v>
      </c>
      <c r="P26" s="275"/>
      <c r="Q26" s="278">
        <v>0</v>
      </c>
      <c r="R26" s="277"/>
      <c r="S26" s="265">
        <v>0</v>
      </c>
      <c r="T26" s="277"/>
      <c r="U26" s="263">
        <v>-16564</v>
      </c>
      <c r="V26" s="275"/>
      <c r="W26" s="263">
        <v>-14966</v>
      </c>
      <c r="X26" s="275"/>
      <c r="Y26" s="263">
        <v>-31530</v>
      </c>
    </row>
    <row r="27" spans="1:26" ht="23.85" customHeight="1">
      <c r="A27" s="56" t="s">
        <v>153</v>
      </c>
      <c r="B27" s="7"/>
      <c r="C27" s="7"/>
      <c r="D27" s="7"/>
      <c r="G27" s="260"/>
      <c r="H27" s="275"/>
      <c r="I27" s="260"/>
      <c r="J27" s="260"/>
      <c r="K27" s="260"/>
      <c r="L27" s="260"/>
      <c r="M27" s="266"/>
      <c r="N27" s="275"/>
      <c r="O27" s="267"/>
      <c r="P27" s="275"/>
      <c r="Q27" s="279"/>
      <c r="R27" s="277"/>
      <c r="S27" s="268"/>
      <c r="T27" s="277"/>
      <c r="U27" s="267"/>
      <c r="V27" s="275"/>
      <c r="W27" s="267"/>
      <c r="X27" s="275"/>
      <c r="Y27" s="267"/>
    </row>
    <row r="28" spans="1:26" ht="23.85" customHeight="1">
      <c r="A28" s="7"/>
      <c r="B28" s="56" t="s">
        <v>154</v>
      </c>
      <c r="C28" s="7"/>
      <c r="D28" s="7"/>
      <c r="G28" s="260"/>
      <c r="H28" s="275"/>
      <c r="I28" s="260"/>
      <c r="J28" s="260"/>
      <c r="K28" s="260"/>
      <c r="L28" s="260"/>
      <c r="M28" s="266"/>
      <c r="N28" s="275"/>
      <c r="O28" s="267"/>
      <c r="P28" s="275"/>
      <c r="Q28" s="279"/>
      <c r="R28" s="277"/>
      <c r="S28" s="268"/>
      <c r="T28" s="277"/>
      <c r="U28" s="267"/>
      <c r="V28" s="275"/>
      <c r="W28" s="267"/>
      <c r="X28" s="275"/>
      <c r="Y28" s="267"/>
    </row>
    <row r="29" spans="1:26" ht="23.85" customHeight="1">
      <c r="A29" s="7"/>
      <c r="B29" s="56"/>
      <c r="C29" s="56" t="s">
        <v>155</v>
      </c>
      <c r="D29" s="7"/>
      <c r="G29" s="260">
        <v>0</v>
      </c>
      <c r="H29" s="275"/>
      <c r="I29" s="260">
        <v>0</v>
      </c>
      <c r="J29" s="260"/>
      <c r="K29" s="260">
        <v>0</v>
      </c>
      <c r="L29" s="260"/>
      <c r="M29" s="269">
        <v>0</v>
      </c>
      <c r="N29" s="275"/>
      <c r="O29" s="270">
        <v>1377</v>
      </c>
      <c r="P29" s="275"/>
      <c r="Q29" s="280">
        <v>0</v>
      </c>
      <c r="R29" s="277"/>
      <c r="S29" s="281">
        <v>1377</v>
      </c>
      <c r="T29" s="277"/>
      <c r="U29" s="270">
        <v>1377</v>
      </c>
      <c r="V29" s="275"/>
      <c r="W29" s="270">
        <v>1127</v>
      </c>
      <c r="X29" s="275"/>
      <c r="Y29" s="270">
        <v>2504</v>
      </c>
    </row>
    <row r="30" spans="1:26" ht="23.85" customHeight="1">
      <c r="A30" s="56" t="s">
        <v>156</v>
      </c>
      <c r="B30" s="7"/>
      <c r="C30" s="7"/>
      <c r="D30" s="7"/>
      <c r="G30" s="260">
        <v>0</v>
      </c>
      <c r="H30" s="273"/>
      <c r="I30" s="260">
        <v>0</v>
      </c>
      <c r="J30" s="271"/>
      <c r="K30" s="260">
        <v>0</v>
      </c>
      <c r="L30" s="271"/>
      <c r="M30" s="264">
        <v>-16564</v>
      </c>
      <c r="N30" s="264"/>
      <c r="O30" s="264">
        <v>1377</v>
      </c>
      <c r="P30" s="264"/>
      <c r="Q30" s="264">
        <v>0</v>
      </c>
      <c r="R30" s="264"/>
      <c r="S30" s="264">
        <v>1377</v>
      </c>
      <c r="T30" s="264"/>
      <c r="U30" s="264">
        <v>-15187</v>
      </c>
      <c r="V30" s="264"/>
      <c r="W30" s="264">
        <v>-13839</v>
      </c>
      <c r="X30" s="264"/>
      <c r="Y30" s="264">
        <v>-29026</v>
      </c>
    </row>
    <row r="31" spans="1:26" ht="23.85" customHeight="1" thickBot="1">
      <c r="A31" s="147" t="s">
        <v>243</v>
      </c>
      <c r="G31" s="254">
        <v>596498</v>
      </c>
      <c r="H31" s="253"/>
      <c r="I31" s="254">
        <v>2293662</v>
      </c>
      <c r="J31" s="253"/>
      <c r="K31" s="254">
        <v>60000</v>
      </c>
      <c r="L31" s="253"/>
      <c r="M31" s="282">
        <v>1396618</v>
      </c>
      <c r="N31" s="253"/>
      <c r="O31" s="282">
        <v>-6196</v>
      </c>
      <c r="P31" s="253"/>
      <c r="Q31" s="282">
        <v>-27794</v>
      </c>
      <c r="R31" s="253"/>
      <c r="S31" s="282">
        <v>-33990</v>
      </c>
      <c r="T31" s="253"/>
      <c r="U31" s="282">
        <v>4312788</v>
      </c>
      <c r="V31" s="253"/>
      <c r="W31" s="282">
        <v>533255</v>
      </c>
      <c r="X31" s="253"/>
      <c r="Y31" s="282">
        <v>4846043</v>
      </c>
    </row>
    <row r="32" spans="1:26" ht="23.85" customHeight="1" thickTop="1">
      <c r="A32" s="147"/>
      <c r="G32" s="238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</row>
    <row r="33" spans="1:25" ht="23.85" customHeight="1">
      <c r="A33" s="147"/>
      <c r="G33" s="238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</row>
    <row r="34" spans="1:25">
      <c r="A34" s="147"/>
      <c r="G34" s="202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</row>
    <row r="35" spans="1:25" ht="23.85" customHeight="1">
      <c r="A35" s="198" t="s">
        <v>36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Y35" s="200" t="s">
        <v>158</v>
      </c>
    </row>
    <row r="41" spans="1:25">
      <c r="G41" s="237">
        <f>SUM(G34:G39)</f>
        <v>0</v>
      </c>
    </row>
  </sheetData>
  <mergeCells count="8">
    <mergeCell ref="A14:D14"/>
    <mergeCell ref="A24:D24"/>
    <mergeCell ref="A3:Y3"/>
    <mergeCell ref="K9:M10"/>
    <mergeCell ref="O9:S9"/>
    <mergeCell ref="O10:S10"/>
    <mergeCell ref="O11:Q11"/>
    <mergeCell ref="A15:D15"/>
  </mergeCells>
  <phoneticPr fontId="7" type="noConversion"/>
  <printOptions horizontalCentered="1"/>
  <pageMargins left="0.39370078740157483" right="0.23622047244094491" top="0.62992125984251968" bottom="0.23622047244094491" header="0" footer="0"/>
  <pageSetup paperSize="9" scale="65" fitToWidth="0" fitToHeight="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Q25"/>
  <sheetViews>
    <sheetView view="pageBreakPreview" topLeftCell="A7" zoomScale="89" zoomScaleNormal="90" zoomScaleSheetLayoutView="89" zoomScalePageLayoutView="76" workbookViewId="0">
      <selection activeCell="Q23" sqref="Q23"/>
    </sheetView>
  </sheetViews>
  <sheetFormatPr defaultColWidth="10.5" defaultRowHeight="23.4"/>
  <cols>
    <col min="1" max="3" width="3" style="100" customWidth="1"/>
    <col min="4" max="4" width="28.625" style="100" customWidth="1"/>
    <col min="5" max="5" width="11.5" style="100" customWidth="1"/>
    <col min="6" max="6" width="1.125" style="100" customWidth="1"/>
    <col min="7" max="7" width="20.625" style="117" customWidth="1"/>
    <col min="8" max="8" width="1.125" style="117" customWidth="1"/>
    <col min="9" max="9" width="20.625" style="117" customWidth="1"/>
    <col min="10" max="10" width="1.125" style="117" customWidth="1"/>
    <col min="11" max="11" width="20.625" style="117" customWidth="1"/>
    <col min="12" max="12" width="1.125" style="117" customWidth="1"/>
    <col min="13" max="13" width="20.625" style="117" customWidth="1"/>
    <col min="14" max="14" width="1.125" style="117" customWidth="1"/>
    <col min="15" max="15" width="23.625" style="117" customWidth="1"/>
    <col min="16" max="16" width="1.125" style="117" customWidth="1"/>
    <col min="17" max="17" width="20.625" style="117" customWidth="1"/>
    <col min="18" max="16384" width="10.5" style="100"/>
  </cols>
  <sheetData>
    <row r="1" spans="1:17" ht="24" customHeight="1">
      <c r="Q1" s="145" t="s">
        <v>122</v>
      </c>
    </row>
    <row r="2" spans="1:17" ht="23.85" customHeight="1">
      <c r="A2" s="88" t="s">
        <v>0</v>
      </c>
      <c r="B2" s="88"/>
      <c r="C2" s="88"/>
      <c r="D2" s="92"/>
      <c r="E2" s="92"/>
      <c r="F2" s="92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9"/>
    </row>
    <row r="3" spans="1:17" ht="23.85" customHeight="1">
      <c r="A3" s="110" t="s">
        <v>123</v>
      </c>
      <c r="B3" s="110"/>
      <c r="C3" s="110"/>
      <c r="D3" s="92"/>
      <c r="E3" s="92"/>
      <c r="F3" s="92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9"/>
    </row>
    <row r="4" spans="1:17" ht="23.85" customHeight="1">
      <c r="A4" s="306" t="str">
        <f>+SHARE!A4</f>
        <v>FOR THE THREE-MONTH PERIOD ENDED MARCH 31, 2026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</row>
    <row r="5" spans="1:17">
      <c r="A5" s="308" t="s">
        <v>159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</row>
    <row r="6" spans="1:17" ht="6.6" customHeight="1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</row>
    <row r="7" spans="1:17" ht="23.85" customHeight="1">
      <c r="A7" s="100" t="s">
        <v>160</v>
      </c>
      <c r="G7" s="111" t="s">
        <v>124</v>
      </c>
      <c r="H7" s="111"/>
      <c r="I7" s="111"/>
      <c r="J7" s="111"/>
      <c r="K7" s="111"/>
      <c r="L7" s="111"/>
      <c r="M7" s="111"/>
      <c r="N7" s="111"/>
      <c r="O7" s="111"/>
      <c r="P7" s="111"/>
      <c r="Q7" s="111"/>
    </row>
    <row r="8" spans="1:17" ht="23.85" customHeight="1">
      <c r="G8" s="120" t="s">
        <v>127</v>
      </c>
      <c r="H8" s="121"/>
      <c r="I8" s="120" t="s">
        <v>161</v>
      </c>
      <c r="J8" s="121"/>
      <c r="K8" s="309" t="s">
        <v>129</v>
      </c>
      <c r="L8" s="309"/>
      <c r="M8" s="309"/>
      <c r="N8" s="121"/>
      <c r="O8" s="124" t="s">
        <v>162</v>
      </c>
      <c r="P8" s="121"/>
      <c r="Q8" s="122" t="s">
        <v>126</v>
      </c>
    </row>
    <row r="9" spans="1:17" s="112" customFormat="1" ht="23.85" customHeight="1">
      <c r="G9" s="123" t="s">
        <v>163</v>
      </c>
      <c r="H9" s="113"/>
      <c r="I9" s="124" t="s">
        <v>140</v>
      </c>
      <c r="J9" s="113"/>
      <c r="K9" s="125" t="s">
        <v>69</v>
      </c>
      <c r="L9" s="126"/>
      <c r="M9" s="125" t="s">
        <v>70</v>
      </c>
      <c r="N9" s="113"/>
      <c r="O9" s="124" t="s">
        <v>164</v>
      </c>
      <c r="P9" s="113"/>
      <c r="Q9" s="124" t="s">
        <v>133</v>
      </c>
    </row>
    <row r="10" spans="1:17" s="112" customFormat="1" ht="23.85" customHeight="1">
      <c r="G10" s="123" t="s">
        <v>140</v>
      </c>
      <c r="H10" s="113"/>
      <c r="I10" s="124"/>
      <c r="J10" s="113"/>
      <c r="K10" s="156"/>
      <c r="L10" s="126"/>
      <c r="M10" s="156"/>
      <c r="N10" s="113"/>
      <c r="O10" s="159" t="s">
        <v>165</v>
      </c>
      <c r="P10" s="113"/>
      <c r="Q10" s="124" t="s">
        <v>139</v>
      </c>
    </row>
    <row r="11" spans="1:17" s="112" customFormat="1" ht="23.85" customHeight="1">
      <c r="G11" s="123"/>
      <c r="H11" s="113"/>
      <c r="I11" s="124"/>
      <c r="J11" s="113"/>
      <c r="K11" s="156"/>
      <c r="L11" s="126"/>
      <c r="M11" s="156"/>
      <c r="N11" s="113"/>
      <c r="O11" s="6" t="s">
        <v>166</v>
      </c>
      <c r="P11" s="113"/>
      <c r="Q11" s="114"/>
    </row>
    <row r="12" spans="1:17" s="112" customFormat="1" ht="23.85" customHeight="1">
      <c r="G12" s="123"/>
      <c r="H12" s="113"/>
      <c r="I12" s="124"/>
      <c r="J12" s="113"/>
      <c r="K12" s="156"/>
      <c r="L12" s="126"/>
      <c r="M12" s="156"/>
      <c r="N12" s="113"/>
      <c r="O12" s="6" t="s">
        <v>147</v>
      </c>
      <c r="P12" s="113"/>
      <c r="Q12" s="114"/>
    </row>
    <row r="13" spans="1:17" s="112" customFormat="1" ht="23.85" customHeight="1">
      <c r="E13" s="44"/>
      <c r="G13" s="127"/>
      <c r="H13" s="113"/>
      <c r="I13" s="128"/>
      <c r="J13" s="113"/>
      <c r="K13" s="129"/>
      <c r="L13" s="113"/>
      <c r="M13" s="129"/>
      <c r="N13" s="113"/>
      <c r="O13" s="160" t="s">
        <v>151</v>
      </c>
      <c r="P13" s="113"/>
      <c r="Q13" s="115"/>
    </row>
    <row r="14" spans="1:17" s="112" customFormat="1" ht="23.85" customHeight="1">
      <c r="A14" s="146" t="s">
        <v>229</v>
      </c>
      <c r="G14" s="123"/>
      <c r="H14" s="113"/>
      <c r="I14" s="126"/>
      <c r="J14" s="113"/>
      <c r="K14" s="132"/>
      <c r="L14" s="113"/>
      <c r="M14" s="132"/>
      <c r="N14" s="113"/>
      <c r="O14" s="113"/>
      <c r="P14" s="113"/>
      <c r="Q14" s="114"/>
    </row>
    <row r="15" spans="1:17" ht="23.85" customHeight="1">
      <c r="A15" s="147" t="s">
        <v>231</v>
      </c>
      <c r="G15" s="232">
        <v>596498</v>
      </c>
      <c r="H15" s="232"/>
      <c r="I15" s="232">
        <v>2293662</v>
      </c>
      <c r="J15" s="232"/>
      <c r="K15" s="232">
        <v>60000</v>
      </c>
      <c r="L15" s="232"/>
      <c r="M15" s="232">
        <v>1117380</v>
      </c>
      <c r="N15" s="232"/>
      <c r="O15" s="232">
        <v>-27794</v>
      </c>
      <c r="P15" s="232"/>
      <c r="Q15" s="255">
        <v>4039746</v>
      </c>
    </row>
    <row r="16" spans="1:17" ht="23.85" customHeight="1">
      <c r="A16" s="147" t="s">
        <v>236</v>
      </c>
      <c r="E16" s="166"/>
      <c r="G16" s="256">
        <v>0</v>
      </c>
      <c r="H16" s="257"/>
      <c r="I16" s="256">
        <v>0</v>
      </c>
      <c r="J16" s="257"/>
      <c r="K16" s="256">
        <v>0</v>
      </c>
      <c r="L16" s="232"/>
      <c r="M16" s="258">
        <v>-88880</v>
      </c>
      <c r="N16" s="232"/>
      <c r="O16" s="256">
        <v>0</v>
      </c>
      <c r="P16" s="232"/>
      <c r="Q16" s="255">
        <v>-88880</v>
      </c>
    </row>
    <row r="17" spans="1:17" ht="23.85" customHeight="1" thickBot="1">
      <c r="A17" s="147" t="s">
        <v>230</v>
      </c>
      <c r="E17" s="166"/>
      <c r="G17" s="259">
        <v>596498</v>
      </c>
      <c r="H17" s="232"/>
      <c r="I17" s="259">
        <v>2293662</v>
      </c>
      <c r="J17" s="232"/>
      <c r="K17" s="259">
        <v>60000</v>
      </c>
      <c r="L17" s="232"/>
      <c r="M17" s="259">
        <v>1028500</v>
      </c>
      <c r="N17" s="258"/>
      <c r="O17" s="259">
        <v>-27794</v>
      </c>
      <c r="P17" s="232"/>
      <c r="Q17" s="259">
        <v>3950866</v>
      </c>
    </row>
    <row r="18" spans="1:17" ht="15.6" customHeight="1" thickTop="1">
      <c r="A18" s="148"/>
      <c r="B18" s="116"/>
      <c r="C18" s="116"/>
      <c r="E18" s="166"/>
      <c r="G18" s="258"/>
      <c r="H18" s="232"/>
      <c r="I18" s="258"/>
      <c r="J18" s="232"/>
      <c r="K18" s="258"/>
      <c r="L18" s="232"/>
      <c r="M18" s="258"/>
      <c r="N18" s="232"/>
      <c r="O18" s="232"/>
      <c r="P18" s="232"/>
      <c r="Q18" s="258"/>
    </row>
    <row r="19" spans="1:17" ht="23.85" customHeight="1">
      <c r="A19" s="146" t="s">
        <v>149</v>
      </c>
      <c r="B19" s="112"/>
      <c r="C19" s="112"/>
      <c r="D19" s="112"/>
      <c r="E19" s="166"/>
      <c r="G19" s="258"/>
      <c r="H19" s="232"/>
      <c r="I19" s="258"/>
      <c r="J19" s="232"/>
      <c r="K19" s="258"/>
      <c r="L19" s="232"/>
      <c r="M19" s="258"/>
      <c r="N19" s="232"/>
      <c r="O19" s="232"/>
      <c r="P19" s="232"/>
      <c r="Q19" s="258"/>
    </row>
    <row r="20" spans="1:17" ht="23.85" customHeight="1">
      <c r="A20" s="147" t="s">
        <v>167</v>
      </c>
      <c r="G20" s="232">
        <v>596498</v>
      </c>
      <c r="H20" s="232"/>
      <c r="I20" s="232">
        <v>2293662</v>
      </c>
      <c r="J20" s="232"/>
      <c r="K20" s="232">
        <v>60000</v>
      </c>
      <c r="L20" s="232"/>
      <c r="M20" s="232">
        <v>1600539</v>
      </c>
      <c r="N20" s="232"/>
      <c r="O20" s="232">
        <v>-27794</v>
      </c>
      <c r="P20" s="232"/>
      <c r="Q20" s="238">
        <v>4522905</v>
      </c>
    </row>
    <row r="21" spans="1:17" ht="23.85" customHeight="1">
      <c r="A21" s="147" t="s">
        <v>168</v>
      </c>
      <c r="G21" s="256">
        <v>0</v>
      </c>
      <c r="H21" s="257"/>
      <c r="I21" s="256">
        <v>0</v>
      </c>
      <c r="J21" s="257"/>
      <c r="K21" s="256">
        <v>0</v>
      </c>
      <c r="L21" s="232"/>
      <c r="M21" s="232">
        <v>1728</v>
      </c>
      <c r="N21" s="258"/>
      <c r="O21" s="232">
        <v>0</v>
      </c>
      <c r="P21" s="232"/>
      <c r="Q21" s="238">
        <v>1728</v>
      </c>
    </row>
    <row r="22" spans="1:17" ht="26.4" thickBot="1">
      <c r="A22" s="147" t="s">
        <v>157</v>
      </c>
      <c r="E22" s="166"/>
      <c r="G22" s="259">
        <v>596498</v>
      </c>
      <c r="H22" s="232"/>
      <c r="I22" s="259">
        <v>2293662</v>
      </c>
      <c r="J22" s="232"/>
      <c r="K22" s="259">
        <v>60000</v>
      </c>
      <c r="L22" s="232"/>
      <c r="M22" s="259">
        <v>1602267</v>
      </c>
      <c r="N22" s="258">
        <v>0</v>
      </c>
      <c r="O22" s="259">
        <v>-27794</v>
      </c>
      <c r="P22" s="232"/>
      <c r="Q22" s="233">
        <v>4524633</v>
      </c>
    </row>
    <row r="23" spans="1:17" ht="24.6" thickTop="1">
      <c r="A23" s="133"/>
      <c r="B23" s="116"/>
      <c r="C23" s="116"/>
      <c r="E23" s="166"/>
      <c r="G23" s="96"/>
      <c r="I23" s="96"/>
      <c r="K23" s="96"/>
      <c r="M23" s="96"/>
      <c r="Q23" s="96"/>
    </row>
    <row r="24" spans="1:17" ht="24">
      <c r="A24" s="133"/>
      <c r="B24" s="116"/>
      <c r="C24" s="116"/>
      <c r="E24" s="166"/>
      <c r="G24" s="96"/>
      <c r="I24" s="96"/>
      <c r="K24" s="96"/>
      <c r="M24" s="96"/>
      <c r="Q24" s="96"/>
    </row>
    <row r="25" spans="1:17" ht="25.8">
      <c r="A25" s="10" t="s">
        <v>36</v>
      </c>
      <c r="B25" s="131"/>
      <c r="C25" s="131"/>
      <c r="I25" s="130"/>
      <c r="Q25" s="107" t="s">
        <v>169</v>
      </c>
    </row>
  </sheetData>
  <mergeCells count="3">
    <mergeCell ref="A4:Q4"/>
    <mergeCell ref="A5:Q5"/>
    <mergeCell ref="K8:M8"/>
  </mergeCells>
  <printOptions horizontalCentered="1"/>
  <pageMargins left="0.59055118110236227" right="0.31496062992125984" top="0.62992125984251968" bottom="0.23622047244094491" header="0" footer="0"/>
  <pageSetup paperSize="9" scale="90" fitToWidth="0" fitToHeight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/>
  <dimension ref="A1:K41"/>
  <sheetViews>
    <sheetView view="pageBreakPreview" zoomScale="99" zoomScaleNormal="99" zoomScaleSheetLayoutView="99" workbookViewId="0">
      <selection activeCell="E39" sqref="E39"/>
    </sheetView>
  </sheetViews>
  <sheetFormatPr defaultColWidth="12.5" defaultRowHeight="25.5" customHeight="1"/>
  <cols>
    <col min="1" max="3" width="2.5" style="7" customWidth="1"/>
    <col min="4" max="4" width="59.875" style="7" customWidth="1"/>
    <col min="5" max="5" width="15.5" style="12" customWidth="1"/>
    <col min="6" max="6" width="1.125" style="12" customWidth="1"/>
    <col min="7" max="7" width="15.5" style="12" customWidth="1"/>
    <col min="8" max="8" width="1.125" style="12" customWidth="1"/>
    <col min="9" max="9" width="15.5" style="34" customWidth="1"/>
    <col min="10" max="10" width="1.125" style="12" customWidth="1"/>
    <col min="11" max="11" width="15.5" style="40" customWidth="1"/>
    <col min="12" max="16384" width="12.5" style="12"/>
  </cols>
  <sheetData>
    <row r="1" spans="1:11" ht="21" customHeight="1">
      <c r="K1" s="33" t="s">
        <v>77</v>
      </c>
    </row>
    <row r="2" spans="1:11" ht="23.1" customHeight="1">
      <c r="A2" s="35" t="s">
        <v>0</v>
      </c>
      <c r="B2" s="38"/>
      <c r="C2" s="38"/>
      <c r="D2" s="35"/>
      <c r="E2" s="35"/>
      <c r="F2" s="35"/>
      <c r="G2" s="35"/>
      <c r="H2" s="35"/>
      <c r="I2" s="35"/>
      <c r="J2" s="35"/>
      <c r="K2" s="35"/>
    </row>
    <row r="3" spans="1:11" ht="23.1" customHeight="1">
      <c r="A3" s="35" t="s">
        <v>170</v>
      </c>
      <c r="B3" s="38"/>
      <c r="C3" s="38"/>
      <c r="D3" s="35"/>
      <c r="E3" s="35"/>
      <c r="F3" s="35"/>
      <c r="G3" s="35"/>
      <c r="H3" s="35"/>
      <c r="I3" s="35"/>
      <c r="J3" s="35"/>
      <c r="K3" s="35"/>
    </row>
    <row r="4" spans="1:11" ht="23.1" customHeight="1">
      <c r="A4" s="31" t="str">
        <f>+'INCOME (3M) ต่อ'!A4:M4</f>
        <v>FOR THE THREE-MONTH PERIOD ENDED MARCH 31, 2026</v>
      </c>
      <c r="B4" s="38"/>
      <c r="C4" s="38"/>
      <c r="D4" s="35"/>
      <c r="E4" s="35"/>
      <c r="F4" s="35"/>
      <c r="G4" s="35"/>
      <c r="H4" s="35"/>
      <c r="I4" s="35"/>
      <c r="J4" s="35"/>
      <c r="K4" s="35"/>
    </row>
    <row r="5" spans="1:11" ht="26.4">
      <c r="A5" s="4"/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ht="21" customHeight="1">
      <c r="E6" s="311" t="s">
        <v>124</v>
      </c>
      <c r="F6" s="311"/>
      <c r="G6" s="311"/>
      <c r="H6" s="311"/>
      <c r="I6" s="311"/>
      <c r="J6" s="311"/>
      <c r="K6" s="311"/>
    </row>
    <row r="7" spans="1:11" ht="21" customHeight="1">
      <c r="E7" s="312" t="s">
        <v>3</v>
      </c>
      <c r="F7" s="312"/>
      <c r="G7" s="312"/>
      <c r="H7" s="9"/>
      <c r="I7" s="91" t="s">
        <v>4</v>
      </c>
      <c r="J7" s="91"/>
      <c r="K7" s="91"/>
    </row>
    <row r="8" spans="1:11" ht="21" customHeight="1">
      <c r="E8" s="93"/>
      <c r="F8" s="167"/>
      <c r="G8" s="93"/>
      <c r="H8" s="9"/>
      <c r="I8" s="310" t="s">
        <v>5</v>
      </c>
      <c r="J8" s="310"/>
      <c r="K8" s="310"/>
    </row>
    <row r="9" spans="1:11" ht="26.1" customHeight="1">
      <c r="E9" s="163" t="s">
        <v>227</v>
      </c>
      <c r="F9" s="45"/>
      <c r="G9" s="163" t="s">
        <v>79</v>
      </c>
      <c r="H9" s="32"/>
      <c r="I9" s="163" t="s">
        <v>227</v>
      </c>
      <c r="J9" s="45"/>
      <c r="K9" s="163" t="s">
        <v>79</v>
      </c>
    </row>
    <row r="10" spans="1:11" ht="22.5" customHeight="1">
      <c r="A10" s="62" t="s">
        <v>171</v>
      </c>
      <c r="F10" s="13"/>
      <c r="H10" s="13"/>
      <c r="J10" s="13"/>
      <c r="K10" s="13"/>
    </row>
    <row r="11" spans="1:11" ht="22.5" customHeight="1">
      <c r="B11" s="14" t="s">
        <v>105</v>
      </c>
      <c r="E11" s="13">
        <v>-108590</v>
      </c>
      <c r="F11" s="13"/>
      <c r="G11" s="13">
        <v>-31530</v>
      </c>
      <c r="H11" s="13"/>
      <c r="I11" s="13">
        <v>-88880</v>
      </c>
      <c r="J11" s="13"/>
      <c r="K11" s="13">
        <v>1728</v>
      </c>
    </row>
    <row r="12" spans="1:11" ht="22.5" customHeight="1">
      <c r="B12" s="14" t="s">
        <v>172</v>
      </c>
      <c r="E12" s="13"/>
      <c r="F12" s="13"/>
      <c r="G12" s="13"/>
      <c r="H12" s="13"/>
      <c r="I12" s="13"/>
      <c r="J12" s="13"/>
      <c r="K12" s="13"/>
    </row>
    <row r="13" spans="1:11" ht="22.5" customHeight="1">
      <c r="B13" s="10"/>
      <c r="C13" s="14" t="s">
        <v>173</v>
      </c>
      <c r="E13" s="13"/>
      <c r="F13" s="13"/>
      <c r="G13" s="13"/>
      <c r="H13" s="13"/>
      <c r="J13" s="13"/>
      <c r="K13" s="34"/>
    </row>
    <row r="14" spans="1:11" ht="22.5" customHeight="1">
      <c r="B14" s="14"/>
      <c r="C14" s="7" t="s">
        <v>104</v>
      </c>
      <c r="E14" s="13">
        <v>7632</v>
      </c>
      <c r="F14" s="13"/>
      <c r="G14" s="13">
        <v>9246</v>
      </c>
      <c r="H14" s="13"/>
      <c r="I14" s="34">
        <v>7632</v>
      </c>
      <c r="J14" s="13"/>
      <c r="K14" s="13">
        <v>9246</v>
      </c>
    </row>
    <row r="15" spans="1:11" ht="22.5" customHeight="1">
      <c r="B15" s="14"/>
      <c r="C15" s="7" t="s">
        <v>248</v>
      </c>
      <c r="E15" s="13">
        <v>3246</v>
      </c>
      <c r="F15" s="13"/>
      <c r="G15" s="13">
        <v>3153</v>
      </c>
      <c r="H15" s="13"/>
      <c r="I15" s="34">
        <v>3246</v>
      </c>
      <c r="J15" s="13"/>
      <c r="K15" s="13">
        <v>3153</v>
      </c>
    </row>
    <row r="16" spans="1:11" ht="22.5" customHeight="1">
      <c r="B16" s="39"/>
      <c r="C16" s="10" t="s">
        <v>174</v>
      </c>
      <c r="E16" s="13">
        <v>96539</v>
      </c>
      <c r="F16" s="13"/>
      <c r="G16" s="13">
        <v>94602</v>
      </c>
      <c r="H16" s="13"/>
      <c r="I16" s="34">
        <v>81589</v>
      </c>
      <c r="J16" s="13"/>
      <c r="K16" s="13">
        <v>80189</v>
      </c>
    </row>
    <row r="17" spans="2:11" ht="22.5" customHeight="1">
      <c r="B17" s="39"/>
      <c r="C17" s="10" t="s">
        <v>175</v>
      </c>
      <c r="E17" s="13">
        <v>8489</v>
      </c>
      <c r="F17" s="13"/>
      <c r="G17" s="13">
        <v>7591</v>
      </c>
      <c r="H17" s="13"/>
      <c r="I17" s="34">
        <v>7314</v>
      </c>
      <c r="J17" s="13"/>
      <c r="K17" s="153">
        <v>6415</v>
      </c>
    </row>
    <row r="18" spans="2:11" ht="22.5" customHeight="1">
      <c r="B18" s="39"/>
      <c r="C18" s="10" t="s">
        <v>176</v>
      </c>
      <c r="E18" s="13">
        <v>27879</v>
      </c>
      <c r="F18" s="13"/>
      <c r="G18" s="13">
        <v>21259</v>
      </c>
      <c r="H18" s="13"/>
      <c r="I18" s="13">
        <v>27280</v>
      </c>
      <c r="J18" s="13"/>
      <c r="K18" s="153">
        <v>20660</v>
      </c>
    </row>
    <row r="19" spans="2:11" ht="22.5" customHeight="1">
      <c r="B19" s="39"/>
      <c r="C19" s="10" t="s">
        <v>228</v>
      </c>
      <c r="E19" s="13">
        <v>-414</v>
      </c>
      <c r="F19" s="13"/>
      <c r="G19" s="13">
        <v>0</v>
      </c>
      <c r="H19" s="13"/>
      <c r="I19" s="13">
        <v>-414</v>
      </c>
      <c r="J19" s="13"/>
      <c r="K19" s="153">
        <v>0</v>
      </c>
    </row>
    <row r="20" spans="2:11" ht="22.5" customHeight="1">
      <c r="B20" s="39"/>
      <c r="C20" s="10" t="s">
        <v>177</v>
      </c>
      <c r="E20" s="13">
        <v>159</v>
      </c>
      <c r="F20" s="13"/>
      <c r="G20" s="13">
        <v>-7</v>
      </c>
      <c r="H20" s="13"/>
      <c r="I20" s="13">
        <v>159</v>
      </c>
      <c r="J20" s="13"/>
      <c r="K20" s="153">
        <v>-7</v>
      </c>
    </row>
    <row r="21" spans="2:11" ht="22.5" customHeight="1">
      <c r="B21" s="39"/>
      <c r="C21" s="10" t="s">
        <v>178</v>
      </c>
      <c r="E21" s="13">
        <v>3128</v>
      </c>
      <c r="F21" s="13"/>
      <c r="G21" s="13">
        <v>4718</v>
      </c>
      <c r="H21" s="13"/>
      <c r="I21" s="13">
        <v>3128</v>
      </c>
      <c r="J21" s="13"/>
      <c r="K21" s="13">
        <v>4718</v>
      </c>
    </row>
    <row r="22" spans="2:11" ht="22.5" customHeight="1">
      <c r="B22" s="39"/>
      <c r="C22" s="10" t="s">
        <v>179</v>
      </c>
      <c r="E22" s="13">
        <v>-15766</v>
      </c>
      <c r="F22" s="13"/>
      <c r="G22" s="13">
        <v>-78524</v>
      </c>
      <c r="H22" s="13"/>
      <c r="I22" s="13">
        <v>-15766</v>
      </c>
      <c r="J22" s="13"/>
      <c r="K22" s="154">
        <v>-78524</v>
      </c>
    </row>
    <row r="23" spans="2:11" ht="22.5" customHeight="1">
      <c r="B23" s="39"/>
      <c r="C23" s="10" t="s">
        <v>180</v>
      </c>
      <c r="E23" s="13">
        <v>10040</v>
      </c>
      <c r="F23" s="13"/>
      <c r="G23" s="13">
        <v>-2264</v>
      </c>
      <c r="H23" s="13"/>
      <c r="I23" s="13">
        <v>9765</v>
      </c>
      <c r="J23" s="13"/>
      <c r="K23" s="154">
        <v>87</v>
      </c>
    </row>
    <row r="24" spans="2:11" ht="22.5" customHeight="1">
      <c r="B24" s="39"/>
      <c r="C24" s="10" t="s">
        <v>238</v>
      </c>
      <c r="F24" s="13"/>
      <c r="H24" s="13"/>
      <c r="I24" s="13"/>
      <c r="J24" s="13"/>
      <c r="K24" s="13"/>
    </row>
    <row r="25" spans="2:11" ht="22.5" customHeight="1">
      <c r="B25" s="39"/>
      <c r="C25" s="10"/>
      <c r="D25" s="7" t="s">
        <v>181</v>
      </c>
      <c r="E25" s="13">
        <v>2039</v>
      </c>
      <c r="F25" s="13"/>
      <c r="G25" s="13">
        <v>125</v>
      </c>
      <c r="H25" s="13"/>
      <c r="I25" s="13">
        <v>2039</v>
      </c>
      <c r="J25" s="13"/>
      <c r="K25" s="13">
        <v>125</v>
      </c>
    </row>
    <row r="26" spans="2:11" ht="22.5" customHeight="1">
      <c r="B26" s="39"/>
      <c r="C26" s="10" t="s">
        <v>182</v>
      </c>
      <c r="E26" s="13"/>
      <c r="F26" s="13"/>
      <c r="G26" s="13"/>
      <c r="H26" s="13"/>
      <c r="I26" s="13"/>
      <c r="J26" s="13"/>
      <c r="K26" s="13"/>
    </row>
    <row r="27" spans="2:11" ht="22.5" customHeight="1">
      <c r="B27" s="39"/>
      <c r="C27" s="10"/>
      <c r="D27" s="7" t="s">
        <v>183</v>
      </c>
      <c r="E27" s="13">
        <v>-1128</v>
      </c>
      <c r="F27" s="13"/>
      <c r="G27" s="13">
        <v>-1567</v>
      </c>
      <c r="H27" s="13"/>
      <c r="I27" s="13">
        <v>-1128</v>
      </c>
      <c r="J27" s="13"/>
      <c r="K27" s="13">
        <v>-1567</v>
      </c>
    </row>
    <row r="28" spans="2:11" ht="22.5" customHeight="1">
      <c r="B28" s="39"/>
      <c r="C28" s="10" t="s">
        <v>234</v>
      </c>
      <c r="I28" s="12"/>
      <c r="K28" s="12"/>
    </row>
    <row r="29" spans="2:11" ht="22.5" customHeight="1">
      <c r="B29" s="39"/>
      <c r="C29" s="10"/>
      <c r="D29" s="7" t="s">
        <v>233</v>
      </c>
      <c r="E29" s="13">
        <v>7343</v>
      </c>
      <c r="F29" s="13"/>
      <c r="G29" s="13">
        <v>0</v>
      </c>
      <c r="H29" s="13"/>
      <c r="I29" s="13">
        <v>7343</v>
      </c>
      <c r="J29" s="13"/>
      <c r="K29" s="13">
        <v>0</v>
      </c>
    </row>
    <row r="30" spans="2:11" ht="22.5" customHeight="1">
      <c r="B30" s="39"/>
      <c r="C30" s="10" t="s">
        <v>256</v>
      </c>
      <c r="E30" s="13">
        <v>2333</v>
      </c>
      <c r="F30" s="13"/>
      <c r="G30" s="13">
        <v>0</v>
      </c>
      <c r="H30" s="13"/>
      <c r="I30" s="13">
        <v>2333</v>
      </c>
      <c r="J30" s="13"/>
      <c r="K30" s="13">
        <v>0</v>
      </c>
    </row>
    <row r="31" spans="2:11" ht="22.5" customHeight="1">
      <c r="B31" s="39"/>
      <c r="C31" s="10" t="s">
        <v>249</v>
      </c>
    </row>
    <row r="32" spans="2:11" ht="22.5" customHeight="1">
      <c r="B32" s="39"/>
      <c r="C32" s="10"/>
      <c r="D32" s="7" t="s">
        <v>257</v>
      </c>
      <c r="E32" s="13">
        <v>9180</v>
      </c>
      <c r="F32" s="13"/>
      <c r="G32" s="13">
        <v>0</v>
      </c>
      <c r="H32" s="13"/>
      <c r="I32" s="13">
        <v>9180</v>
      </c>
      <c r="J32" s="13"/>
      <c r="K32" s="13">
        <v>0</v>
      </c>
    </row>
    <row r="33" spans="1:11" ht="22.5" customHeight="1">
      <c r="B33" s="39"/>
      <c r="C33" s="10" t="s">
        <v>184</v>
      </c>
      <c r="E33" s="13">
        <v>61169</v>
      </c>
      <c r="F33" s="13"/>
      <c r="G33" s="13">
        <v>65388</v>
      </c>
      <c r="H33" s="13"/>
      <c r="I33" s="13">
        <v>51506</v>
      </c>
      <c r="J33" s="13"/>
      <c r="K33" s="13">
        <v>56757</v>
      </c>
    </row>
    <row r="34" spans="1:11" ht="22.5" customHeight="1">
      <c r="B34" s="39"/>
      <c r="C34" s="10" t="s">
        <v>185</v>
      </c>
      <c r="E34" s="15">
        <v>1871</v>
      </c>
      <c r="F34" s="13"/>
      <c r="G34" s="15">
        <v>1810</v>
      </c>
      <c r="H34" s="13"/>
      <c r="I34" s="15">
        <v>1871</v>
      </c>
      <c r="J34" s="13"/>
      <c r="K34" s="155">
        <v>1810</v>
      </c>
    </row>
    <row r="35" spans="1:11" ht="22.5" customHeight="1">
      <c r="B35" s="7" t="s">
        <v>239</v>
      </c>
      <c r="C35" s="10"/>
      <c r="E35" s="13"/>
      <c r="F35" s="13"/>
      <c r="G35" s="13"/>
      <c r="H35" s="13"/>
      <c r="I35" s="13"/>
      <c r="J35" s="13"/>
      <c r="K35" s="13"/>
    </row>
    <row r="36" spans="1:11" ht="22.5" customHeight="1">
      <c r="C36" s="10" t="s">
        <v>186</v>
      </c>
      <c r="E36" s="13">
        <v>115149</v>
      </c>
      <c r="F36" s="13"/>
      <c r="G36" s="13">
        <v>94000</v>
      </c>
      <c r="H36" s="13"/>
      <c r="I36" s="13">
        <v>108197</v>
      </c>
      <c r="J36" s="13"/>
      <c r="K36" s="13">
        <v>104790</v>
      </c>
    </row>
    <row r="37" spans="1:11" ht="22.5" customHeight="1">
      <c r="C37" s="10"/>
      <c r="E37" s="13"/>
      <c r="F37" s="13"/>
      <c r="G37" s="13"/>
      <c r="H37" s="13"/>
      <c r="I37" s="13"/>
      <c r="J37" s="13"/>
      <c r="K37" s="13"/>
    </row>
    <row r="38" spans="1:11" ht="22.5" customHeight="1">
      <c r="C38" s="10"/>
      <c r="E38" s="13"/>
      <c r="F38" s="13"/>
      <c r="G38" s="13"/>
      <c r="H38" s="13"/>
      <c r="I38" s="13"/>
      <c r="J38" s="13"/>
      <c r="K38" s="13"/>
    </row>
    <row r="39" spans="1:11" ht="22.5" customHeight="1">
      <c r="B39" s="14"/>
      <c r="C39" s="10"/>
      <c r="E39" s="7"/>
      <c r="F39" s="13"/>
      <c r="G39" s="7"/>
      <c r="H39" s="13"/>
      <c r="I39" s="13"/>
      <c r="J39" s="13"/>
      <c r="K39" s="13"/>
    </row>
    <row r="40" spans="1:11" ht="6.6" customHeight="1">
      <c r="B40" s="14"/>
      <c r="C40" s="10"/>
      <c r="E40" s="13"/>
      <c r="F40" s="13"/>
      <c r="G40" s="13"/>
      <c r="H40" s="13"/>
      <c r="I40" s="13"/>
      <c r="J40" s="13"/>
      <c r="K40" s="153"/>
    </row>
    <row r="41" spans="1:11" ht="25.8">
      <c r="A41" s="10" t="s">
        <v>36</v>
      </c>
      <c r="E41" s="7"/>
      <c r="F41" s="13"/>
      <c r="G41" s="7"/>
      <c r="H41" s="13"/>
      <c r="I41" s="13"/>
      <c r="J41" s="13"/>
      <c r="K41" s="60" t="s">
        <v>187</v>
      </c>
    </row>
  </sheetData>
  <mergeCells count="3">
    <mergeCell ref="I8:K8"/>
    <mergeCell ref="E6:K6"/>
    <mergeCell ref="E7:G7"/>
  </mergeCells>
  <phoneticPr fontId="7" type="noConversion"/>
  <printOptions horizontalCentered="1"/>
  <pageMargins left="0.62992125984251968" right="0.23622047244094491" top="0.51181102362204722" bottom="0.23622047244094491" header="0" footer="0"/>
  <pageSetup paperSize="9" scale="85" fitToWidth="0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/>
  <dimension ref="A1:K387"/>
  <sheetViews>
    <sheetView view="pageBreakPreview" zoomScale="85" zoomScaleNormal="80" zoomScaleSheetLayoutView="85" workbookViewId="0">
      <selection activeCell="E37" sqref="E37"/>
    </sheetView>
  </sheetViews>
  <sheetFormatPr defaultColWidth="12.5" defaultRowHeight="25.5" customHeight="1"/>
  <cols>
    <col min="1" max="3" width="2.5" style="12" customWidth="1"/>
    <col min="4" max="4" width="58.5" style="12" customWidth="1"/>
    <col min="5" max="5" width="15.5" style="12" customWidth="1"/>
    <col min="6" max="6" width="1.125" style="12" customWidth="1"/>
    <col min="7" max="7" width="15.5" style="12" customWidth="1"/>
    <col min="8" max="8" width="1.125" style="12" customWidth="1"/>
    <col min="9" max="9" width="15.5" style="34" customWidth="1"/>
    <col min="10" max="10" width="1.125" style="12" customWidth="1"/>
    <col min="11" max="11" width="15.5" style="40" customWidth="1"/>
    <col min="12" max="16384" width="12.5" style="12"/>
  </cols>
  <sheetData>
    <row r="1" spans="1:11" ht="21" customHeight="1">
      <c r="K1" s="33" t="s">
        <v>77</v>
      </c>
    </row>
    <row r="2" spans="1:11" ht="23.1" customHeight="1">
      <c r="A2" s="35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3.1" customHeight="1">
      <c r="A3" s="35" t="s">
        <v>188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3.1" customHeight="1">
      <c r="A4" s="31" t="str">
        <f>+'INCOME (3M) ต่อ'!A4:M4</f>
        <v>FOR THE THREE-MONTH PERIOD ENDED MARCH 31, 2026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26.4">
      <c r="A5" s="31"/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ht="21" customHeight="1">
      <c r="E6" s="311" t="s">
        <v>124</v>
      </c>
      <c r="F6" s="311"/>
      <c r="G6" s="311"/>
      <c r="H6" s="311"/>
      <c r="I6" s="311"/>
      <c r="J6" s="311"/>
      <c r="K6" s="311"/>
    </row>
    <row r="7" spans="1:11" ht="21" customHeight="1">
      <c r="E7" s="312" t="s">
        <v>3</v>
      </c>
      <c r="F7" s="312"/>
      <c r="G7" s="312"/>
      <c r="H7" s="9"/>
      <c r="I7" s="91" t="s">
        <v>4</v>
      </c>
      <c r="J7" s="91"/>
      <c r="K7" s="91"/>
    </row>
    <row r="8" spans="1:11" ht="21" customHeight="1">
      <c r="E8" s="93"/>
      <c r="F8" s="167"/>
      <c r="G8" s="93"/>
      <c r="H8" s="9"/>
      <c r="I8" s="310" t="s">
        <v>5</v>
      </c>
      <c r="J8" s="310"/>
      <c r="K8" s="310"/>
    </row>
    <row r="9" spans="1:11" ht="26.1" customHeight="1">
      <c r="E9" s="163" t="s">
        <v>227</v>
      </c>
      <c r="F9" s="45"/>
      <c r="G9" s="163" t="s">
        <v>79</v>
      </c>
      <c r="H9" s="32"/>
      <c r="I9" s="163" t="s">
        <v>227</v>
      </c>
      <c r="J9" s="45"/>
      <c r="K9" s="163" t="s">
        <v>79</v>
      </c>
    </row>
    <row r="10" spans="1:11" ht="26.1" customHeight="1">
      <c r="A10" s="240" t="s">
        <v>189</v>
      </c>
      <c r="E10" s="157"/>
      <c r="F10" s="32"/>
      <c r="G10" s="157"/>
      <c r="H10" s="32"/>
      <c r="I10" s="157"/>
      <c r="J10" s="32"/>
      <c r="K10" s="158"/>
    </row>
    <row r="11" spans="1:11" ht="26.1" customHeight="1">
      <c r="A11" s="7"/>
      <c r="B11" s="7" t="s">
        <v>190</v>
      </c>
      <c r="C11" s="10"/>
      <c r="D11" s="7"/>
      <c r="E11" s="13"/>
      <c r="F11" s="13"/>
      <c r="G11" s="13"/>
      <c r="H11" s="13"/>
      <c r="I11" s="13"/>
      <c r="J11" s="13"/>
      <c r="K11" s="13"/>
    </row>
    <row r="12" spans="1:11" ht="22.5" customHeight="1">
      <c r="A12" s="7"/>
      <c r="B12" s="14" t="s">
        <v>191</v>
      </c>
      <c r="C12" s="10"/>
      <c r="D12" s="7"/>
      <c r="F12" s="13"/>
      <c r="H12" s="13"/>
      <c r="I12" s="13"/>
      <c r="J12" s="13"/>
      <c r="K12" s="13"/>
    </row>
    <row r="13" spans="1:11" ht="22.5" customHeight="1">
      <c r="A13" s="7"/>
      <c r="B13" s="14"/>
      <c r="C13" s="14" t="s">
        <v>16</v>
      </c>
      <c r="D13" s="7"/>
      <c r="E13" s="13">
        <v>-96860</v>
      </c>
      <c r="F13" s="13"/>
      <c r="G13" s="13">
        <v>-149001</v>
      </c>
      <c r="H13" s="13"/>
      <c r="I13" s="210">
        <v>-88392</v>
      </c>
      <c r="J13" s="13"/>
      <c r="K13" s="13">
        <v>-141073</v>
      </c>
    </row>
    <row r="14" spans="1:11" ht="22.5" customHeight="1">
      <c r="A14" s="7"/>
      <c r="B14" s="14"/>
      <c r="C14" s="10" t="s">
        <v>17</v>
      </c>
      <c r="D14" s="7"/>
      <c r="E14" s="13">
        <v>-84932</v>
      </c>
      <c r="F14" s="13"/>
      <c r="G14" s="13">
        <v>298381</v>
      </c>
      <c r="H14" s="13"/>
      <c r="I14" s="210">
        <v>-49092</v>
      </c>
      <c r="J14" s="13"/>
      <c r="K14" s="13">
        <v>302402</v>
      </c>
    </row>
    <row r="15" spans="1:11" ht="22.5" customHeight="1">
      <c r="A15" s="7"/>
      <c r="B15" s="14"/>
      <c r="C15" s="10" t="s">
        <v>192</v>
      </c>
      <c r="D15" s="7"/>
      <c r="E15" s="13"/>
      <c r="F15" s="13"/>
      <c r="G15" s="13"/>
      <c r="H15" s="13"/>
      <c r="I15" s="12"/>
      <c r="J15" s="13"/>
      <c r="K15" s="13"/>
    </row>
    <row r="16" spans="1:11" ht="22.5" customHeight="1">
      <c r="A16" s="7"/>
      <c r="B16" s="14"/>
      <c r="C16" s="10"/>
      <c r="D16" s="7" t="s">
        <v>18</v>
      </c>
      <c r="E16" s="13">
        <v>0</v>
      </c>
      <c r="F16" s="13"/>
      <c r="G16" s="13">
        <v>5424</v>
      </c>
      <c r="H16" s="13"/>
      <c r="I16" s="13">
        <v>0</v>
      </c>
      <c r="J16" s="13"/>
      <c r="K16" s="13">
        <v>5424</v>
      </c>
    </row>
    <row r="17" spans="1:11" ht="22.5" customHeight="1">
      <c r="A17" s="7"/>
      <c r="B17" s="10"/>
      <c r="C17" s="10" t="s">
        <v>29</v>
      </c>
      <c r="D17" s="7"/>
      <c r="E17" s="13">
        <v>516</v>
      </c>
      <c r="F17" s="13"/>
      <c r="G17" s="13">
        <v>-2071</v>
      </c>
      <c r="H17" s="13"/>
      <c r="I17" s="153">
        <v>-683</v>
      </c>
      <c r="J17" s="13"/>
      <c r="K17" s="153">
        <v>-2103</v>
      </c>
    </row>
    <row r="18" spans="1:11" ht="22.5" customHeight="1">
      <c r="A18" s="7"/>
      <c r="B18" s="14" t="s">
        <v>193</v>
      </c>
      <c r="C18" s="10"/>
      <c r="D18" s="7"/>
      <c r="E18" s="13"/>
      <c r="F18" s="13"/>
      <c r="G18" s="13"/>
      <c r="H18" s="13"/>
      <c r="I18" s="210"/>
      <c r="J18" s="13"/>
      <c r="K18" s="153"/>
    </row>
    <row r="19" spans="1:11" ht="22.5" customHeight="1">
      <c r="A19" s="7"/>
      <c r="B19" s="7"/>
      <c r="C19" s="14" t="s">
        <v>43</v>
      </c>
      <c r="D19" s="7"/>
      <c r="E19" s="13">
        <v>64919</v>
      </c>
      <c r="G19" s="13">
        <v>-184708</v>
      </c>
      <c r="I19" s="210">
        <v>82870</v>
      </c>
      <c r="J19" s="13"/>
      <c r="K19" s="13">
        <v>-182148</v>
      </c>
    </row>
    <row r="20" spans="1:11" ht="22.5" customHeight="1">
      <c r="A20" s="7"/>
      <c r="B20" s="7"/>
      <c r="C20" s="14" t="s">
        <v>44</v>
      </c>
      <c r="D20" s="7"/>
      <c r="E20" s="13">
        <v>34688</v>
      </c>
      <c r="G20" s="13">
        <v>-5082</v>
      </c>
      <c r="I20" s="210">
        <v>35126</v>
      </c>
      <c r="J20" s="13"/>
      <c r="K20" s="13">
        <v>-6862</v>
      </c>
    </row>
    <row r="21" spans="1:11" ht="22.5" customHeight="1">
      <c r="A21" s="7"/>
      <c r="B21" s="7"/>
      <c r="C21" s="10" t="s">
        <v>194</v>
      </c>
      <c r="D21" s="7"/>
      <c r="G21" s="13"/>
      <c r="I21" s="210"/>
      <c r="K21" s="13"/>
    </row>
    <row r="22" spans="1:11" ht="22.5" customHeight="1">
      <c r="A22" s="7"/>
      <c r="B22" s="7"/>
      <c r="C22" s="10"/>
      <c r="D22" s="7" t="s">
        <v>195</v>
      </c>
      <c r="E22" s="13">
        <v>-616</v>
      </c>
      <c r="G22" s="13">
        <v>-55</v>
      </c>
      <c r="I22" s="210">
        <v>-616</v>
      </c>
      <c r="K22" s="13">
        <v>-55</v>
      </c>
    </row>
    <row r="23" spans="1:11" ht="22.5" customHeight="1">
      <c r="A23" s="7"/>
      <c r="B23" s="7"/>
      <c r="C23" s="10" t="s">
        <v>196</v>
      </c>
      <c r="D23" s="7"/>
      <c r="E23" s="15">
        <v>-2687</v>
      </c>
      <c r="G23" s="15">
        <v>0</v>
      </c>
      <c r="I23" s="15">
        <v>-2687</v>
      </c>
      <c r="J23" s="13"/>
      <c r="K23" s="77">
        <v>0</v>
      </c>
    </row>
    <row r="24" spans="1:11" ht="22.5" customHeight="1">
      <c r="B24" s="7" t="s">
        <v>240</v>
      </c>
      <c r="D24" s="7"/>
      <c r="E24" s="13">
        <v>30177</v>
      </c>
      <c r="G24" s="13">
        <v>56888</v>
      </c>
      <c r="I24" s="13">
        <v>84723</v>
      </c>
      <c r="J24" s="13"/>
      <c r="K24" s="13">
        <v>80375</v>
      </c>
    </row>
    <row r="25" spans="1:11" ht="22.5" customHeight="1">
      <c r="A25" s="7"/>
      <c r="B25" s="10" t="s">
        <v>197</v>
      </c>
      <c r="D25" s="7"/>
      <c r="E25" s="13">
        <v>4374</v>
      </c>
      <c r="G25" s="13">
        <v>1377</v>
      </c>
      <c r="I25" s="13">
        <v>0</v>
      </c>
      <c r="J25" s="13"/>
      <c r="K25" s="13">
        <v>0</v>
      </c>
    </row>
    <row r="26" spans="1:11" ht="22.5" customHeight="1">
      <c r="A26" s="14" t="s">
        <v>241</v>
      </c>
      <c r="B26" s="7"/>
      <c r="C26" s="7"/>
      <c r="D26" s="7"/>
      <c r="E26" s="16">
        <v>34551</v>
      </c>
      <c r="F26" s="13"/>
      <c r="G26" s="16">
        <v>58265</v>
      </c>
      <c r="H26" s="13"/>
      <c r="I26" s="16">
        <v>84723</v>
      </c>
      <c r="J26" s="13"/>
      <c r="K26" s="16">
        <v>80375</v>
      </c>
    </row>
    <row r="27" spans="1:11" ht="22.5" customHeight="1">
      <c r="A27" s="14"/>
      <c r="B27" s="7"/>
      <c r="C27" s="7"/>
      <c r="D27" s="7"/>
      <c r="I27" s="13"/>
      <c r="J27" s="13"/>
      <c r="K27" s="13"/>
    </row>
    <row r="28" spans="1:11" ht="22.5" customHeight="1">
      <c r="A28" s="62" t="s">
        <v>198</v>
      </c>
      <c r="B28" s="19"/>
      <c r="J28" s="13"/>
      <c r="K28" s="34"/>
    </row>
    <row r="29" spans="1:11" ht="22.5" customHeight="1">
      <c r="A29" s="10"/>
      <c r="B29" s="14" t="s">
        <v>258</v>
      </c>
      <c r="C29" s="7"/>
      <c r="D29" s="7"/>
      <c r="E29" s="161">
        <v>-16123</v>
      </c>
      <c r="G29" s="161">
        <v>-37221</v>
      </c>
      <c r="I29" s="161">
        <v>-9197</v>
      </c>
      <c r="J29" s="13"/>
      <c r="K29" s="153">
        <v>-2049</v>
      </c>
    </row>
    <row r="30" spans="1:11" ht="22.5" customHeight="1">
      <c r="A30" s="7"/>
      <c r="B30" s="14" t="s">
        <v>199</v>
      </c>
      <c r="C30" s="7"/>
      <c r="D30" s="7"/>
      <c r="E30" s="13">
        <v>-3511</v>
      </c>
      <c r="G30" s="13">
        <v>-7576</v>
      </c>
      <c r="I30" s="13">
        <v>0</v>
      </c>
      <c r="J30" s="13"/>
      <c r="K30" s="13">
        <v>-1046</v>
      </c>
    </row>
    <row r="31" spans="1:11" ht="22.5" customHeight="1">
      <c r="A31" s="7"/>
      <c r="B31" s="10" t="s">
        <v>200</v>
      </c>
      <c r="C31" s="7"/>
      <c r="D31" s="7"/>
      <c r="E31" s="13">
        <v>-41941</v>
      </c>
      <c r="G31" s="13">
        <v>-58486</v>
      </c>
      <c r="I31" s="161">
        <v>-41941</v>
      </c>
      <c r="J31" s="13"/>
      <c r="K31" s="13">
        <v>-58486</v>
      </c>
    </row>
    <row r="32" spans="1:11" ht="22.5" customHeight="1">
      <c r="A32" s="7"/>
      <c r="B32" s="10" t="s">
        <v>259</v>
      </c>
      <c r="C32" s="7"/>
      <c r="D32" s="7"/>
      <c r="E32" s="13">
        <v>600</v>
      </c>
      <c r="G32" s="13">
        <v>0</v>
      </c>
      <c r="I32" s="161">
        <v>600</v>
      </c>
      <c r="J32" s="13"/>
      <c r="K32" s="13">
        <v>0</v>
      </c>
    </row>
    <row r="33" spans="1:11" ht="22.5" customHeight="1">
      <c r="A33" s="7"/>
      <c r="B33" s="10" t="s">
        <v>30</v>
      </c>
      <c r="C33" s="7"/>
      <c r="D33" s="7"/>
      <c r="E33" s="13">
        <v>-16075</v>
      </c>
      <c r="G33" s="13">
        <v>-978</v>
      </c>
      <c r="I33" s="13">
        <v>-2332</v>
      </c>
      <c r="J33" s="13"/>
      <c r="K33" s="13">
        <v>0</v>
      </c>
    </row>
    <row r="34" spans="1:11" ht="22.5" customHeight="1">
      <c r="A34" s="144"/>
      <c r="B34" s="10" t="s">
        <v>260</v>
      </c>
      <c r="C34" s="7"/>
      <c r="D34" s="7"/>
      <c r="E34" s="13">
        <v>55106</v>
      </c>
      <c r="G34" s="13">
        <v>0</v>
      </c>
      <c r="I34" s="13">
        <v>55106</v>
      </c>
      <c r="J34" s="13"/>
      <c r="K34" s="13">
        <v>0</v>
      </c>
    </row>
    <row r="35" spans="1:11" ht="22.5" customHeight="1">
      <c r="A35" s="14" t="s">
        <v>201</v>
      </c>
      <c r="B35" s="7"/>
      <c r="C35" s="7"/>
      <c r="D35" s="7"/>
      <c r="E35" s="249">
        <v>-21944</v>
      </c>
      <c r="F35" s="13"/>
      <c r="G35" s="249">
        <v>-104261</v>
      </c>
      <c r="H35" s="13"/>
      <c r="I35" s="249">
        <v>2236</v>
      </c>
      <c r="J35" s="13"/>
      <c r="K35" s="249">
        <v>-61581</v>
      </c>
    </row>
    <row r="36" spans="1:11" ht="22.5" customHeight="1">
      <c r="A36" s="7"/>
      <c r="B36" s="54"/>
      <c r="C36" s="1"/>
      <c r="D36" s="2"/>
      <c r="E36" s="42"/>
      <c r="F36" s="138"/>
      <c r="G36" s="42"/>
      <c r="H36" s="138"/>
      <c r="I36" s="42"/>
      <c r="J36" s="42"/>
      <c r="K36" s="13"/>
    </row>
    <row r="37" spans="1:11" ht="22.5" customHeight="1">
      <c r="A37" s="7"/>
      <c r="C37" s="2"/>
      <c r="D37" s="2"/>
      <c r="E37" s="42"/>
      <c r="F37" s="2"/>
      <c r="G37" s="42"/>
      <c r="H37" s="2"/>
      <c r="I37" s="42"/>
      <c r="J37" s="43"/>
      <c r="K37" s="13"/>
    </row>
    <row r="38" spans="1:11" ht="22.5" customHeight="1">
      <c r="A38" s="7"/>
      <c r="B38" s="55"/>
      <c r="C38" s="2"/>
      <c r="D38" s="2"/>
      <c r="E38" s="42"/>
      <c r="F38" s="2"/>
      <c r="G38" s="42"/>
      <c r="H38" s="2"/>
      <c r="I38" s="42"/>
      <c r="J38" s="43"/>
      <c r="K38" s="13"/>
    </row>
    <row r="39" spans="1:11" ht="22.5" customHeight="1">
      <c r="A39" s="7"/>
      <c r="B39" s="142"/>
      <c r="C39" s="142"/>
      <c r="D39" s="143"/>
      <c r="E39" s="42"/>
      <c r="F39" s="2"/>
      <c r="G39" s="42"/>
      <c r="H39" s="2"/>
      <c r="I39" s="42"/>
      <c r="J39" s="43"/>
      <c r="K39" s="79"/>
    </row>
    <row r="40" spans="1:11" ht="22.5" customHeight="1">
      <c r="A40" s="7"/>
      <c r="B40" s="142"/>
      <c r="C40" s="142"/>
      <c r="D40" s="143"/>
      <c r="E40" s="42"/>
      <c r="F40" s="2"/>
      <c r="G40" s="42"/>
      <c r="H40" s="2"/>
      <c r="I40" s="42"/>
      <c r="J40" s="43"/>
      <c r="K40" s="79"/>
    </row>
    <row r="41" spans="1:11" ht="9" customHeight="1">
      <c r="A41" s="7"/>
      <c r="B41" s="54"/>
      <c r="E41" s="42"/>
      <c r="F41" s="2"/>
      <c r="G41" s="42"/>
      <c r="H41" s="2"/>
      <c r="I41" s="42"/>
      <c r="J41" s="43"/>
      <c r="K41" s="79"/>
    </row>
    <row r="42" spans="1:11" ht="21" customHeight="1">
      <c r="A42" s="10" t="s">
        <v>36</v>
      </c>
      <c r="B42" s="7"/>
      <c r="C42" s="7"/>
      <c r="D42" s="7"/>
      <c r="E42" s="7"/>
      <c r="F42" s="7"/>
      <c r="G42" s="7"/>
      <c r="H42" s="7"/>
      <c r="I42" s="13"/>
      <c r="J42" s="13"/>
      <c r="K42" s="60" t="s">
        <v>202</v>
      </c>
    </row>
    <row r="144" spans="9:11" ht="25.5" customHeight="1">
      <c r="I144" s="12"/>
      <c r="K144" s="41" t="s">
        <v>38</v>
      </c>
    </row>
    <row r="203" s="12" customFormat="1" ht="25.5" customHeight="1"/>
    <row r="215" s="12" customFormat="1" ht="25.5" customHeight="1"/>
    <row r="217" s="12" customFormat="1" ht="25.5" customHeight="1"/>
    <row r="307" s="12" customFormat="1" ht="25.5" customHeight="1"/>
    <row r="308" s="12" customFormat="1" ht="25.5" customHeight="1"/>
    <row r="309" s="12" customFormat="1" ht="25.5" customHeight="1"/>
    <row r="310" s="12" customFormat="1" ht="25.5" customHeight="1"/>
    <row r="311" s="12" customFormat="1" ht="25.5" customHeight="1"/>
    <row r="312" s="12" customFormat="1" ht="25.5" customHeight="1"/>
    <row r="313" s="12" customFormat="1" ht="25.5" customHeight="1"/>
    <row r="314" s="12" customFormat="1" ht="25.5" customHeight="1"/>
    <row r="315" s="12" customFormat="1" ht="25.5" customHeight="1"/>
    <row r="316" s="12" customFormat="1" ht="25.5" customHeight="1"/>
    <row r="317" s="12" customFormat="1" ht="25.5" customHeight="1"/>
    <row r="318" s="12" customFormat="1" ht="25.5" customHeight="1"/>
    <row r="319" s="12" customFormat="1" ht="25.5" customHeight="1"/>
    <row r="320" s="12" customFormat="1" ht="25.5" customHeight="1"/>
    <row r="321" s="12" customFormat="1" ht="25.5" customHeight="1"/>
    <row r="322" s="12" customFormat="1" ht="25.5" customHeight="1"/>
    <row r="323" s="12" customFormat="1" ht="25.5" customHeight="1"/>
    <row r="324" s="12" customFormat="1" ht="25.5" customHeight="1"/>
    <row r="325" s="12" customFormat="1" ht="25.5" customHeight="1"/>
    <row r="326" s="12" customFormat="1" ht="25.5" customHeight="1"/>
    <row r="327" s="12" customFormat="1" ht="25.5" customHeight="1"/>
    <row r="328" s="12" customFormat="1" ht="25.5" customHeight="1"/>
    <row r="329" s="12" customFormat="1" ht="25.5" customHeight="1"/>
    <row r="330" s="12" customFormat="1" ht="25.5" customHeight="1"/>
    <row r="331" s="12" customFormat="1" ht="25.5" customHeight="1"/>
    <row r="332" s="12" customFormat="1" ht="25.5" customHeight="1"/>
    <row r="333" s="12" customFormat="1" ht="25.5" customHeight="1"/>
    <row r="334" s="12" customFormat="1" ht="25.5" customHeight="1"/>
    <row r="335" s="12" customFormat="1" ht="25.5" customHeight="1"/>
    <row r="336" s="12" customFormat="1" ht="25.5" customHeight="1"/>
    <row r="337" s="12" customFormat="1" ht="25.5" customHeight="1"/>
    <row r="338" s="12" customFormat="1" ht="25.5" customHeight="1"/>
    <row r="339" s="12" customFormat="1" ht="25.5" customHeight="1"/>
    <row r="340" s="12" customFormat="1" ht="25.5" customHeight="1"/>
    <row r="341" s="12" customFormat="1" ht="25.5" customHeight="1"/>
    <row r="342" s="12" customFormat="1" ht="25.5" customHeight="1"/>
    <row r="343" s="12" customFormat="1" ht="25.5" customHeight="1"/>
    <row r="344" s="12" customFormat="1" ht="25.5" customHeight="1"/>
    <row r="345" s="12" customFormat="1" ht="25.5" customHeight="1"/>
    <row r="346" s="12" customFormat="1" ht="25.5" customHeight="1"/>
    <row r="347" s="12" customFormat="1" ht="25.5" customHeight="1"/>
    <row r="348" s="12" customFormat="1" ht="25.5" customHeight="1"/>
    <row r="349" s="12" customFormat="1" ht="25.5" customHeight="1"/>
    <row r="350" s="12" customFormat="1" ht="25.5" customHeight="1"/>
    <row r="351" s="12" customFormat="1" ht="25.5" customHeight="1"/>
    <row r="352" s="12" customFormat="1" ht="25.5" customHeight="1"/>
    <row r="353" s="12" customFormat="1" ht="25.5" customHeight="1"/>
    <row r="354" s="12" customFormat="1" ht="25.5" customHeight="1"/>
    <row r="355" s="12" customFormat="1" ht="25.5" customHeight="1"/>
    <row r="356" s="12" customFormat="1" ht="25.5" customHeight="1"/>
    <row r="357" s="12" customFormat="1" ht="25.5" customHeight="1"/>
    <row r="358" s="12" customFormat="1" ht="25.5" customHeight="1"/>
    <row r="359" s="12" customFormat="1" ht="25.5" customHeight="1"/>
    <row r="360" s="12" customFormat="1" ht="25.5" customHeight="1"/>
    <row r="361" s="12" customFormat="1" ht="25.5" customHeight="1"/>
    <row r="362" s="12" customFormat="1" ht="25.5" customHeight="1"/>
    <row r="363" s="12" customFormat="1" ht="25.5" customHeight="1"/>
    <row r="364" s="12" customFormat="1" ht="25.5" customHeight="1"/>
    <row r="365" s="12" customFormat="1" ht="25.5" customHeight="1"/>
    <row r="366" s="12" customFormat="1" ht="25.5" customHeight="1"/>
    <row r="367" s="12" customFormat="1" ht="25.5" customHeight="1"/>
    <row r="368" s="12" customFormat="1" ht="25.5" customHeight="1"/>
    <row r="369" s="12" customFormat="1" ht="25.5" customHeight="1"/>
    <row r="370" s="12" customFormat="1" ht="25.5" customHeight="1"/>
    <row r="371" s="12" customFormat="1" ht="25.5" customHeight="1"/>
    <row r="372" s="12" customFormat="1" ht="25.5" customHeight="1"/>
    <row r="373" s="12" customFormat="1" ht="25.5" customHeight="1"/>
    <row r="374" s="12" customFormat="1" ht="25.5" customHeight="1"/>
    <row r="375" s="12" customFormat="1" ht="25.5" customHeight="1"/>
    <row r="376" s="12" customFormat="1" ht="25.5" customHeight="1"/>
    <row r="377" s="12" customFormat="1" ht="25.5" customHeight="1"/>
    <row r="378" s="12" customFormat="1" ht="25.5" customHeight="1"/>
    <row r="379" s="12" customFormat="1" ht="25.5" customHeight="1"/>
    <row r="380" s="12" customFormat="1" ht="25.5" customHeight="1"/>
    <row r="381" s="12" customFormat="1" ht="25.5" customHeight="1"/>
    <row r="382" s="12" customFormat="1" ht="25.5" customHeight="1"/>
    <row r="383" s="12" customFormat="1" ht="25.5" customHeight="1"/>
    <row r="384" s="12" customFormat="1" ht="25.5" customHeight="1"/>
    <row r="385" s="12" customFormat="1" ht="25.5" customHeight="1"/>
    <row r="386" s="12" customFormat="1" ht="25.5" customHeight="1"/>
    <row r="387" s="12" customFormat="1" ht="25.5" customHeight="1"/>
  </sheetData>
  <mergeCells count="3">
    <mergeCell ref="I8:K8"/>
    <mergeCell ref="E7:G7"/>
    <mergeCell ref="E6:K6"/>
  </mergeCells>
  <printOptions horizontalCentered="1"/>
  <pageMargins left="0.62992125984251968" right="0.23622047244094491" top="0.51181102362204722" bottom="0.23622047244094491" header="0" footer="0"/>
  <pageSetup paperSize="9" scale="83" fitToWidth="0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7"/>
  <dimension ref="A1:K203"/>
  <sheetViews>
    <sheetView view="pageBreakPreview" zoomScaleNormal="100" zoomScaleSheetLayoutView="100" workbookViewId="0">
      <selection activeCell="E30" sqref="E30"/>
    </sheetView>
  </sheetViews>
  <sheetFormatPr defaultColWidth="12.5" defaultRowHeight="25.5" customHeight="1"/>
  <cols>
    <col min="1" max="3" width="2.5" style="12" customWidth="1"/>
    <col min="4" max="4" width="61.5" style="12" customWidth="1"/>
    <col min="5" max="5" width="15.375" style="12" customWidth="1"/>
    <col min="6" max="6" width="1.125" style="12" customWidth="1"/>
    <col min="7" max="7" width="15.375" style="12" customWidth="1"/>
    <col min="8" max="8" width="1.125" style="12" customWidth="1"/>
    <col min="9" max="9" width="15.375" style="20" customWidth="1"/>
    <col min="10" max="10" width="1.125" style="12" customWidth="1"/>
    <col min="11" max="11" width="15.375" style="40" customWidth="1"/>
    <col min="12" max="16384" width="12.5" style="12"/>
  </cols>
  <sheetData>
    <row r="1" spans="1:11" ht="23.4">
      <c r="K1" s="33" t="s">
        <v>77</v>
      </c>
    </row>
    <row r="2" spans="1:11" ht="23.1" customHeight="1">
      <c r="A2" s="35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3.1" customHeight="1">
      <c r="A3" s="35" t="s">
        <v>203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3.1" customHeight="1">
      <c r="A4" s="31" t="str">
        <f>+'INCOME (3M) ต่อ'!A4:M4</f>
        <v>FOR THE THREE-MONTH PERIOD ENDED MARCH 31, 2026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25.9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ht="18.600000000000001" customHeight="1">
      <c r="E6" s="311" t="s">
        <v>124</v>
      </c>
      <c r="F6" s="311"/>
      <c r="G6" s="311"/>
      <c r="H6" s="311"/>
      <c r="I6" s="311"/>
      <c r="J6" s="311"/>
      <c r="K6" s="311"/>
    </row>
    <row r="7" spans="1:11" ht="22.35" customHeight="1">
      <c r="E7" s="312" t="s">
        <v>3</v>
      </c>
      <c r="F7" s="312"/>
      <c r="G7" s="312"/>
      <c r="H7" s="9"/>
      <c r="I7" s="91" t="s">
        <v>4</v>
      </c>
      <c r="J7" s="91"/>
      <c r="K7" s="91"/>
    </row>
    <row r="8" spans="1:11" ht="22.35" customHeight="1">
      <c r="E8" s="93"/>
      <c r="F8" s="167"/>
      <c r="G8" s="93"/>
      <c r="H8" s="9"/>
      <c r="I8" s="310" t="s">
        <v>5</v>
      </c>
      <c r="J8" s="310"/>
      <c r="K8" s="310"/>
    </row>
    <row r="9" spans="1:11" ht="21.6" customHeight="1">
      <c r="E9" s="163" t="s">
        <v>227</v>
      </c>
      <c r="F9" s="45"/>
      <c r="G9" s="163" t="s">
        <v>79</v>
      </c>
      <c r="H9" s="32"/>
      <c r="I9" s="163" t="s">
        <v>227</v>
      </c>
      <c r="J9" s="45"/>
      <c r="K9" s="163" t="s">
        <v>79</v>
      </c>
    </row>
    <row r="10" spans="1:11" ht="22.35" customHeight="1">
      <c r="A10" s="241" t="s">
        <v>204</v>
      </c>
      <c r="B10" s="39"/>
      <c r="C10" s="10"/>
      <c r="D10" s="7"/>
      <c r="I10" s="12"/>
      <c r="K10" s="12"/>
    </row>
    <row r="11" spans="1:11" ht="22.35" customHeight="1">
      <c r="A11" s="14"/>
      <c r="B11" s="14" t="s">
        <v>205</v>
      </c>
      <c r="C11" s="10"/>
      <c r="D11" s="7"/>
      <c r="G11" s="43"/>
      <c r="H11" s="43"/>
      <c r="I11" s="43"/>
      <c r="J11" s="80"/>
      <c r="K11" s="80"/>
    </row>
    <row r="12" spans="1:11" ht="22.35" customHeight="1">
      <c r="A12" s="7"/>
      <c r="B12" s="39"/>
      <c r="C12" s="10" t="s">
        <v>206</v>
      </c>
      <c r="D12" s="7"/>
      <c r="E12" s="80">
        <v>141317</v>
      </c>
      <c r="G12" s="80">
        <v>281988</v>
      </c>
      <c r="H12" s="204"/>
      <c r="I12" s="80">
        <v>-21350</v>
      </c>
      <c r="J12" s="80"/>
      <c r="K12" s="168">
        <v>206371</v>
      </c>
    </row>
    <row r="13" spans="1:11" ht="22.35" customHeight="1">
      <c r="A13" s="7"/>
      <c r="B13" s="7" t="s">
        <v>232</v>
      </c>
      <c r="C13" s="10"/>
      <c r="D13" s="7"/>
      <c r="E13" s="80">
        <v>50000</v>
      </c>
      <c r="G13" s="80">
        <v>0</v>
      </c>
      <c r="H13" s="204"/>
      <c r="I13" s="80">
        <v>50000</v>
      </c>
      <c r="J13" s="80"/>
      <c r="K13" s="168">
        <v>0</v>
      </c>
    </row>
    <row r="14" spans="1:11" ht="22.35" customHeight="1">
      <c r="A14" s="14"/>
      <c r="B14" s="7" t="s">
        <v>207</v>
      </c>
      <c r="C14" s="10"/>
      <c r="D14" s="7"/>
      <c r="E14" s="79">
        <v>82537</v>
      </c>
      <c r="G14" s="79">
        <v>15417</v>
      </c>
      <c r="H14" s="204"/>
      <c r="I14" s="79">
        <v>46500</v>
      </c>
      <c r="J14" s="42"/>
      <c r="K14" s="168">
        <v>0</v>
      </c>
    </row>
    <row r="15" spans="1:11" ht="22.35" customHeight="1">
      <c r="A15" s="14"/>
      <c r="B15" s="7" t="s">
        <v>208</v>
      </c>
      <c r="C15" s="10"/>
      <c r="D15" s="7"/>
      <c r="E15" s="79">
        <v>-136671</v>
      </c>
      <c r="G15" s="79">
        <v>-214921</v>
      </c>
      <c r="H15" s="204"/>
      <c r="I15" s="79">
        <v>-78933</v>
      </c>
      <c r="J15" s="42"/>
      <c r="K15" s="42">
        <v>-163801</v>
      </c>
    </row>
    <row r="16" spans="1:11" ht="22.35" customHeight="1">
      <c r="A16" s="14"/>
      <c r="B16" s="7" t="s">
        <v>209</v>
      </c>
      <c r="C16" s="10"/>
      <c r="D16" s="7"/>
      <c r="E16" s="79">
        <v>-5859</v>
      </c>
      <c r="G16" s="204">
        <v>-4185</v>
      </c>
      <c r="H16" s="204"/>
      <c r="I16" s="79">
        <v>-5859</v>
      </c>
      <c r="J16" s="42"/>
      <c r="K16" s="42">
        <v>-4185</v>
      </c>
    </row>
    <row r="17" spans="1:11" ht="22.35" customHeight="1">
      <c r="A17" s="14"/>
      <c r="B17" s="10" t="s">
        <v>210</v>
      </c>
      <c r="C17" s="7"/>
      <c r="D17" s="7"/>
      <c r="E17" s="79">
        <v>-29649</v>
      </c>
      <c r="G17" s="204">
        <v>-6369</v>
      </c>
      <c r="H17" s="204"/>
      <c r="I17" s="79">
        <v>-14309</v>
      </c>
      <c r="J17" s="79"/>
      <c r="K17" s="79">
        <v>-6369</v>
      </c>
    </row>
    <row r="18" spans="1:11" ht="22.35" customHeight="1">
      <c r="A18" s="14"/>
      <c r="B18" s="10" t="s">
        <v>261</v>
      </c>
      <c r="C18" s="7"/>
      <c r="D18" s="7"/>
      <c r="E18" s="79">
        <v>-1615</v>
      </c>
      <c r="G18" s="204">
        <v>-1369</v>
      </c>
      <c r="H18" s="204"/>
      <c r="I18" s="79">
        <v>-1615</v>
      </c>
      <c r="J18" s="79"/>
      <c r="K18" s="79">
        <v>-1369</v>
      </c>
    </row>
    <row r="19" spans="1:11" ht="22.35" customHeight="1">
      <c r="A19" s="7"/>
      <c r="B19" s="10" t="s">
        <v>211</v>
      </c>
      <c r="C19" s="7"/>
      <c r="D19" s="7"/>
      <c r="E19" s="79">
        <v>-63492</v>
      </c>
      <c r="G19" s="204">
        <v>-67923</v>
      </c>
      <c r="H19" s="204"/>
      <c r="I19" s="211">
        <v>-50808</v>
      </c>
      <c r="J19" s="43"/>
      <c r="K19" s="43">
        <v>-56931</v>
      </c>
    </row>
    <row r="20" spans="1:11" ht="22.35" customHeight="1">
      <c r="A20" s="7"/>
      <c r="B20" s="7" t="s">
        <v>212</v>
      </c>
      <c r="C20" s="10"/>
      <c r="D20" s="7"/>
      <c r="E20" s="79"/>
      <c r="G20" s="204"/>
      <c r="H20" s="204"/>
      <c r="I20" s="79"/>
      <c r="J20" s="43"/>
      <c r="K20" s="42"/>
    </row>
    <row r="21" spans="1:11" ht="22.35" customHeight="1">
      <c r="A21" s="7"/>
      <c r="B21" s="7"/>
      <c r="C21" s="10" t="s">
        <v>213</v>
      </c>
      <c r="D21" s="7"/>
      <c r="E21" s="79">
        <v>3577</v>
      </c>
      <c r="G21" s="79">
        <v>1127</v>
      </c>
      <c r="H21" s="204"/>
      <c r="I21" s="79">
        <v>0</v>
      </c>
      <c r="J21" s="43"/>
      <c r="K21" s="42">
        <v>0</v>
      </c>
    </row>
    <row r="22" spans="1:11" ht="22.35" customHeight="1">
      <c r="A22" s="7" t="s">
        <v>214</v>
      </c>
      <c r="B22" s="7"/>
      <c r="C22" s="6"/>
      <c r="D22" s="7"/>
      <c r="E22" s="78">
        <v>40145</v>
      </c>
      <c r="G22" s="78">
        <v>3765</v>
      </c>
      <c r="H22" s="43"/>
      <c r="I22" s="78">
        <v>-76374</v>
      </c>
      <c r="J22" s="43"/>
      <c r="K22" s="78">
        <v>-26284</v>
      </c>
    </row>
    <row r="23" spans="1:11" ht="22.35" customHeight="1">
      <c r="A23" s="7" t="s">
        <v>215</v>
      </c>
      <c r="B23" s="7"/>
      <c r="C23" s="6"/>
      <c r="D23" s="7"/>
      <c r="E23" s="79"/>
      <c r="G23" s="79"/>
      <c r="H23" s="43"/>
      <c r="I23" s="79"/>
      <c r="J23" s="43"/>
      <c r="K23" s="79"/>
    </row>
    <row r="24" spans="1:11" ht="22.35" customHeight="1">
      <c r="A24" s="7"/>
      <c r="B24" s="7" t="s">
        <v>216</v>
      </c>
      <c r="C24" s="10"/>
      <c r="D24" s="7"/>
      <c r="E24" s="79">
        <v>52752</v>
      </c>
      <c r="G24" s="79">
        <v>-42231</v>
      </c>
      <c r="H24" s="204"/>
      <c r="I24" s="79">
        <v>10585</v>
      </c>
      <c r="J24" s="204"/>
      <c r="K24" s="79">
        <v>-7490</v>
      </c>
    </row>
    <row r="25" spans="1:11" ht="22.35" customHeight="1">
      <c r="A25" s="7" t="s">
        <v>217</v>
      </c>
      <c r="B25" s="7"/>
      <c r="C25" s="10"/>
      <c r="D25" s="7"/>
      <c r="E25" s="79">
        <v>-29</v>
      </c>
      <c r="G25" s="79">
        <v>2350</v>
      </c>
      <c r="H25" s="204"/>
      <c r="I25" s="79">
        <v>27</v>
      </c>
      <c r="J25" s="43"/>
      <c r="K25" s="79">
        <v>-1</v>
      </c>
    </row>
    <row r="26" spans="1:11" ht="22.35" customHeight="1">
      <c r="A26" s="7" t="s">
        <v>250</v>
      </c>
      <c r="B26" s="7"/>
      <c r="C26" s="10"/>
      <c r="D26" s="7"/>
      <c r="E26" s="79">
        <v>76030</v>
      </c>
      <c r="G26" s="204">
        <v>342934</v>
      </c>
      <c r="H26" s="204"/>
      <c r="I26" s="79">
        <v>3701</v>
      </c>
      <c r="J26" s="43"/>
      <c r="K26" s="79">
        <v>23804</v>
      </c>
    </row>
    <row r="27" spans="1:11" ht="22.35" customHeight="1" thickBot="1">
      <c r="A27" s="7" t="s">
        <v>251</v>
      </c>
      <c r="B27" s="7"/>
      <c r="C27" s="10"/>
      <c r="D27" s="7"/>
      <c r="E27" s="149">
        <v>128753</v>
      </c>
      <c r="G27" s="149">
        <v>303053</v>
      </c>
      <c r="H27" s="43"/>
      <c r="I27" s="149">
        <v>14313</v>
      </c>
      <c r="J27" s="43"/>
      <c r="K27" s="149">
        <v>16313</v>
      </c>
    </row>
    <row r="28" spans="1:11" ht="22.2" customHeight="1" thickTop="1">
      <c r="A28" s="7"/>
      <c r="B28" s="7"/>
      <c r="C28" s="10"/>
      <c r="I28" s="79"/>
      <c r="K28" s="79"/>
    </row>
    <row r="29" spans="1:11" ht="22.35" customHeight="1">
      <c r="A29" s="7" t="s">
        <v>218</v>
      </c>
      <c r="B29" s="7"/>
      <c r="C29" s="10"/>
      <c r="I29" s="12"/>
      <c r="K29" s="12"/>
    </row>
    <row r="30" spans="1:11" ht="22.35" customHeight="1">
      <c r="A30" s="7" t="s">
        <v>219</v>
      </c>
      <c r="B30" s="7"/>
      <c r="C30" s="10"/>
      <c r="G30" s="79"/>
      <c r="H30" s="79"/>
      <c r="I30" s="79"/>
      <c r="J30" s="80"/>
      <c r="K30" s="80"/>
    </row>
    <row r="31" spans="1:11" ht="22.35" customHeight="1">
      <c r="A31" s="7"/>
      <c r="B31" s="7" t="s">
        <v>242</v>
      </c>
      <c r="E31" s="79"/>
      <c r="G31" s="79"/>
      <c r="H31" s="79"/>
      <c r="I31" s="79"/>
      <c r="J31" s="79"/>
      <c r="K31" s="80"/>
    </row>
    <row r="32" spans="1:11" ht="22.35" customHeight="1">
      <c r="A32" s="7"/>
      <c r="C32" s="242" t="s">
        <v>221</v>
      </c>
      <c r="E32" s="80">
        <v>6277</v>
      </c>
      <c r="G32" s="80">
        <v>35555</v>
      </c>
      <c r="H32" s="79"/>
      <c r="I32" s="80">
        <v>4908</v>
      </c>
      <c r="J32" s="80"/>
      <c r="K32" s="80">
        <v>68</v>
      </c>
    </row>
    <row r="33" spans="1:11" ht="22.35" customHeight="1">
      <c r="A33" s="7"/>
      <c r="C33" s="14" t="s">
        <v>220</v>
      </c>
      <c r="E33" s="79">
        <v>17182</v>
      </c>
      <c r="G33" s="79">
        <v>5995</v>
      </c>
      <c r="H33" s="79"/>
      <c r="I33" s="79">
        <v>5046</v>
      </c>
      <c r="J33" s="79"/>
      <c r="K33" s="79">
        <v>5995</v>
      </c>
    </row>
    <row r="34" spans="1:11" ht="22.35" customHeight="1">
      <c r="A34" s="7"/>
      <c r="C34" s="14"/>
      <c r="E34" s="79"/>
      <c r="G34" s="79"/>
      <c r="H34" s="79"/>
      <c r="I34" s="79"/>
      <c r="J34" s="79"/>
      <c r="K34" s="79"/>
    </row>
    <row r="35" spans="1:11" ht="22.35" customHeight="1">
      <c r="A35" s="7"/>
      <c r="C35" s="14"/>
      <c r="E35" s="79"/>
      <c r="G35" s="79"/>
      <c r="H35" s="79"/>
      <c r="I35" s="79"/>
      <c r="J35" s="79"/>
      <c r="K35" s="79"/>
    </row>
    <row r="36" spans="1:11" ht="22.35" customHeight="1">
      <c r="A36" s="7"/>
      <c r="C36" s="14"/>
      <c r="E36" s="79"/>
      <c r="G36" s="79"/>
      <c r="H36" s="79"/>
      <c r="I36" s="79"/>
      <c r="J36" s="79"/>
      <c r="K36" s="79"/>
    </row>
    <row r="37" spans="1:11" ht="22.35" customHeight="1">
      <c r="A37" s="7"/>
      <c r="C37" s="14"/>
      <c r="E37" s="79"/>
      <c r="G37" s="79"/>
      <c r="H37" s="79"/>
      <c r="I37" s="79"/>
      <c r="J37" s="79"/>
      <c r="K37" s="79"/>
    </row>
    <row r="38" spans="1:11" ht="22.35" customHeight="1">
      <c r="A38" s="7"/>
      <c r="B38" s="7"/>
      <c r="C38" s="10"/>
      <c r="E38" s="79"/>
      <c r="G38" s="79"/>
      <c r="H38" s="79"/>
      <c r="I38" s="79"/>
      <c r="J38" s="79"/>
      <c r="K38" s="79"/>
    </row>
    <row r="39" spans="1:11" ht="22.35" customHeight="1">
      <c r="A39" s="7"/>
      <c r="B39" s="7"/>
      <c r="C39" s="10"/>
      <c r="E39" s="79"/>
      <c r="G39" s="79"/>
      <c r="H39" s="79"/>
      <c r="I39" s="79"/>
      <c r="J39" s="79"/>
      <c r="K39" s="79"/>
    </row>
    <row r="40" spans="1:11" ht="22.35" customHeight="1">
      <c r="A40" s="7"/>
      <c r="B40" s="7"/>
      <c r="C40" s="10"/>
      <c r="E40" s="79"/>
      <c r="G40" s="79"/>
      <c r="H40" s="79"/>
      <c r="I40" s="79"/>
      <c r="J40" s="79"/>
      <c r="K40" s="79"/>
    </row>
    <row r="41" spans="1:11" ht="22.35" customHeight="1">
      <c r="A41" s="7"/>
      <c r="B41" s="7"/>
      <c r="C41" s="10"/>
      <c r="E41" s="79"/>
      <c r="G41" s="79"/>
      <c r="H41" s="79"/>
      <c r="I41" s="79"/>
      <c r="J41" s="79"/>
      <c r="K41" s="79"/>
    </row>
    <row r="42" spans="1:11" ht="4.2" customHeight="1">
      <c r="A42" s="7"/>
      <c r="B42" s="7"/>
      <c r="C42" s="14"/>
      <c r="E42" s="79"/>
      <c r="F42" s="79"/>
      <c r="G42" s="79"/>
      <c r="H42" s="79"/>
      <c r="I42" s="79"/>
      <c r="J42" s="79"/>
      <c r="K42" s="79"/>
    </row>
    <row r="43" spans="1:11" ht="22.35" customHeight="1">
      <c r="A43" s="10" t="s">
        <v>36</v>
      </c>
      <c r="B43" s="7"/>
      <c r="C43" s="7"/>
      <c r="D43" s="7"/>
      <c r="E43" s="7"/>
      <c r="F43" s="7"/>
      <c r="G43" s="7"/>
      <c r="H43" s="7"/>
      <c r="I43" s="42"/>
      <c r="K43" s="60" t="s">
        <v>222</v>
      </c>
    </row>
    <row r="123" s="12" customFormat="1" ht="25.5" customHeight="1"/>
    <row r="124" s="12" customFormat="1" ht="25.5" customHeight="1"/>
    <row r="125" s="12" customFormat="1" ht="25.5" customHeight="1"/>
    <row r="126" s="12" customFormat="1" ht="25.5" customHeight="1"/>
    <row r="127" s="12" customFormat="1" ht="25.5" customHeight="1"/>
    <row r="128" s="12" customFormat="1" ht="25.5" customHeight="1"/>
    <row r="129" s="12" customFormat="1" ht="25.5" customHeight="1"/>
    <row r="130" s="12" customFormat="1" ht="25.5" customHeight="1"/>
    <row r="131" s="12" customFormat="1" ht="25.5" customHeight="1"/>
    <row r="132" s="12" customFormat="1" ht="25.5" customHeight="1"/>
    <row r="133" s="12" customFormat="1" ht="25.5" customHeight="1"/>
    <row r="134" s="12" customFormat="1" ht="25.5" customHeight="1"/>
    <row r="135" s="12" customFormat="1" ht="25.5" customHeight="1"/>
    <row r="136" s="12" customFormat="1" ht="25.5" customHeight="1"/>
    <row r="137" s="12" customFormat="1" ht="25.5" customHeight="1"/>
    <row r="138" s="12" customFormat="1" ht="25.5" customHeight="1"/>
    <row r="139" s="12" customFormat="1" ht="25.5" customHeight="1"/>
    <row r="140" s="12" customFormat="1" ht="25.5" customHeight="1"/>
    <row r="141" s="12" customFormat="1" ht="25.5" customHeight="1"/>
    <row r="142" s="12" customFormat="1" ht="25.5" customHeight="1"/>
    <row r="143" s="12" customFormat="1" ht="25.5" customHeight="1"/>
    <row r="144" s="12" customFormat="1" ht="25.5" customHeight="1"/>
    <row r="145" s="12" customFormat="1" ht="25.5" customHeight="1"/>
    <row r="146" s="12" customFormat="1" ht="25.5" customHeight="1"/>
    <row r="147" s="12" customFormat="1" ht="25.5" customHeight="1"/>
    <row r="148" s="12" customFormat="1" ht="25.5" customHeight="1"/>
    <row r="149" s="12" customFormat="1" ht="25.5" customHeight="1"/>
    <row r="150" s="12" customFormat="1" ht="25.5" customHeight="1"/>
    <row r="151" s="12" customFormat="1" ht="25.5" customHeight="1"/>
    <row r="152" s="12" customFormat="1" ht="25.5" customHeight="1"/>
    <row r="153" s="12" customFormat="1" ht="25.5" customHeight="1"/>
    <row r="154" s="12" customFormat="1" ht="25.5" customHeight="1"/>
    <row r="155" s="12" customFormat="1" ht="25.5" customHeight="1"/>
    <row r="156" s="12" customFormat="1" ht="25.5" customHeight="1"/>
    <row r="157" s="12" customFormat="1" ht="25.5" customHeight="1"/>
    <row r="158" s="12" customFormat="1" ht="25.5" customHeight="1"/>
    <row r="159" s="12" customFormat="1" ht="25.5" customHeight="1"/>
    <row r="160" s="12" customFormat="1" ht="25.5" customHeight="1"/>
    <row r="161" s="12" customFormat="1" ht="25.5" customHeight="1"/>
    <row r="162" s="12" customFormat="1" ht="25.5" customHeight="1"/>
    <row r="163" s="12" customFormat="1" ht="25.5" customHeight="1"/>
    <row r="164" s="12" customFormat="1" ht="25.5" customHeight="1"/>
    <row r="165" s="12" customFormat="1" ht="25.5" customHeight="1"/>
    <row r="166" s="12" customFormat="1" ht="25.5" customHeight="1"/>
    <row r="167" s="12" customFormat="1" ht="25.5" customHeight="1"/>
    <row r="168" s="12" customFormat="1" ht="25.5" customHeight="1"/>
    <row r="169" s="12" customFormat="1" ht="25.5" customHeight="1"/>
    <row r="170" s="12" customFormat="1" ht="25.5" customHeight="1"/>
    <row r="171" s="12" customFormat="1" ht="25.5" customHeight="1"/>
    <row r="172" s="12" customFormat="1" ht="25.5" customHeight="1"/>
    <row r="173" s="12" customFormat="1" ht="25.5" customHeight="1"/>
    <row r="174" s="12" customFormat="1" ht="25.5" customHeight="1"/>
    <row r="175" s="12" customFormat="1" ht="25.5" customHeight="1"/>
    <row r="176" s="12" customFormat="1" ht="25.5" customHeight="1"/>
    <row r="177" s="12" customFormat="1" ht="25.5" customHeight="1"/>
    <row r="178" s="12" customFormat="1" ht="25.5" customHeight="1"/>
    <row r="179" s="12" customFormat="1" ht="25.5" customHeight="1"/>
    <row r="180" s="12" customFormat="1" ht="25.5" customHeight="1"/>
    <row r="181" s="12" customFormat="1" ht="25.5" customHeight="1"/>
    <row r="182" s="12" customFormat="1" ht="25.5" customHeight="1"/>
    <row r="183" s="12" customFormat="1" ht="25.5" customHeight="1"/>
    <row r="184" s="12" customFormat="1" ht="25.5" customHeight="1"/>
    <row r="185" s="12" customFormat="1" ht="25.5" customHeight="1"/>
    <row r="186" s="12" customFormat="1" ht="25.5" customHeight="1"/>
    <row r="187" s="12" customFormat="1" ht="25.5" customHeight="1"/>
    <row r="188" s="12" customFormat="1" ht="25.5" customHeight="1"/>
    <row r="189" s="12" customFormat="1" ht="25.5" customHeight="1"/>
    <row r="190" s="12" customFormat="1" ht="25.5" customHeight="1"/>
    <row r="191" s="12" customFormat="1" ht="25.5" customHeight="1"/>
    <row r="192" s="12" customFormat="1" ht="25.5" customHeight="1"/>
    <row r="193" s="12" customFormat="1" ht="25.5" customHeight="1"/>
    <row r="194" s="12" customFormat="1" ht="25.5" customHeight="1"/>
    <row r="195" s="12" customFormat="1" ht="25.5" customHeight="1"/>
    <row r="196" s="12" customFormat="1" ht="25.5" customHeight="1"/>
    <row r="197" s="12" customFormat="1" ht="25.5" customHeight="1"/>
    <row r="198" s="12" customFormat="1" ht="25.5" customHeight="1"/>
    <row r="199" s="12" customFormat="1" ht="25.5" customHeight="1"/>
    <row r="200" s="12" customFormat="1" ht="25.5" customHeight="1"/>
    <row r="201" s="12" customFormat="1" ht="25.5" customHeight="1"/>
    <row r="202" s="12" customFormat="1" ht="25.5" customHeight="1"/>
    <row r="203" s="12" customFormat="1" ht="25.5" customHeight="1"/>
  </sheetData>
  <mergeCells count="3">
    <mergeCell ref="I8:K8"/>
    <mergeCell ref="E7:G7"/>
    <mergeCell ref="E6:K6"/>
  </mergeCells>
  <phoneticPr fontId="7" type="noConversion"/>
  <printOptions horizontalCentered="1"/>
  <pageMargins left="0.62992125984251968" right="0.23622047244094491" top="0.51181102362204722" bottom="0.23622047244094491" header="0" footer="0"/>
  <pageSetup paperSize="9" scale="83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ASSETS</vt:lpstr>
      <vt:lpstr>LIABILITES</vt:lpstr>
      <vt:lpstr>EQUITY</vt:lpstr>
      <vt:lpstr>INCOME 3M</vt:lpstr>
      <vt:lpstr>INCOME (3M) ต่อ</vt:lpstr>
      <vt:lpstr>SHARE</vt:lpstr>
      <vt:lpstr>SHARE 2</vt:lpstr>
      <vt:lpstr>CASH FLOWS 1</vt:lpstr>
      <vt:lpstr>CASH FLOWS 2</vt:lpstr>
      <vt:lpstr>CASH FLOWS 3</vt:lpstr>
      <vt:lpstr>ASSETS!Print_Area</vt:lpstr>
      <vt:lpstr>'CASH FLOWS 1'!Print_Area</vt:lpstr>
      <vt:lpstr>'CASH FLOWS 2'!Print_Area</vt:lpstr>
      <vt:lpstr>'CASH FLOWS 3'!Print_Area</vt:lpstr>
      <vt:lpstr>EQUITY!Print_Area</vt:lpstr>
      <vt:lpstr>'INCOME (3M) ต่อ'!Print_Area</vt:lpstr>
      <vt:lpstr>'INCOME 3M'!Print_Area</vt:lpstr>
      <vt:lpstr>LIABILITES!Print_Area</vt:lpstr>
      <vt:lpstr>SHARE!Print_Area</vt:lpstr>
      <vt:lpstr>'SHARE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สำหรับผู้พัฒนา</dc:creator>
  <cp:keywords/>
  <dc:description/>
  <cp:lastModifiedBy>Pimpis Paisitwanichkul</cp:lastModifiedBy>
  <cp:revision/>
  <cp:lastPrinted>2026-05-14T03:25:58Z</cp:lastPrinted>
  <dcterms:created xsi:type="dcterms:W3CDTF">2000-04-17T16:42:47Z</dcterms:created>
  <dcterms:modified xsi:type="dcterms:W3CDTF">2026-05-14T10:01:50Z</dcterms:modified>
  <cp:category/>
  <cp:contentStatus/>
</cp:coreProperties>
</file>