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6\Q1'2026\CNT\"/>
    </mc:Choice>
  </mc:AlternateContent>
  <xr:revisionPtr revIDLastSave="0" documentId="13_ncr:1_{676E73C7-DC4F-4B85-B6AB-E0CCB26B1DFC}" xr6:coauthVersionLast="47" xr6:coauthVersionMax="47" xr10:uidLastSave="{00000000-0000-0000-0000-000000000000}"/>
  <bookViews>
    <workbookView xWindow="-108" yWindow="-108" windowWidth="23256" windowHeight="12456" tabRatio="630" xr2:uid="{00000000-000D-0000-FFFF-FFFF00000000}"/>
  </bookViews>
  <sheets>
    <sheet name="BS" sheetId="1" r:id="rId1"/>
    <sheet name="PL" sheetId="11" r:id="rId2"/>
    <sheet name="Consolidated" sheetId="12" r:id="rId3"/>
    <sheet name="The Company" sheetId="13" r:id="rId4"/>
    <sheet name="CF" sheetId="14" r:id="rId5"/>
  </sheets>
  <definedNames>
    <definedName name="CIQWBGuid" hidden="1">"CNT_Bs&amp;PlT_Q1''2022.xlsx"</definedName>
    <definedName name="_xlnm.Print_Area" localSheetId="4">CF!$A$1:$L$70</definedName>
    <definedName name="_xlnm.Print_Area" localSheetId="2">Consolidated!$A$1:$AE$29</definedName>
    <definedName name="_xlnm.Print_Area" localSheetId="1">PL!$A$1:$L$65</definedName>
    <definedName name="_xlnm.Print_Area" localSheetId="3">'The Company'!$A$1:$S$27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1" i="14" l="1"/>
  <c r="E53" i="14"/>
  <c r="E19" i="1"/>
  <c r="G53" i="14"/>
  <c r="K53" i="14"/>
  <c r="I53" i="14"/>
  <c r="I61" i="14"/>
  <c r="O17" i="13"/>
  <c r="Q17" i="13" s="1"/>
  <c r="S17" i="13" s="1"/>
  <c r="Q13" i="13"/>
  <c r="S13" i="13" s="1"/>
  <c r="Q19" i="12"/>
  <c r="S19" i="12" s="1"/>
  <c r="AA19" i="12" s="1"/>
  <c r="AE19" i="12" s="1"/>
  <c r="K13" i="11"/>
  <c r="K20" i="11" s="1"/>
  <c r="K23" i="11" s="1"/>
  <c r="K25" i="11" s="1"/>
  <c r="I13" i="11"/>
  <c r="G13" i="11"/>
  <c r="K19" i="11"/>
  <c r="I19" i="11"/>
  <c r="I20" i="11" s="1"/>
  <c r="I23" i="11" s="1"/>
  <c r="I25" i="11" s="1"/>
  <c r="G19" i="11"/>
  <c r="G20" i="11" l="1"/>
  <c r="G23" i="11" s="1"/>
  <c r="G25" i="11" s="1"/>
  <c r="S22" i="12"/>
  <c r="S15" i="12"/>
  <c r="AA15" i="12" s="1"/>
  <c r="AE15" i="12" s="1"/>
  <c r="K58" i="14" l="1"/>
  <c r="I58" i="14"/>
  <c r="G58" i="14"/>
  <c r="E58" i="14"/>
  <c r="E13" i="11" l="1"/>
  <c r="Q26" i="12" l="1"/>
  <c r="E19" i="11" l="1"/>
  <c r="E30" i="1" l="1"/>
  <c r="S16" i="12"/>
  <c r="O16" i="13"/>
  <c r="I16" i="13"/>
  <c r="I18" i="13" s="1"/>
  <c r="G16" i="13"/>
  <c r="G18" i="13" s="1"/>
  <c r="E16" i="13"/>
  <c r="E18" i="13" s="1"/>
  <c r="Q14" i="13"/>
  <c r="O23" i="13"/>
  <c r="I23" i="13"/>
  <c r="I25" i="13" s="1"/>
  <c r="G23" i="13"/>
  <c r="G25" i="13" s="1"/>
  <c r="E23" i="13"/>
  <c r="E25" i="13" s="1"/>
  <c r="Q21" i="13"/>
  <c r="M23" i="13" l="1"/>
  <c r="M25" i="13" s="1"/>
  <c r="G86" i="1"/>
  <c r="U25" i="12"/>
  <c r="U27" i="12" s="1"/>
  <c r="E86" i="1" s="1"/>
  <c r="U18" i="12"/>
  <c r="U20" i="12" s="1"/>
  <c r="K30" i="1"/>
  <c r="I30" i="1"/>
  <c r="G30" i="1"/>
  <c r="Q22" i="13" l="1"/>
  <c r="S22" i="13" s="1"/>
  <c r="K63" i="1"/>
  <c r="I63" i="1"/>
  <c r="G63" i="1"/>
  <c r="E63" i="1"/>
  <c r="M16" i="13" l="1"/>
  <c r="M18" i="13" s="1"/>
  <c r="Q15" i="13"/>
  <c r="Q23" i="13"/>
  <c r="S15" i="13" l="1"/>
  <c r="Q16" i="13"/>
  <c r="O18" i="13"/>
  <c r="AA22" i="12" l="1"/>
  <c r="E20" i="11" l="1"/>
  <c r="E23" i="11" s="1"/>
  <c r="E25" i="11" s="1"/>
  <c r="I28" i="11"/>
  <c r="I34" i="11" l="1"/>
  <c r="K21" i="13"/>
  <c r="O24" i="13"/>
  <c r="O25" i="13" s="1"/>
  <c r="K23" i="13" l="1"/>
  <c r="K25" i="13" s="1"/>
  <c r="S21" i="13"/>
  <c r="S23" i="13" s="1"/>
  <c r="I19" i="1"/>
  <c r="AC16" i="12"/>
  <c r="M17" i="12" l="1"/>
  <c r="G54" i="1"/>
  <c r="K54" i="1" l="1"/>
  <c r="I54" i="1"/>
  <c r="K19" i="1"/>
  <c r="G19" i="1"/>
  <c r="AC23" i="12"/>
  <c r="K53" i="11" l="1"/>
  <c r="K54" i="11" s="1"/>
  <c r="I53" i="11"/>
  <c r="I54" i="11" s="1"/>
  <c r="G53" i="11"/>
  <c r="G54" i="11" s="1"/>
  <c r="E53" i="11"/>
  <c r="E54" i="11" s="1"/>
  <c r="M24" i="12" l="1"/>
  <c r="K47" i="11"/>
  <c r="K56" i="11" s="1"/>
  <c r="K59" i="11" s="1"/>
  <c r="K9" i="14"/>
  <c r="K20" i="14" s="1"/>
  <c r="K32" i="14" s="1"/>
  <c r="E47" i="11"/>
  <c r="E9" i="14"/>
  <c r="E20" i="14" s="1"/>
  <c r="E32" i="14" s="1"/>
  <c r="G47" i="11"/>
  <c r="G9" i="14"/>
  <c r="G20" i="14" s="1"/>
  <c r="G32" i="14" s="1"/>
  <c r="I47" i="11"/>
  <c r="I9" i="14"/>
  <c r="K28" i="11"/>
  <c r="K14" i="13" s="1"/>
  <c r="I20" i="14" l="1"/>
  <c r="K16" i="13"/>
  <c r="K18" i="13" s="1"/>
  <c r="S14" i="13"/>
  <c r="S16" i="13" s="1"/>
  <c r="G36" i="14"/>
  <c r="G60" i="14" s="1"/>
  <c r="G62" i="14" s="1"/>
  <c r="E36" i="14"/>
  <c r="E60" i="14" s="1"/>
  <c r="E62" i="14" s="1"/>
  <c r="E63" i="14" s="1"/>
  <c r="K36" i="14"/>
  <c r="K60" i="14" s="1"/>
  <c r="K62" i="14" s="1"/>
  <c r="I56" i="11"/>
  <c r="I59" i="11" s="1"/>
  <c r="G56" i="11"/>
  <c r="G61" i="11" s="1"/>
  <c r="G59" i="11" s="1"/>
  <c r="E56" i="11"/>
  <c r="E61" i="11" s="1"/>
  <c r="E59" i="11" s="1"/>
  <c r="G30" i="11"/>
  <c r="G28" i="11" s="1"/>
  <c r="E30" i="11"/>
  <c r="K34" i="11"/>
  <c r="I32" i="14" l="1"/>
  <c r="I36" i="14" s="1"/>
  <c r="I60" i="14" s="1"/>
  <c r="I62" i="14" s="1"/>
  <c r="I63" i="14" s="1"/>
  <c r="K16" i="12"/>
  <c r="G34" i="11"/>
  <c r="E28" i="11"/>
  <c r="K84" i="1"/>
  <c r="G84" i="1"/>
  <c r="K23" i="12" l="1"/>
  <c r="E34" i="11"/>
  <c r="AE22" i="12"/>
  <c r="E54" i="1" l="1"/>
  <c r="G85" i="1" l="1"/>
  <c r="Q24" i="13" l="1"/>
  <c r="Q25" i="13" s="1"/>
  <c r="Q18" i="13"/>
  <c r="O25" i="12" l="1"/>
  <c r="O27" i="12" s="1"/>
  <c r="O18" i="12"/>
  <c r="O20" i="12" s="1"/>
  <c r="K81" i="1" l="1"/>
  <c r="G81" i="1"/>
  <c r="G25" i="12"/>
  <c r="G27" i="12" s="1"/>
  <c r="G18" i="12"/>
  <c r="G20" i="12" s="1"/>
  <c r="G90" i="1"/>
  <c r="G88" i="1"/>
  <c r="G87" i="1"/>
  <c r="G83" i="1"/>
  <c r="G80" i="1"/>
  <c r="K83" i="1"/>
  <c r="K80" i="1"/>
  <c r="M18" i="12"/>
  <c r="M20" i="12" s="1"/>
  <c r="S23" i="12"/>
  <c r="S17" i="12"/>
  <c r="AA17" i="12" s="1"/>
  <c r="AE17" i="12" s="1"/>
  <c r="I80" i="1"/>
  <c r="S18" i="13"/>
  <c r="Y25" i="12"/>
  <c r="Y27" i="12" s="1"/>
  <c r="W25" i="12"/>
  <c r="W27" i="12" s="1"/>
  <c r="Q25" i="12"/>
  <c r="Q27" i="12" s="1"/>
  <c r="I25" i="12"/>
  <c r="I27" i="12" s="1"/>
  <c r="E25" i="12"/>
  <c r="E27" i="12" s="1"/>
  <c r="Y18" i="12"/>
  <c r="Y20" i="12" s="1"/>
  <c r="W18" i="12"/>
  <c r="W20" i="12" s="1"/>
  <c r="Q18" i="12"/>
  <c r="Q20" i="12" s="1"/>
  <c r="I18" i="12"/>
  <c r="I20" i="12" s="1"/>
  <c r="E18" i="12"/>
  <c r="E20" i="12" s="1"/>
  <c r="AC18" i="12"/>
  <c r="AC20" i="12" s="1"/>
  <c r="I83" i="1" l="1"/>
  <c r="I81" i="1"/>
  <c r="S20" i="13"/>
  <c r="K85" i="1"/>
  <c r="E87" i="1"/>
  <c r="E88" i="1"/>
  <c r="E81" i="1"/>
  <c r="E83" i="1"/>
  <c r="S18" i="12"/>
  <c r="S20" i="12" s="1"/>
  <c r="AA16" i="12" l="1"/>
  <c r="K18" i="12"/>
  <c r="K20" i="12" s="1"/>
  <c r="AE16" i="12" l="1"/>
  <c r="AE18" i="12" s="1"/>
  <c r="AE20" i="12" s="1"/>
  <c r="AA18" i="12"/>
  <c r="AA20" i="12" s="1"/>
  <c r="K89" i="1" l="1"/>
  <c r="K91" i="1" s="1"/>
  <c r="G89" i="1"/>
  <c r="G91" i="1" s="1"/>
  <c r="K31" i="1" l="1"/>
  <c r="K64" i="1"/>
  <c r="K92" i="1" s="1"/>
  <c r="G31" i="1"/>
  <c r="K93" i="1" l="1"/>
  <c r="G64" i="1"/>
  <c r="G92" i="1" l="1"/>
  <c r="G93" i="1" s="1"/>
  <c r="S26" i="12"/>
  <c r="AA26" i="12" s="1"/>
  <c r="I85" i="1"/>
  <c r="AE26" i="12" l="1"/>
  <c r="S24" i="13"/>
  <c r="S25" i="13" s="1"/>
  <c r="I64" i="1"/>
  <c r="I84" i="1" l="1"/>
  <c r="I89" i="1" s="1"/>
  <c r="I91" i="1" s="1"/>
  <c r="I92" i="1" s="1"/>
  <c r="S24" i="12" l="1"/>
  <c r="AA24" i="12" s="1"/>
  <c r="AE24" i="12" s="1"/>
  <c r="M25" i="12"/>
  <c r="M27" i="12" s="1"/>
  <c r="S25" i="12" l="1"/>
  <c r="S27" i="12" s="1"/>
  <c r="E85" i="1" l="1"/>
  <c r="AC25" i="12"/>
  <c r="AC27" i="12" l="1"/>
  <c r="E90" i="1" s="1"/>
  <c r="AA23" i="12"/>
  <c r="K25" i="12"/>
  <c r="K27" i="12" s="1"/>
  <c r="E84" i="1" l="1"/>
  <c r="AE23" i="12"/>
  <c r="AE25" i="12" s="1"/>
  <c r="AE27" i="12" s="1"/>
  <c r="AA25" i="12"/>
  <c r="AA27" i="12" s="1"/>
  <c r="I31" i="1" l="1"/>
  <c r="I93" i="1" l="1"/>
  <c r="E31" i="1"/>
  <c r="E64" i="1" l="1"/>
  <c r="E80" i="1"/>
  <c r="E89" i="1" s="1"/>
  <c r="E91" i="1" s="1"/>
  <c r="E92" i="1" l="1"/>
  <c r="E93" i="1" s="1"/>
</calcChain>
</file>

<file path=xl/sharedStrings.xml><?xml version="1.0" encoding="utf-8"?>
<sst xmlns="http://schemas.openxmlformats.org/spreadsheetml/2006/main" count="366" uniqueCount="226">
  <si>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</si>
  <si>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</si>
  <si>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</si>
  <si>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</si>
  <si>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</si>
  <si>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</si>
  <si>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</si>
  <si>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</si>
  <si>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</si>
  <si>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</si>
  <si>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</si>
  <si>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</si>
  <si>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</si>
  <si>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</si>
  <si>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</si>
  <si>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</si>
  <si>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</si>
  <si>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</si>
  <si>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</si>
  <si>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</si>
  <si>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</si>
  <si>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</si>
  <si>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</si>
  <si>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</si>
  <si>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</si>
  <si>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</si>
  <si>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</si>
  <si>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</si>
  <si>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</si>
  <si>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</si>
  <si>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</si>
  <si>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</si>
  <si>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</si>
  <si>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</si>
  <si>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</si>
  <si>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</si>
  <si>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</si>
  <si>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</si>
  <si>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</si>
  <si>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</si>
  <si>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</si>
  <si>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</si>
  <si>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</si>
  <si>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</si>
  <si>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</si>
  <si>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</si>
  <si>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</si>
  <si>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</si>
  <si>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</si>
  <si>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</si>
  <si>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</si>
  <si>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</si>
  <si>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</si>
  <si>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</si>
  <si>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</si>
  <si>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</si>
  <si>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</si>
  <si>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</si>
  <si>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</si>
  <si>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</si>
  <si>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</si>
  <si>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</si>
  <si>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</si>
  <si>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</si>
  <si>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</si>
  <si>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ต้นทุนงานก่อสร้าง</t>
  </si>
  <si>
    <t>(หน่วย: พันบาท)</t>
  </si>
  <si>
    <t>ภาษีเงินได้หัก ณ ที่จ่าย</t>
  </si>
  <si>
    <t>ส่วนของผู้มีส่วนได้เสียที่ไม่มีอำนาจควบคุมของบริษัทย่อย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</si>
  <si>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</si>
  <si>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</si>
  <si>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</si>
  <si>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</si>
  <si>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</si>
  <si>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</si>
  <si>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</si>
  <si>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</si>
  <si>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</si>
  <si>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</si>
  <si>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</si>
  <si>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</si>
  <si>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</si>
  <si>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</si>
  <si>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</si>
  <si>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</si>
  <si>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</si>
  <si>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ประมาณการหนี้สินระยะสั้น</t>
  </si>
  <si>
    <t>งบกำไรขาดทุน</t>
  </si>
  <si>
    <t>และชำระแล้ว</t>
  </si>
  <si>
    <t>ทุนเรือนหุ้นที่ออก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</si>
  <si>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</si>
  <si>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</si>
  <si>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</si>
  <si>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</si>
  <si>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</si>
  <si>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</si>
  <si>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</si>
  <si>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</si>
  <si>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</si>
  <si>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</si>
  <si>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</si>
  <si>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 xml:space="preserve">ที่ดิน อาคารและอุปกรณ์ </t>
  </si>
  <si>
    <t xml:space="preserve">   ส่วนที่ถึงกำหนดชำระภายในหนึ่งปี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</si>
  <si>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</si>
  <si>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</si>
  <si>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</si>
  <si>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ข้อมูลกระแสเงินสดเปิดเผยเพิ่มเติม</t>
  </si>
  <si>
    <t>สินทรัพย์ไม่มีตัวตน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</si>
  <si>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</si>
  <si>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</si>
  <si>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เงินสดจ่ายค่าสินทรัพย์ไม่มีตัวตน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</si>
  <si>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</si>
  <si>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</si>
  <si>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</si>
  <si>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</si>
  <si>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</si>
  <si>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</si>
  <si>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</si>
  <si>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 xml:space="preserve">รายการที่จะถูกบันทึกในส่วนของกำไรหรือขาดทุนในภายหลัง 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</si>
  <si>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</si>
  <si>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</si>
  <si>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</si>
  <si>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</si>
  <si>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 xml:space="preserve">      หุ้นสามัญ 1,102,904,144 หุ้น มูลค่าหุ้นละ 1 บาท</t>
  </si>
  <si>
    <t>ส่วนเกิน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</si>
  <si>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</si>
  <si>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</si>
  <si>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</si>
  <si>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</si>
  <si>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 xml:space="preserve">   เงินสดรับจากดอกเบี้ย</t>
  </si>
  <si>
    <t>หนี้สินภาษีเงินได้รอการตัดบัญชี</t>
  </si>
  <si>
    <t>รายได้ทางการเงิน</t>
  </si>
  <si>
    <t>ต้นทุนทางการเงิน</t>
  </si>
  <si>
    <t>สินทรัพย์ที่เกิดจากสัญญา</t>
  </si>
  <si>
    <t>สินค้าคงเหลือ</t>
  </si>
  <si>
    <t>เงินให้กู้ยืมระยะสั้นแก่กิจการที่เกี่ยวข้องกัน</t>
  </si>
  <si>
    <t>หนี้สินที่เกิดจากสัญญา</t>
  </si>
  <si>
    <t>ส่วนของหนี้สินตามสัญญาเช่าที่ถึงกำหนด</t>
  </si>
  <si>
    <t>สินทรัพย์ทางการเงินไม่หมุนเวียนอื่น</t>
  </si>
  <si>
    <t>หนี้สินตามสัญญาเช่า - สุทธิจาก</t>
  </si>
  <si>
    <t>รายได้จากการขายและบริการ</t>
  </si>
  <si>
    <t>ต้นทุนขายและบริการ</t>
  </si>
  <si>
    <t>สินทรัพย์สิทธิการใช้</t>
  </si>
  <si>
    <t>สำรองการเปลี่ยนแปลง</t>
  </si>
  <si>
    <t>ของสินทรัพย์ทางการเงิน</t>
  </si>
  <si>
    <t>ของสินทรัพย์ทาง</t>
  </si>
  <si>
    <t xml:space="preserve"> การเงินที่วัดมูลค่า</t>
  </si>
  <si>
    <t>ขาดทุนเบ็ดเสร็จอื่น</t>
  </si>
  <si>
    <t>ยุติธรรมผ่านกำไร</t>
  </si>
  <si>
    <t>ที่วัดมูลค่ายุติธรรมผ่าน</t>
  </si>
  <si>
    <t xml:space="preserve">   สินทรัพย์ที่เกิดจากสัญญา</t>
  </si>
  <si>
    <t xml:space="preserve">   หนี้สินที่เกิดจากสัญญา</t>
  </si>
  <si>
    <t>เงินสดรับจากการจำหน่ายอุปกรณ์</t>
  </si>
  <si>
    <t>เงินฝากธนาคารที่มีภาระค้ำประกัน</t>
  </si>
  <si>
    <t>สินทรัพย์ดำเนินงาน(เพิ่มขึ้น)ลดลง</t>
  </si>
  <si>
    <t>หนี้สินดำเนินงานเพิ่มขึ้น(ลดลง)</t>
  </si>
  <si>
    <t xml:space="preserve">   รายได้ทางการเงิน</t>
  </si>
  <si>
    <t xml:space="preserve">   ต้นทุนทางการเงิน</t>
  </si>
  <si>
    <t>ชำระคืนเงินต้นของหนี้สินตามสัญญาเช่า</t>
  </si>
  <si>
    <t>กำไรสำหรับงวด</t>
  </si>
  <si>
    <t>เงินฝากธนาคารที่มีภาระค้ำประกันเพิ่มขึ้น</t>
  </si>
  <si>
    <t xml:space="preserve">   การเพิ่มขึ้นของสินทรัพย์สิทธิการใช้และหนี้สินตามสัญญาเช่า</t>
  </si>
  <si>
    <t>เงินสดจ่ายเพื่อการลงทุนในบริษัทย่อย</t>
  </si>
  <si>
    <t>รายได้ค่าเช่า</t>
  </si>
  <si>
    <t>ต้นทุนจากการให้เช่า</t>
  </si>
  <si>
    <t xml:space="preserve">   กำไรจากการจำหน่ายและตัดจำหน่ายอุปกรณ์</t>
  </si>
  <si>
    <t>2, 3</t>
  </si>
  <si>
    <t>มูลค่าหุ้นสามัญ</t>
  </si>
  <si>
    <t>การแบ่งปันกำไร(ขาดทุน)</t>
  </si>
  <si>
    <t>สินทรัพย์ไม่หมุนเวียนอื่น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</si>
  <si>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</si>
  <si>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</si>
  <si>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</si>
  <si>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เงินกู้ยืมระยะสั้นจากสถาบันการเงิน</t>
  </si>
  <si>
    <t>การเปลี่ยนแปลงสัดส่วนเงินลงทุนในบริษัทย่อย</t>
  </si>
  <si>
    <t>การเปลี่ยนแปลง</t>
  </si>
  <si>
    <t>สัดส่วนเงินลงทุน</t>
  </si>
  <si>
    <t>ภาษีเงินได้</t>
  </si>
  <si>
    <t xml:space="preserve">   เจ้าหนี้ค่าซื้ออุปกรณ์</t>
  </si>
  <si>
    <t>รายการที่ไม่เกี่ยวกับเงินสดจากกิจกรรมลงทุน</t>
  </si>
  <si>
    <t>เงินสดและรายการเทียบเท่าเงินสดเพิ่มขึ้น(ลดลง)สุทธิ</t>
  </si>
  <si>
    <t>เงินกู้ยืมระยะยาวจากสถาบันการเงินที่ถึงกำหนด</t>
  </si>
  <si>
    <t>เงินกู้ยืมระยะยาวจากสถาบันการเงิน - สุทธิจาก</t>
  </si>
  <si>
    <t>ยอดคงเหลือ ณ วันที่ 1 มกราคม 2568</t>
  </si>
  <si>
    <t>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</si>
  <si>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</si>
  <si>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</si>
  <si>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</si>
  <si>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</t>
  </si>
  <si>
    <t xml:space="preserve">   ผลประโยชน์พนักงาน</t>
  </si>
  <si>
    <t>(หน่วย: พันบาท ยกเว้นกำไรต่อหุ้นแสดงเป็นบาท)</t>
  </si>
  <si>
    <t>กำไรก่อนภาษีเงินได้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</si>
  <si>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</si>
  <si>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</si>
  <si>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กำไรส่วนที่เป็นของผู้ถือหุ้นบริษัทฯ (บาท)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</si>
  <si>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</si>
  <si>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</si>
  <si>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</si>
  <si>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</si>
  <si>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เงินสดสุทธิจาก(ใช้ไปใน)กิจกรรมดำเนินงาน</t>
  </si>
  <si>
    <t>เงินกู้ยืมระยะยาวจากสถาบันการเงินเพิ่มขึ้น(ลดลง)สุทธิ</t>
  </si>
  <si>
    <t>กำไรจากการดำเนินงานก่อนการเปลี่ยนแปลงใน</t>
  </si>
  <si>
    <t>กำไร(ขาดทุน)สำหรับงวด</t>
  </si>
  <si>
    <t>กำไรจากการดำเนินงาน</t>
  </si>
  <si>
    <t xml:space="preserve">   ประมาณการหนี้สินระยะสั้น</t>
  </si>
  <si>
    <t xml:space="preserve">   ประมาณการหนี้สินสำหรับผลประโยชน์พนักงาน</t>
  </si>
  <si>
    <t xml:space="preserve">ที่ดินรอการพัฒนา </t>
  </si>
  <si>
    <t xml:space="preserve">   ขาดทุนจากอัตราแลกเปลี่ยนที่ยังไม่เกิดขึ้นจริง</t>
  </si>
  <si>
    <t>เงินให้กู้ยืมระยะสั้นแก่กิจการที่เกี่ยวข้องกันลดลง(เพิ่มขึ้น)สุทธิ</t>
  </si>
  <si>
    <t>เงินกู้ยืมระยะสั้นจากสถาบันการเงินเพิ่มขึ้นสุทธิ</t>
  </si>
  <si>
    <t>งบการเปลี่ยนแปลงส่วนของผู้ถือหุ้น (ต่อ)</t>
  </si>
  <si>
    <t>2569</t>
  </si>
  <si>
    <t>ยอดคงเหลือ ณ วันที่ 1 มกราคม 2569</t>
  </si>
  <si>
    <t>31 ธันวาคม 2568</t>
  </si>
  <si>
    <t>ยอดคงเหลือ ณ วันที่ 31 มีนาคม 2568</t>
  </si>
  <si>
    <t>ยอดคงเหลือ ณ วันที่ 31 มีนาคม 2569</t>
  </si>
  <si>
    <t>สำหรับงวดสามเดือนสิ้นสุดวันที่ 31 มีนาคม 2569</t>
  </si>
  <si>
    <t>ณ วันที่ 31 มีนาคม 2569</t>
  </si>
  <si>
    <t>31 มีนาคม 2569</t>
  </si>
  <si>
    <t>เงินสดสุทธิจาก(ใช้ไปใน)กิจกรรมลงทุน</t>
  </si>
  <si>
    <t>เงินสดสุทธิจาก(ใช้ไปใน)กิจกรรมจัดหาเงิน</t>
  </si>
  <si>
    <t>2, 11</t>
  </si>
  <si>
    <t xml:space="preserve">   ยังไม่ได้จัดสรร</t>
  </si>
  <si>
    <t>เงินสดจากกิจกรรมดำเนินงาน</t>
  </si>
  <si>
    <t>ผลต่างจากการแปลงค่างบการเงินเพิ่มขึ้น(ลดลง)</t>
  </si>
  <si>
    <t xml:space="preserve">   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</si>
</sst>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  <numFmt numFmtId="172" formatCode="#,##0;\(#,##0\)"/>
    <numFmt numFmtId="173" formatCode="#,##0\ &quot;DM&quot;;[Red]\-#,##0\ &quot;DM&quot;"/>
    <numFmt numFmtId="174" formatCode="#,##0.00\ &quot;DM&quot;;[Red]\-#,##0.00\ &quot;DM&quot;"/>
    <numFmt numFmtId="175" formatCode="\$#,##0.00;\(\$#,##0.00\)"/>
    <numFmt numFmtId="176" formatCode="\$#,##0;\(\$#,##0\)"/>
  </numFmts>
  <fonts count="7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u/>
      <sz val="12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07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8" fontId="6" fillId="0" borderId="0"/>
    <xf numFmtId="166" fontId="6" fillId="0" borderId="0"/>
    <xf numFmtId="165" fontId="6" fillId="0" borderId="0"/>
    <xf numFmtId="38" fontId="8" fillId="2" borderId="0" applyNumberFormat="0" applyBorder="0" applyAlignment="0" applyProtection="0"/>
    <xf numFmtId="10" fontId="8" fillId="3" borderId="6" applyNumberFormat="0" applyBorder="0" applyAlignment="0" applyProtection="0"/>
    <xf numFmtId="37" fontId="9" fillId="0" borderId="0"/>
    <xf numFmtId="167" fontId="10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5" fillId="0" borderId="0"/>
    <xf numFmtId="168" fontId="11" fillId="0" borderId="0"/>
    <xf numFmtId="166" fontId="11" fillId="0" borderId="0"/>
    <xf numFmtId="165" fontId="11" fillId="0" borderId="0"/>
    <xf numFmtId="37" fontId="13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9" fillId="0" borderId="0"/>
    <xf numFmtId="0" fontId="7" fillId="0" borderId="0"/>
    <xf numFmtId="0" fontId="26" fillId="0" borderId="0"/>
    <xf numFmtId="0" fontId="35" fillId="35" borderId="0" applyNumberFormat="0" applyBorder="0" applyAlignment="0" applyProtection="0"/>
    <xf numFmtId="0" fontId="54" fillId="12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54" fillId="1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54" fillId="20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54" fillId="24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54" fillId="2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54" fillId="32" borderId="0" applyNumberFormat="0" applyBorder="0" applyAlignment="0" applyProtection="0"/>
    <xf numFmtId="0" fontId="35" fillId="40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35" fillId="41" borderId="0" applyNumberFormat="0" applyBorder="0" applyAlignment="0" applyProtection="0"/>
    <xf numFmtId="0" fontId="54" fillId="13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54" fillId="17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54" fillId="21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54" fillId="25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54" fillId="29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54" fillId="33" borderId="0" applyNumberFormat="0" applyBorder="0" applyAlignment="0" applyProtection="0"/>
    <xf numFmtId="0" fontId="35" fillId="44" borderId="0" applyNumberFormat="0" applyBorder="0" applyAlignment="0" applyProtection="0"/>
    <xf numFmtId="0" fontId="54" fillId="13" borderId="0" applyNumberFormat="0" applyBorder="0" applyAlignment="0" applyProtection="0"/>
    <xf numFmtId="0" fontId="54" fillId="17" borderId="0" applyNumberFormat="0" applyBorder="0" applyAlignment="0" applyProtection="0"/>
    <xf numFmtId="0" fontId="54" fillId="21" borderId="0" applyNumberFormat="0" applyBorder="0" applyAlignment="0" applyProtection="0"/>
    <xf numFmtId="0" fontId="54" fillId="25" borderId="0" applyNumberFormat="0" applyBorder="0" applyAlignment="0" applyProtection="0"/>
    <xf numFmtId="0" fontId="54" fillId="29" borderId="0" applyNumberFormat="0" applyBorder="0" applyAlignment="0" applyProtection="0"/>
    <xf numFmtId="0" fontId="54" fillId="33" borderId="0" applyNumberFormat="0" applyBorder="0" applyAlignment="0" applyProtection="0"/>
    <xf numFmtId="0" fontId="38" fillId="45" borderId="0" applyNumberFormat="0" applyBorder="0" applyAlignment="0" applyProtection="0"/>
    <xf numFmtId="0" fontId="55" fillId="1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55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55" fillId="2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55" fillId="2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55" fillId="30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55" fillId="34" borderId="0" applyNumberFormat="0" applyBorder="0" applyAlignment="0" applyProtection="0"/>
    <xf numFmtId="0" fontId="38" fillId="48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5" fillId="34" borderId="0" applyNumberFormat="0" applyBorder="0" applyAlignment="0" applyProtection="0"/>
    <xf numFmtId="0" fontId="38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8" fillId="5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27" fillId="53" borderId="0" applyNumberFormat="0" applyBorder="0" applyAlignment="0" applyProtection="0"/>
    <xf numFmtId="0" fontId="27" fillId="57" borderId="0" applyNumberFormat="0" applyBorder="0" applyAlignment="0" applyProtection="0"/>
    <xf numFmtId="0" fontId="28" fillId="54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27" fillId="50" borderId="0" applyNumberFormat="0" applyBorder="0" applyAlignment="0" applyProtection="0"/>
    <xf numFmtId="0" fontId="27" fillId="54" borderId="0" applyNumberFormat="0" applyBorder="0" applyAlignment="0" applyProtection="0"/>
    <xf numFmtId="0" fontId="28" fillId="54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27" fillId="58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27" fillId="53" borderId="0" applyNumberFormat="0" applyBorder="0" applyAlignment="0" applyProtection="0"/>
    <xf numFmtId="0" fontId="27" fillId="60" borderId="0" applyNumberFormat="0" applyBorder="0" applyAlignment="0" applyProtection="0"/>
    <xf numFmtId="0" fontId="28" fillId="60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38" fillId="59" borderId="0" applyNumberFormat="0" applyBorder="0" applyAlignment="0" applyProtection="0"/>
    <xf numFmtId="0" fontId="39" fillId="36" borderId="0" applyNumberFormat="0" applyBorder="0" applyAlignment="0" applyProtection="0"/>
    <xf numFmtId="0" fontId="56" fillId="5" borderId="0" applyNumberFormat="0" applyBorder="0" applyAlignment="0" applyProtection="0"/>
    <xf numFmtId="0" fontId="39" fillId="36" borderId="0" applyNumberFormat="0" applyBorder="0" applyAlignment="0" applyProtection="0"/>
    <xf numFmtId="0" fontId="40" fillId="61" borderId="17" applyNumberFormat="0" applyAlignment="0" applyProtection="0"/>
    <xf numFmtId="0" fontId="57" fillId="8" borderId="11" applyNumberFormat="0" applyAlignment="0" applyProtection="0"/>
    <xf numFmtId="0" fontId="40" fillId="61" borderId="17" applyNumberFormat="0" applyAlignment="0" applyProtection="0"/>
    <xf numFmtId="0" fontId="41" fillId="62" borderId="18" applyNumberFormat="0" applyAlignment="0" applyProtection="0"/>
    <xf numFmtId="0" fontId="58" fillId="9" borderId="14" applyNumberFormat="0" applyAlignment="0" applyProtection="0"/>
    <xf numFmtId="0" fontId="41" fillId="62" borderId="18" applyNumberFormat="0" applyAlignment="0" applyProtection="0"/>
    <xf numFmtId="16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4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52" fillId="0" borderId="0"/>
    <xf numFmtId="175" fontId="52" fillId="0" borderId="0"/>
    <xf numFmtId="176" fontId="52" fillId="0" borderId="0"/>
    <xf numFmtId="0" fontId="29" fillId="0" borderId="0" applyNumberFormat="0" applyFill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4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0" fontId="60" fillId="4" borderId="0" applyNumberFormat="0" applyBorder="0" applyAlignment="0" applyProtection="0"/>
    <xf numFmtId="0" fontId="43" fillId="37" borderId="0" applyNumberFormat="0" applyBorder="0" applyAlignment="0" applyProtection="0"/>
    <xf numFmtId="38" fontId="8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61" fillId="0" borderId="8" applyNumberFormat="0" applyFill="0" applyAlignment="0" applyProtection="0"/>
    <xf numFmtId="0" fontId="44" fillId="0" borderId="19" applyNumberFormat="0" applyFill="0" applyAlignment="0" applyProtection="0"/>
    <xf numFmtId="0" fontId="45" fillId="0" borderId="20" applyNumberFormat="0" applyFill="0" applyAlignment="0" applyProtection="0"/>
    <xf numFmtId="0" fontId="62" fillId="0" borderId="9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63" fillId="0" borderId="10" applyNumberFormat="0" applyFill="0" applyAlignment="0" applyProtection="0"/>
    <xf numFmtId="0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0" borderId="17" applyNumberFormat="0" applyAlignment="0" applyProtection="0"/>
    <xf numFmtId="10" fontId="8" fillId="3" borderId="6" applyNumberFormat="0" applyBorder="0" applyAlignment="0" applyProtection="0"/>
    <xf numFmtId="0" fontId="64" fillId="7" borderId="11" applyNumberFormat="0" applyAlignment="0" applyProtection="0"/>
    <xf numFmtId="0" fontId="64" fillId="7" borderId="11" applyNumberFormat="0" applyAlignment="0" applyProtection="0"/>
    <xf numFmtId="0" fontId="47" fillId="40" borderId="17" applyNumberFormat="0" applyAlignment="0" applyProtection="0"/>
    <xf numFmtId="0" fontId="48" fillId="0" borderId="22" applyNumberFormat="0" applyFill="0" applyAlignment="0" applyProtection="0"/>
    <xf numFmtId="0" fontId="65" fillId="0" borderId="13" applyNumberFormat="0" applyFill="0" applyAlignment="0" applyProtection="0"/>
    <xf numFmtId="0" fontId="48" fillId="0" borderId="22" applyNumberFormat="0" applyFill="0" applyAlignment="0" applyProtection="0"/>
    <xf numFmtId="0" fontId="49" fillId="66" borderId="0" applyNumberFormat="0" applyBorder="0" applyAlignment="0" applyProtection="0"/>
    <xf numFmtId="0" fontId="66" fillId="6" borderId="0" applyNumberFormat="0" applyBorder="0" applyAlignment="0" applyProtection="0"/>
    <xf numFmtId="0" fontId="49" fillId="66" borderId="0" applyNumberFormat="0" applyBorder="0" applyAlignment="0" applyProtection="0"/>
    <xf numFmtId="0" fontId="54" fillId="0" borderId="0"/>
    <xf numFmtId="0" fontId="7" fillId="0" borderId="0"/>
    <xf numFmtId="0" fontId="54" fillId="0" borderId="0"/>
    <xf numFmtId="0" fontId="7" fillId="0" borderId="0"/>
    <xf numFmtId="0" fontId="54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2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21" fillId="67" borderId="23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54" fillId="10" borderId="15" applyNumberFormat="0" applyFont="0" applyAlignment="0" applyProtection="0"/>
    <xf numFmtId="0" fontId="21" fillId="67" borderId="23" applyNumberFormat="0" applyFont="0" applyAlignment="0" applyProtection="0"/>
    <xf numFmtId="0" fontId="50" fillId="61" borderId="24" applyNumberFormat="0" applyAlignment="0" applyProtection="0"/>
    <xf numFmtId="0" fontId="67" fillId="8" borderId="12" applyNumberFormat="0" applyAlignment="0" applyProtection="0"/>
    <xf numFmtId="0" fontId="50" fillId="61" borderId="24" applyNumberFormat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24" fillId="0" borderId="0"/>
    <xf numFmtId="0" fontId="32" fillId="0" borderId="0"/>
    <xf numFmtId="0" fontId="5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69" fillId="0" borderId="16" applyNumberFormat="0" applyFill="0" applyAlignment="0" applyProtection="0"/>
    <xf numFmtId="0" fontId="36" fillId="0" borderId="25" applyNumberFormat="0" applyFill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4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1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8" fillId="9" borderId="14" applyNumberFormat="0" applyAlignment="0" applyProtection="0"/>
    <xf numFmtId="0" fontId="65" fillId="0" borderId="13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6" fillId="5" borderId="0" applyNumberFormat="0" applyBorder="0" applyAlignment="0" applyProtection="0"/>
    <xf numFmtId="0" fontId="67" fillId="8" borderId="12" applyNumberFormat="0" applyAlignment="0" applyProtection="0"/>
    <xf numFmtId="0" fontId="57" fillId="8" borderId="11" applyNumberFormat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0" fillId="4" borderId="0" applyNumberFormat="0" applyBorder="0" applyAlignment="0" applyProtection="0"/>
    <xf numFmtId="0" fontId="6" fillId="0" borderId="0"/>
    <xf numFmtId="0" fontId="21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7" fillId="0" borderId="0"/>
    <xf numFmtId="0" fontId="54" fillId="0" borderId="0"/>
    <xf numFmtId="0" fontId="21" fillId="0" borderId="0"/>
    <xf numFmtId="0" fontId="21" fillId="0" borderId="0"/>
    <xf numFmtId="0" fontId="25" fillId="0" borderId="0"/>
    <xf numFmtId="0" fontId="5" fillId="0" borderId="0"/>
    <xf numFmtId="0" fontId="2" fillId="0" borderId="0"/>
    <xf numFmtId="0" fontId="54" fillId="0" borderId="0"/>
    <xf numFmtId="0" fontId="11" fillId="0" borderId="0"/>
    <xf numFmtId="39" fontId="53" fillId="0" borderId="0"/>
    <xf numFmtId="0" fontId="64" fillId="7" borderId="11" applyNumberFormat="0" applyAlignment="0" applyProtection="0"/>
    <xf numFmtId="0" fontId="66" fillId="6" borderId="0" applyNumberFormat="0" applyBorder="0" applyAlignment="0" applyProtection="0"/>
    <xf numFmtId="0" fontId="69" fillId="0" borderId="16" applyNumberFormat="0" applyFill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4" fillId="10" borderId="15" applyNumberFormat="0" applyFont="0" applyAlignment="0" applyProtection="0"/>
    <xf numFmtId="0" fontId="61" fillId="0" borderId="8" applyNumberFormat="0" applyFill="0" applyAlignment="0" applyProtection="0"/>
    <xf numFmtId="0" fontId="62" fillId="0" borderId="9" applyNumberFormat="0" applyFill="0" applyAlignment="0" applyProtection="0"/>
    <xf numFmtId="0" fontId="63" fillId="0" borderId="10" applyNumberFormat="0" applyFill="0" applyAlignment="0" applyProtection="0"/>
    <xf numFmtId="0" fontId="63" fillId="0" borderId="0" applyNumberFormat="0" applyFill="0" applyBorder="0" applyAlignment="0" applyProtection="0"/>
    <xf numFmtId="0" fontId="34" fillId="0" borderId="0"/>
    <xf numFmtId="43" fontId="7" fillId="0" borderId="0" applyFont="0" applyFill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37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</cellStyleXfs>
  <cellXfs count="134">
    <xf numFmtId="0" fontId="0" fillId="0" borderId="0" xfId="0"/>
    <xf numFmtId="0" fontId="71" fillId="0" borderId="0" xfId="49" applyNumberFormat="1" applyFont="1" applyFill="1" applyBorder="1" applyAlignment="1">
      <alignment horizontal="center"/>
    </xf>
    <xf numFmtId="0" fontId="71" fillId="0" borderId="1" xfId="49" applyNumberFormat="1" applyFont="1" applyFill="1" applyBorder="1" applyAlignment="1">
      <alignment horizontal="center"/>
    </xf>
    <xf numFmtId="41" fontId="14" fillId="0" borderId="0" xfId="96" applyNumberFormat="1" applyFont="1" applyFill="1" applyAlignment="1">
      <alignment horizontal="left"/>
    </xf>
    <xf numFmtId="0" fontId="15" fillId="0" borderId="0" xfId="0" quotePrefix="1" applyFont="1" applyAlignment="1">
      <alignment horizontal="left"/>
    </xf>
    <xf numFmtId="164" fontId="14" fillId="0" borderId="0" xfId="0" applyNumberFormat="1" applyFont="1" applyAlignment="1">
      <alignment horizontal="centerContinuous"/>
    </xf>
    <xf numFmtId="0" fontId="14" fillId="0" borderId="0" xfId="0" applyFont="1"/>
    <xf numFmtId="164" fontId="14" fillId="0" borderId="0" xfId="0" applyNumberFormat="1" applyFont="1"/>
    <xf numFmtId="41" fontId="14" fillId="0" borderId="1" xfId="0" applyNumberFormat="1" applyFont="1" applyBorder="1" applyAlignment="1">
      <alignment horizontal="center"/>
    </xf>
    <xf numFmtId="41" fontId="14" fillId="0" borderId="0" xfId="0" applyNumberFormat="1" applyFont="1"/>
    <xf numFmtId="0" fontId="17" fillId="0" borderId="0" xfId="0" applyFont="1" applyAlignment="1">
      <alignment horizontal="center"/>
    </xf>
    <xf numFmtId="0" fontId="15" fillId="0" borderId="0" xfId="0" applyFont="1"/>
    <xf numFmtId="41" fontId="14" fillId="0" borderId="0" xfId="0" applyNumberFormat="1" applyFont="1" applyAlignment="1">
      <alignment horizontal="center"/>
    </xf>
    <xf numFmtId="41" fontId="14" fillId="0" borderId="3" xfId="0" applyNumberFormat="1" applyFont="1" applyBorder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28" applyFont="1" applyAlignment="1">
      <alignment horizontal="right"/>
    </xf>
    <xf numFmtId="37" fontId="15" fillId="0" borderId="0" xfId="0" applyNumberFormat="1" applyFont="1" applyAlignment="1">
      <alignment horizontal="left"/>
    </xf>
    <xf numFmtId="164" fontId="71" fillId="0" borderId="0" xfId="0" applyNumberFormat="1" applyFont="1"/>
    <xf numFmtId="164" fontId="72" fillId="0" borderId="0" xfId="0" quotePrefix="1" applyNumberFormat="1" applyFont="1" applyAlignment="1">
      <alignment horizontal="left"/>
    </xf>
    <xf numFmtId="0" fontId="71" fillId="0" borderId="0" xfId="28" applyFont="1" applyAlignment="1">
      <alignment horizontal="right"/>
    </xf>
    <xf numFmtId="0" fontId="72" fillId="0" borderId="0" xfId="0" quotePrefix="1" applyFont="1" applyAlignment="1">
      <alignment horizontal="left"/>
    </xf>
    <xf numFmtId="37" fontId="72" fillId="0" borderId="0" xfId="0" applyNumberFormat="1" applyFont="1" applyAlignment="1">
      <alignment horizontal="left"/>
    </xf>
    <xf numFmtId="38" fontId="71" fillId="0" borderId="0" xfId="0" applyNumberFormat="1" applyFont="1" applyAlignment="1">
      <alignment horizontal="centerContinuous"/>
    </xf>
    <xf numFmtId="0" fontId="71" fillId="0" borderId="0" xfId="0" applyFont="1" applyAlignment="1">
      <alignment horizontal="right"/>
    </xf>
    <xf numFmtId="164" fontId="71" fillId="0" borderId="0" xfId="0" applyNumberFormat="1" applyFont="1" applyAlignment="1">
      <alignment horizontal="center"/>
    </xf>
    <xf numFmtId="164" fontId="72" fillId="0" borderId="0" xfId="0" applyNumberFormat="1" applyFont="1"/>
    <xf numFmtId="164" fontId="71" fillId="0" borderId="1" xfId="0" applyNumberFormat="1" applyFont="1" applyBorder="1" applyAlignment="1">
      <alignment horizontal="center"/>
    </xf>
    <xf numFmtId="164" fontId="71" fillId="0" borderId="0" xfId="0" applyNumberFormat="1" applyFont="1" applyAlignment="1">
      <alignment horizontal="centerContinuous"/>
    </xf>
    <xf numFmtId="164" fontId="72" fillId="0" borderId="0" xfId="0" applyNumberFormat="1" applyFont="1" applyAlignment="1">
      <alignment horizontal="center"/>
    </xf>
    <xf numFmtId="164" fontId="71" fillId="0" borderId="0" xfId="0" quotePrefix="1" applyNumberFormat="1" applyFont="1" applyAlignment="1">
      <alignment horizontal="center"/>
    </xf>
    <xf numFmtId="0" fontId="75" fillId="0" borderId="0" xfId="0" applyFont="1" applyAlignment="1">
      <alignment horizontal="center"/>
    </xf>
    <xf numFmtId="0" fontId="72" fillId="0" borderId="0" xfId="0" applyFont="1"/>
    <xf numFmtId="164" fontId="74" fillId="0" borderId="0" xfId="0" applyNumberFormat="1" applyFont="1"/>
    <xf numFmtId="41" fontId="71" fillId="0" borderId="0" xfId="0" applyNumberFormat="1" applyFont="1" applyAlignment="1">
      <alignment horizontal="center"/>
    </xf>
    <xf numFmtId="41" fontId="71" fillId="0" borderId="0" xfId="0" applyNumberFormat="1" applyFont="1"/>
    <xf numFmtId="0" fontId="71" fillId="0" borderId="0" xfId="0" applyFont="1"/>
    <xf numFmtId="0" fontId="73" fillId="0" borderId="0" xfId="37" applyFont="1" applyAlignment="1">
      <alignment horizontal="center"/>
    </xf>
    <xf numFmtId="41" fontId="71" fillId="0" borderId="0" xfId="37" applyNumberFormat="1" applyFont="1" applyAlignment="1">
      <alignment horizontal="left"/>
    </xf>
    <xf numFmtId="0" fontId="71" fillId="0" borderId="0" xfId="37" applyFont="1"/>
    <xf numFmtId="41" fontId="71" fillId="0" borderId="1" xfId="37" applyNumberFormat="1" applyFont="1" applyBorder="1" applyAlignment="1">
      <alignment horizontal="left"/>
    </xf>
    <xf numFmtId="41" fontId="71" fillId="0" borderId="1" xfId="0" applyNumberFormat="1" applyFont="1" applyBorder="1"/>
    <xf numFmtId="41" fontId="71" fillId="0" borderId="0" xfId="37" applyNumberFormat="1" applyFont="1"/>
    <xf numFmtId="41" fontId="71" fillId="0" borderId="3" xfId="0" applyNumberFormat="1" applyFont="1" applyBorder="1" applyAlignment="1">
      <alignment horizontal="center"/>
    </xf>
    <xf numFmtId="38" fontId="14" fillId="0" borderId="0" xfId="0" applyNumberFormat="1" applyFont="1" applyAlignment="1">
      <alignment horizontal="centerContinuous"/>
    </xf>
    <xf numFmtId="164" fontId="14" fillId="0" borderId="1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4" fillId="0" borderId="0" xfId="50" applyFont="1" applyAlignment="1">
      <alignment horizontal="center"/>
    </xf>
    <xf numFmtId="164" fontId="14" fillId="0" borderId="0" xfId="0" quotePrefix="1" applyNumberFormat="1" applyFont="1" applyAlignment="1">
      <alignment horizontal="center"/>
    </xf>
    <xf numFmtId="0" fontId="14" fillId="0" borderId="1" xfId="50" applyFont="1" applyBorder="1" applyAlignment="1">
      <alignment horizontal="center"/>
    </xf>
    <xf numFmtId="41" fontId="14" fillId="0" borderId="0" xfId="37" applyNumberFormat="1" applyFont="1" applyAlignment="1">
      <alignment horizontal="left"/>
    </xf>
    <xf numFmtId="0" fontId="14" fillId="0" borderId="0" xfId="37" applyFont="1"/>
    <xf numFmtId="41" fontId="14" fillId="0" borderId="0" xfId="37" applyNumberFormat="1" applyFont="1"/>
    <xf numFmtId="41" fontId="14" fillId="0" borderId="1" xfId="37" applyNumberFormat="1" applyFont="1" applyBorder="1" applyAlignment="1">
      <alignment horizontal="left"/>
    </xf>
    <xf numFmtId="0" fontId="16" fillId="0" borderId="0" xfId="37" applyFont="1" applyAlignment="1">
      <alignment horizontal="center"/>
    </xf>
    <xf numFmtId="41" fontId="14" fillId="0" borderId="0" xfId="37" applyNumberFormat="1" applyFont="1" applyAlignment="1">
      <alignment horizontal="center"/>
    </xf>
    <xf numFmtId="169" fontId="14" fillId="0" borderId="0" xfId="48" applyFont="1" applyFill="1" applyAlignment="1"/>
    <xf numFmtId="164" fontId="14" fillId="0" borderId="0" xfId="0" quotePrefix="1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164" fontId="14" fillId="0" borderId="0" xfId="0" applyNumberFormat="1" applyFont="1" applyAlignment="1">
      <alignment horizontal="left"/>
    </xf>
    <xf numFmtId="164" fontId="17" fillId="0" borderId="0" xfId="0" applyNumberFormat="1" applyFont="1" applyAlignment="1">
      <alignment horizontal="right"/>
    </xf>
    <xf numFmtId="38" fontId="15" fillId="0" borderId="0" xfId="0" applyNumberFormat="1" applyFont="1" applyAlignment="1">
      <alignment horizontal="left"/>
    </xf>
    <xf numFmtId="38" fontId="14" fillId="0" borderId="0" xfId="0" applyNumberFormat="1" applyFont="1"/>
    <xf numFmtId="41" fontId="14" fillId="0" borderId="0" xfId="0" applyNumberFormat="1" applyFont="1" applyAlignment="1">
      <alignment horizontal="left"/>
    </xf>
    <xf numFmtId="38" fontId="16" fillId="0" borderId="0" xfId="0" applyNumberFormat="1" applyFont="1" applyAlignment="1">
      <alignment horizontal="center"/>
    </xf>
    <xf numFmtId="38" fontId="14" fillId="0" borderId="0" xfId="0" applyNumberFormat="1" applyFont="1" applyAlignment="1">
      <alignment horizontal="center"/>
    </xf>
    <xf numFmtId="41" fontId="14" fillId="0" borderId="0" xfId="47" applyNumberFormat="1" applyFont="1" applyAlignment="1">
      <alignment horizontal="left"/>
    </xf>
    <xf numFmtId="38" fontId="18" fillId="0" borderId="0" xfId="0" applyNumberFormat="1" applyFont="1"/>
    <xf numFmtId="0" fontId="14" fillId="0" borderId="0" xfId="0" quotePrefix="1" applyFont="1" applyAlignment="1">
      <alignment horizontal="left"/>
    </xf>
    <xf numFmtId="38" fontId="14" fillId="0" borderId="0" xfId="0" applyNumberFormat="1" applyFont="1" applyAlignment="1">
      <alignment horizontal="left"/>
    </xf>
    <xf numFmtId="38" fontId="15" fillId="0" borderId="0" xfId="0" applyNumberFormat="1" applyFont="1"/>
    <xf numFmtId="38" fontId="14" fillId="0" borderId="0" xfId="0" applyNumberFormat="1" applyFont="1" applyAlignment="1">
      <alignment horizontal="center" wrapText="1"/>
    </xf>
    <xf numFmtId="38" fontId="14" fillId="0" borderId="0" xfId="51" applyNumberFormat="1" applyFont="1"/>
    <xf numFmtId="0" fontId="14" fillId="0" borderId="0" xfId="0" quotePrefix="1" applyFont="1" applyAlignment="1">
      <alignment horizontal="center"/>
    </xf>
    <xf numFmtId="0" fontId="14" fillId="0" borderId="5" xfId="0" applyFont="1" applyBorder="1"/>
    <xf numFmtId="0" fontId="14" fillId="0" borderId="0" xfId="0" applyFont="1" applyAlignment="1">
      <alignment horizontal="left"/>
    </xf>
    <xf numFmtId="37" fontId="14" fillId="0" borderId="0" xfId="0" applyNumberFormat="1" applyFont="1"/>
    <xf numFmtId="0" fontId="14" fillId="0" borderId="0" xfId="0" applyFont="1" applyAlignment="1">
      <alignment horizontal="center"/>
    </xf>
    <xf numFmtId="164" fontId="14" fillId="0" borderId="0" xfId="0" quotePrefix="1" applyNumberFormat="1" applyFont="1" applyAlignment="1">
      <alignment horizontal="lef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37" fontId="14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0" fontId="14" fillId="0" borderId="0" xfId="0" quotePrefix="1" applyFont="1" applyAlignment="1">
      <alignment horizontal="centerContinuous"/>
    </xf>
    <xf numFmtId="49" fontId="15" fillId="0" borderId="0" xfId="0" applyNumberFormat="1" applyFont="1"/>
    <xf numFmtId="49" fontId="16" fillId="0" borderId="0" xfId="2" applyNumberFormat="1" applyFont="1"/>
    <xf numFmtId="49" fontId="14" fillId="0" borderId="0" xfId="2" applyNumberFormat="1" applyFont="1"/>
    <xf numFmtId="164" fontId="15" fillId="0" borderId="0" xfId="0" applyNumberFormat="1" applyFont="1"/>
    <xf numFmtId="41" fontId="14" fillId="0" borderId="1" xfId="0" applyNumberFormat="1" applyFont="1" applyBorder="1"/>
    <xf numFmtId="41" fontId="14" fillId="0" borderId="4" xfId="0" applyNumberFormat="1" applyFont="1" applyBorder="1"/>
    <xf numFmtId="41" fontId="14" fillId="0" borderId="3" xfId="0" applyNumberFormat="1" applyFont="1" applyBorder="1"/>
    <xf numFmtId="41" fontId="14" fillId="0" borderId="0" xfId="0" applyNumberFormat="1" applyFont="1" applyAlignment="1">
      <alignment horizontal="centerContinuous"/>
    </xf>
    <xf numFmtId="41" fontId="14" fillId="0" borderId="0" xfId="38" applyNumberFormat="1" applyFont="1" applyAlignment="1">
      <alignment horizontal="center"/>
    </xf>
    <xf numFmtId="41" fontId="14" fillId="0" borderId="0" xfId="0" quotePrefix="1" applyNumberFormat="1" applyFont="1" applyAlignment="1">
      <alignment horizontal="centerContinuous"/>
    </xf>
    <xf numFmtId="41" fontId="14" fillId="0" borderId="0" xfId="0" applyNumberFormat="1" applyFont="1" applyAlignment="1">
      <alignment horizontal="right"/>
    </xf>
    <xf numFmtId="41" fontId="14" fillId="0" borderId="2" xfId="0" quotePrefix="1" applyNumberFormat="1" applyFont="1" applyBorder="1" applyAlignment="1">
      <alignment horizontal="center"/>
    </xf>
    <xf numFmtId="41" fontId="17" fillId="0" borderId="0" xfId="0" applyNumberFormat="1" applyFont="1" applyAlignment="1">
      <alignment horizontal="center"/>
    </xf>
    <xf numFmtId="41" fontId="16" fillId="0" borderId="0" xfId="0" applyNumberFormat="1" applyFont="1" applyAlignment="1">
      <alignment horizontal="center"/>
    </xf>
    <xf numFmtId="41" fontId="14" fillId="0" borderId="1" xfId="96" applyNumberFormat="1" applyFont="1" applyFill="1" applyBorder="1" applyAlignment="1">
      <alignment horizontal="left"/>
    </xf>
    <xf numFmtId="41" fontId="14" fillId="0" borderId="1" xfId="47" applyNumberFormat="1" applyFont="1" applyBorder="1" applyAlignment="1">
      <alignment horizontal="left"/>
    </xf>
    <xf numFmtId="41" fontId="14" fillId="0" borderId="2" xfId="47" applyNumberFormat="1" applyFont="1" applyBorder="1" applyAlignment="1">
      <alignment horizontal="left"/>
    </xf>
    <xf numFmtId="41" fontId="14" fillId="0" borderId="4" xfId="47" applyNumberFormat="1" applyFont="1" applyBorder="1" applyAlignment="1">
      <alignment horizontal="left"/>
    </xf>
    <xf numFmtId="41" fontId="18" fillId="0" borderId="0" xfId="0" applyNumberFormat="1" applyFont="1" applyAlignment="1">
      <alignment horizontal="left"/>
    </xf>
    <xf numFmtId="41" fontId="18" fillId="0" borderId="0" xfId="0" applyNumberFormat="1" applyFont="1" applyAlignment="1">
      <alignment horizontal="center"/>
    </xf>
    <xf numFmtId="41" fontId="16" fillId="0" borderId="0" xfId="0" applyNumberFormat="1" applyFont="1" applyAlignment="1">
      <alignment horizontal="right"/>
    </xf>
    <xf numFmtId="41" fontId="14" fillId="0" borderId="0" xfId="47" applyNumberFormat="1" applyFont="1" applyAlignment="1">
      <alignment horizontal="right"/>
    </xf>
    <xf numFmtId="164" fontId="14" fillId="0" borderId="0" xfId="96" applyNumberFormat="1" applyFont="1" applyFill="1" applyAlignment="1">
      <alignment horizontal="left"/>
    </xf>
    <xf numFmtId="41" fontId="18" fillId="0" borderId="0" xfId="0" applyNumberFormat="1" applyFont="1"/>
    <xf numFmtId="41" fontId="18" fillId="0" borderId="0" xfId="47" applyNumberFormat="1" applyFont="1" applyAlignment="1">
      <alignment horizontal="center"/>
    </xf>
    <xf numFmtId="41" fontId="14" fillId="0" borderId="0" xfId="47" applyNumberFormat="1" applyFont="1" applyAlignment="1">
      <alignment horizontal="center"/>
    </xf>
    <xf numFmtId="41" fontId="18" fillId="0" borderId="0" xfId="47" applyNumberFormat="1" applyFont="1" applyAlignment="1">
      <alignment horizontal="left"/>
    </xf>
    <xf numFmtId="41" fontId="18" fillId="0" borderId="0" xfId="0" applyNumberFormat="1" applyFont="1" applyAlignment="1">
      <alignment horizontal="right"/>
    </xf>
    <xf numFmtId="49" fontId="17" fillId="0" borderId="0" xfId="0" quotePrefix="1" applyNumberFormat="1" applyFont="1" applyAlignment="1">
      <alignment horizontal="center"/>
    </xf>
    <xf numFmtId="49" fontId="17" fillId="0" borderId="0" xfId="0" applyNumberFormat="1" applyFont="1" applyAlignment="1">
      <alignment horizontal="center"/>
    </xf>
    <xf numFmtId="41" fontId="14" fillId="0" borderId="2" xfId="0" applyNumberFormat="1" applyFont="1" applyBorder="1" applyAlignment="1">
      <alignment horizontal="center"/>
    </xf>
    <xf numFmtId="9" fontId="14" fillId="0" borderId="0" xfId="406" applyFont="1" applyFill="1" applyAlignment="1">
      <alignment horizontal="center"/>
    </xf>
    <xf numFmtId="41" fontId="14" fillId="0" borderId="4" xfId="0" applyNumberFormat="1" applyFont="1" applyBorder="1" applyAlignment="1">
      <alignment horizontal="right"/>
    </xf>
    <xf numFmtId="41" fontId="14" fillId="0" borderId="1" xfId="0" applyNumberFormat="1" applyFont="1" applyBorder="1" applyAlignment="1">
      <alignment horizontal="right"/>
    </xf>
    <xf numFmtId="165" fontId="14" fillId="0" borderId="0" xfId="406" applyNumberFormat="1" applyFont="1" applyFill="1" applyAlignment="1">
      <alignment horizontal="center"/>
    </xf>
    <xf numFmtId="165" fontId="14" fillId="0" borderId="0" xfId="0" applyNumberFormat="1" applyFont="1" applyAlignment="1">
      <alignment horizontal="center"/>
    </xf>
    <xf numFmtId="43" fontId="14" fillId="0" borderId="4" xfId="0" applyNumberFormat="1" applyFont="1" applyBorder="1" applyAlignment="1">
      <alignment horizontal="right"/>
    </xf>
    <xf numFmtId="43" fontId="14" fillId="0" borderId="0" xfId="0" applyNumberFormat="1" applyFont="1"/>
    <xf numFmtId="170" fontId="14" fillId="0" borderId="0" xfId="0" applyNumberFormat="1" applyFont="1"/>
    <xf numFmtId="170" fontId="14" fillId="0" borderId="0" xfId="0" applyNumberFormat="1" applyFont="1" applyAlignment="1">
      <alignment horizontal="right"/>
    </xf>
    <xf numFmtId="171" fontId="14" fillId="0" borderId="0" xfId="0" applyNumberFormat="1" applyFont="1"/>
    <xf numFmtId="41" fontId="14" fillId="0" borderId="4" xfId="0" applyNumberFormat="1" applyFont="1" applyBorder="1" applyAlignment="1">
      <alignment horizontal="center"/>
    </xf>
    <xf numFmtId="41" fontId="14" fillId="0" borderId="1" xfId="0" applyNumberFormat="1" applyFont="1" applyBorder="1" applyAlignment="1">
      <alignment horizontal="center"/>
    </xf>
    <xf numFmtId="38" fontId="15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right"/>
    </xf>
    <xf numFmtId="164" fontId="71" fillId="0" borderId="1" xfId="0" applyNumberFormat="1" applyFont="1" applyBorder="1" applyAlignment="1">
      <alignment horizontal="center"/>
    </xf>
    <xf numFmtId="164" fontId="71" fillId="0" borderId="2" xfId="0" applyNumberFormat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64" fontId="14" fillId="0" borderId="2" xfId="0" applyNumberFormat="1" applyFont="1" applyBorder="1" applyAlignment="1">
      <alignment horizontal="center"/>
    </xf>
  </cellXfs>
  <cellStyles count="407">
    <cellStyle name="0,0_x000d__x000a_NA_x000d__x000a_" xfId="53" xr:uid="{00000000-0005-0000-0000-000000000000}"/>
    <cellStyle name="20% - Accent1 2" xfId="55" xr:uid="{00000000-0005-0000-0000-000002000000}"/>
    <cellStyle name="20% - Accent1 3" xfId="56" xr:uid="{00000000-0005-0000-0000-000003000000}"/>
    <cellStyle name="20% - Accent1 4" xfId="54" xr:uid="{00000000-0005-0000-0000-000001000000}"/>
    <cellStyle name="20% - Accent2 2" xfId="58" xr:uid="{00000000-0005-0000-0000-000005000000}"/>
    <cellStyle name="20% - Accent2 3" xfId="59" xr:uid="{00000000-0005-0000-0000-000006000000}"/>
    <cellStyle name="20% - Accent2 4" xfId="57" xr:uid="{00000000-0005-0000-0000-000004000000}"/>
    <cellStyle name="20% - Accent3 2" xfId="61" xr:uid="{00000000-0005-0000-0000-000008000000}"/>
    <cellStyle name="20% - Accent3 3" xfId="62" xr:uid="{00000000-0005-0000-0000-000009000000}"/>
    <cellStyle name="20% - Accent3 4" xfId="60" xr:uid="{00000000-0005-0000-0000-000007000000}"/>
    <cellStyle name="20% - Accent4 2" xfId="64" xr:uid="{00000000-0005-0000-0000-00000B000000}"/>
    <cellStyle name="20% - Accent4 3" xfId="65" xr:uid="{00000000-0005-0000-0000-00000C000000}"/>
    <cellStyle name="20% - Accent4 4" xfId="63" xr:uid="{00000000-0005-0000-0000-00000A000000}"/>
    <cellStyle name="20% - Accent5 2" xfId="67" xr:uid="{00000000-0005-0000-0000-00000E000000}"/>
    <cellStyle name="20% - Accent5 3" xfId="68" xr:uid="{00000000-0005-0000-0000-00000F000000}"/>
    <cellStyle name="20% - Accent5 4" xfId="66" xr:uid="{00000000-0005-0000-0000-00000D000000}"/>
    <cellStyle name="20% - Accent6 2" xfId="70" xr:uid="{00000000-0005-0000-0000-000011000000}"/>
    <cellStyle name="20% - Accent6 3" xfId="71" xr:uid="{00000000-0005-0000-0000-000012000000}"/>
    <cellStyle name="20% - Accent6 4" xfId="69" xr:uid="{00000000-0005-0000-0000-000010000000}"/>
    <cellStyle name="20% - ส่วนที่ถูกเน้น1 2" xfId="72" xr:uid="{00000000-0005-0000-0000-000013000000}"/>
    <cellStyle name="20% - ส่วนที่ถูกเน้น2 2" xfId="73" xr:uid="{00000000-0005-0000-0000-000014000000}"/>
    <cellStyle name="20% - ส่วนที่ถูกเน้น3 2" xfId="74" xr:uid="{00000000-0005-0000-0000-000015000000}"/>
    <cellStyle name="20% - ส่วนที่ถูกเน้น4 2" xfId="75" xr:uid="{00000000-0005-0000-0000-000016000000}"/>
    <cellStyle name="20% - ส่วนที่ถูกเน้น5 2" xfId="76" xr:uid="{00000000-0005-0000-0000-000017000000}"/>
    <cellStyle name="20% - ส่วนที่ถูกเน้น6 2" xfId="77" xr:uid="{00000000-0005-0000-0000-000018000000}"/>
    <cellStyle name="40% - Accent1 2" xfId="79" xr:uid="{00000000-0005-0000-0000-00001A000000}"/>
    <cellStyle name="40% - Accent1 3" xfId="80" xr:uid="{00000000-0005-0000-0000-00001B000000}"/>
    <cellStyle name="40% - Accent1 4" xfId="78" xr:uid="{00000000-0005-0000-0000-000019000000}"/>
    <cellStyle name="40% - Accent2 2" xfId="82" xr:uid="{00000000-0005-0000-0000-00001D000000}"/>
    <cellStyle name="40% - Accent2 3" xfId="83" xr:uid="{00000000-0005-0000-0000-00001E000000}"/>
    <cellStyle name="40% - Accent2 4" xfId="81" xr:uid="{00000000-0005-0000-0000-00001C000000}"/>
    <cellStyle name="40% - Accent3 2" xfId="85" xr:uid="{00000000-0005-0000-0000-000020000000}"/>
    <cellStyle name="40% - Accent3 3" xfId="86" xr:uid="{00000000-0005-0000-0000-000021000000}"/>
    <cellStyle name="40% - Accent3 4" xfId="84" xr:uid="{00000000-0005-0000-0000-00001F000000}"/>
    <cellStyle name="40% - Accent4 2" xfId="88" xr:uid="{00000000-0005-0000-0000-000023000000}"/>
    <cellStyle name="40% - Accent4 3" xfId="89" xr:uid="{00000000-0005-0000-0000-000024000000}"/>
    <cellStyle name="40% - Accent4 4" xfId="87" xr:uid="{00000000-0005-0000-0000-000022000000}"/>
    <cellStyle name="40% - Accent5 2" xfId="91" xr:uid="{00000000-0005-0000-0000-000026000000}"/>
    <cellStyle name="40% - Accent5 3" xfId="92" xr:uid="{00000000-0005-0000-0000-000027000000}"/>
    <cellStyle name="40% - Accent5 4" xfId="90" xr:uid="{00000000-0005-0000-0000-000025000000}"/>
    <cellStyle name="40% - Accent6 2" xfId="94" xr:uid="{00000000-0005-0000-0000-000029000000}"/>
    <cellStyle name="40% - Accent6 3" xfId="95" xr:uid="{00000000-0005-0000-0000-00002A000000}"/>
    <cellStyle name="40% - Accent6 4" xfId="93" xr:uid="{00000000-0005-0000-0000-000028000000}"/>
    <cellStyle name="40% - ส่วนที่ถูกเน้น1 2" xfId="96" xr:uid="{00000000-0005-0000-0000-00002B000000}"/>
    <cellStyle name="40% - ส่วนที่ถูกเน้น2 2" xfId="97" xr:uid="{00000000-0005-0000-0000-00002C000000}"/>
    <cellStyle name="40% - ส่วนที่ถูกเน้น3 2" xfId="98" xr:uid="{00000000-0005-0000-0000-00002D000000}"/>
    <cellStyle name="40% - ส่วนที่ถูกเน้น4 2" xfId="99" xr:uid="{00000000-0005-0000-0000-00002E000000}"/>
    <cellStyle name="40% - ส่วนที่ถูกเน้น5 2" xfId="100" xr:uid="{00000000-0005-0000-0000-00002F000000}"/>
    <cellStyle name="40% - ส่วนที่ถูกเน้น6 2" xfId="101" xr:uid="{00000000-0005-0000-0000-000030000000}"/>
    <cellStyle name="60% - Accent1 2" xfId="103" xr:uid="{00000000-0005-0000-0000-000032000000}"/>
    <cellStyle name="60% - Accent1 3" xfId="104" xr:uid="{00000000-0005-0000-0000-000033000000}"/>
    <cellStyle name="60% - Accent1 4" xfId="102" xr:uid="{00000000-0005-0000-0000-000031000000}"/>
    <cellStyle name="60% - Accent2 2" xfId="106" xr:uid="{00000000-0005-0000-0000-000035000000}"/>
    <cellStyle name="60% - Accent2 3" xfId="107" xr:uid="{00000000-0005-0000-0000-000036000000}"/>
    <cellStyle name="60% - Accent2 4" xfId="105" xr:uid="{00000000-0005-0000-0000-000034000000}"/>
    <cellStyle name="60% - Accent3 2" xfId="109" xr:uid="{00000000-0005-0000-0000-000038000000}"/>
    <cellStyle name="60% - Accent3 3" xfId="110" xr:uid="{00000000-0005-0000-0000-000039000000}"/>
    <cellStyle name="60% - Accent3 4" xfId="108" xr:uid="{00000000-0005-0000-0000-000037000000}"/>
    <cellStyle name="60% - Accent4 2" xfId="112" xr:uid="{00000000-0005-0000-0000-00003B000000}"/>
    <cellStyle name="60% - Accent4 3" xfId="113" xr:uid="{00000000-0005-0000-0000-00003C000000}"/>
    <cellStyle name="60% - Accent4 4" xfId="111" xr:uid="{00000000-0005-0000-0000-00003A000000}"/>
    <cellStyle name="60% - Accent5 2" xfId="115" xr:uid="{00000000-0005-0000-0000-00003E000000}"/>
    <cellStyle name="60% - Accent5 3" xfId="116" xr:uid="{00000000-0005-0000-0000-00003F000000}"/>
    <cellStyle name="60% - Accent5 4" xfId="114" xr:uid="{00000000-0005-0000-0000-00003D000000}"/>
    <cellStyle name="60% - Accent6 2" xfId="118" xr:uid="{00000000-0005-0000-0000-000041000000}"/>
    <cellStyle name="60% - Accent6 3" xfId="119" xr:uid="{00000000-0005-0000-0000-000042000000}"/>
    <cellStyle name="60% - Accent6 4" xfId="117" xr:uid="{00000000-0005-0000-0000-000040000000}"/>
    <cellStyle name="60% - ส่วนที่ถูกเน้น1 2" xfId="120" xr:uid="{00000000-0005-0000-0000-000043000000}"/>
    <cellStyle name="60% - ส่วนที่ถูกเน้น2 2" xfId="121" xr:uid="{00000000-0005-0000-0000-000044000000}"/>
    <cellStyle name="60% - ส่วนที่ถูกเน้น3 2" xfId="122" xr:uid="{00000000-0005-0000-0000-000045000000}"/>
    <cellStyle name="60% - ส่วนที่ถูกเน้น4 2" xfId="123" xr:uid="{00000000-0005-0000-0000-000046000000}"/>
    <cellStyle name="60% - ส่วนที่ถูกเน้น5 2" xfId="124" xr:uid="{00000000-0005-0000-0000-000047000000}"/>
    <cellStyle name="60% - ส่วนที่ถูกเน้น6 2" xfId="125" xr:uid="{00000000-0005-0000-0000-000048000000}"/>
    <cellStyle name="Accent1 - 20%" xfId="127" xr:uid="{00000000-0005-0000-0000-00004A000000}"/>
    <cellStyle name="Accent1 - 40%" xfId="128" xr:uid="{00000000-0005-0000-0000-00004B000000}"/>
    <cellStyle name="Accent1 - 60%" xfId="129" xr:uid="{00000000-0005-0000-0000-00004C000000}"/>
    <cellStyle name="Accent1 2" xfId="130" xr:uid="{00000000-0005-0000-0000-00004D000000}"/>
    <cellStyle name="Accent1 3" xfId="131" xr:uid="{00000000-0005-0000-0000-00004E000000}"/>
    <cellStyle name="Accent1 4" xfId="132" xr:uid="{00000000-0005-0000-0000-00004F000000}"/>
    <cellStyle name="Accent1 5" xfId="126" xr:uid="{00000000-0005-0000-0000-000049000000}"/>
    <cellStyle name="Accent1 6" xfId="367" xr:uid="{00000000-0005-0000-0000-000049000000}"/>
    <cellStyle name="Accent1 7" xfId="392" xr:uid="{00000000-0005-0000-0000-000049000000}"/>
    <cellStyle name="Accent1 8" xfId="366" xr:uid="{00000000-0005-0000-0000-000049000000}"/>
    <cellStyle name="Accent1 9" xfId="393" xr:uid="{00000000-0005-0000-0000-000049000000}"/>
    <cellStyle name="Accent2 - 20%" xfId="134" xr:uid="{00000000-0005-0000-0000-000051000000}"/>
    <cellStyle name="Accent2 - 40%" xfId="135" xr:uid="{00000000-0005-0000-0000-000052000000}"/>
    <cellStyle name="Accent2 - 60%" xfId="136" xr:uid="{00000000-0005-0000-0000-000053000000}"/>
    <cellStyle name="Accent2 2" xfId="137" xr:uid="{00000000-0005-0000-0000-000054000000}"/>
    <cellStyle name="Accent2 3" xfId="138" xr:uid="{00000000-0005-0000-0000-000055000000}"/>
    <cellStyle name="Accent2 4" xfId="139" xr:uid="{00000000-0005-0000-0000-000056000000}"/>
    <cellStyle name="Accent2 5" xfId="133" xr:uid="{00000000-0005-0000-0000-000050000000}"/>
    <cellStyle name="Accent2 6" xfId="369" xr:uid="{00000000-0005-0000-0000-000050000000}"/>
    <cellStyle name="Accent2 7" xfId="390" xr:uid="{00000000-0005-0000-0000-000050000000}"/>
    <cellStyle name="Accent2 8" xfId="368" xr:uid="{00000000-0005-0000-0000-000050000000}"/>
    <cellStyle name="Accent2 9" xfId="391" xr:uid="{00000000-0005-0000-0000-000050000000}"/>
    <cellStyle name="Accent3 - 20%" xfId="141" xr:uid="{00000000-0005-0000-0000-000058000000}"/>
    <cellStyle name="Accent3 - 40%" xfId="142" xr:uid="{00000000-0005-0000-0000-000059000000}"/>
    <cellStyle name="Accent3 - 60%" xfId="143" xr:uid="{00000000-0005-0000-0000-00005A000000}"/>
    <cellStyle name="Accent3 2" xfId="144" xr:uid="{00000000-0005-0000-0000-00005B000000}"/>
    <cellStyle name="Accent3 3" xfId="145" xr:uid="{00000000-0005-0000-0000-00005C000000}"/>
    <cellStyle name="Accent3 4" xfId="146" xr:uid="{00000000-0005-0000-0000-00005D000000}"/>
    <cellStyle name="Accent3 5" xfId="140" xr:uid="{00000000-0005-0000-0000-000057000000}"/>
    <cellStyle name="Accent3 6" xfId="371" xr:uid="{00000000-0005-0000-0000-000057000000}"/>
    <cellStyle name="Accent3 7" xfId="388" xr:uid="{00000000-0005-0000-0000-000057000000}"/>
    <cellStyle name="Accent3 8" xfId="370" xr:uid="{00000000-0005-0000-0000-000057000000}"/>
    <cellStyle name="Accent3 9" xfId="389" xr:uid="{00000000-0005-0000-0000-000057000000}"/>
    <cellStyle name="Accent4 - 20%" xfId="148" xr:uid="{00000000-0005-0000-0000-00005F000000}"/>
    <cellStyle name="Accent4 - 40%" xfId="149" xr:uid="{00000000-0005-0000-0000-000060000000}"/>
    <cellStyle name="Accent4 - 60%" xfId="150" xr:uid="{00000000-0005-0000-0000-000061000000}"/>
    <cellStyle name="Accent4 2" xfId="151" xr:uid="{00000000-0005-0000-0000-000062000000}"/>
    <cellStyle name="Accent4 3" xfId="152" xr:uid="{00000000-0005-0000-0000-000063000000}"/>
    <cellStyle name="Accent4 4" xfId="153" xr:uid="{00000000-0005-0000-0000-000064000000}"/>
    <cellStyle name="Accent4 5" xfId="147" xr:uid="{00000000-0005-0000-0000-00005E000000}"/>
    <cellStyle name="Accent4 6" xfId="373" xr:uid="{00000000-0005-0000-0000-00005E000000}"/>
    <cellStyle name="Accent4 7" xfId="386" xr:uid="{00000000-0005-0000-0000-00005E000000}"/>
    <cellStyle name="Accent4 8" xfId="372" xr:uid="{00000000-0005-0000-0000-00005E000000}"/>
    <cellStyle name="Accent4 9" xfId="387" xr:uid="{00000000-0005-0000-0000-00005E000000}"/>
    <cellStyle name="Accent5 - 20%" xfId="155" xr:uid="{00000000-0005-0000-0000-000066000000}"/>
    <cellStyle name="Accent5 - 40%" xfId="156" xr:uid="{00000000-0005-0000-0000-000067000000}"/>
    <cellStyle name="Accent5 - 60%" xfId="157" xr:uid="{00000000-0005-0000-0000-000068000000}"/>
    <cellStyle name="Accent5 2" xfId="158" xr:uid="{00000000-0005-0000-0000-000069000000}"/>
    <cellStyle name="Accent5 3" xfId="159" xr:uid="{00000000-0005-0000-0000-00006A000000}"/>
    <cellStyle name="Accent5 4" xfId="160" xr:uid="{00000000-0005-0000-0000-00006B000000}"/>
    <cellStyle name="Accent5 5" xfId="154" xr:uid="{00000000-0005-0000-0000-000065000000}"/>
    <cellStyle name="Accent5 6" xfId="375" xr:uid="{00000000-0005-0000-0000-000065000000}"/>
    <cellStyle name="Accent5 7" xfId="384" xr:uid="{00000000-0005-0000-0000-000065000000}"/>
    <cellStyle name="Accent5 8" xfId="374" xr:uid="{00000000-0005-0000-0000-000065000000}"/>
    <cellStyle name="Accent5 9" xfId="385" xr:uid="{00000000-0005-0000-0000-000065000000}"/>
    <cellStyle name="Accent6 - 20%" xfId="162" xr:uid="{00000000-0005-0000-0000-00006D000000}"/>
    <cellStyle name="Accent6 - 40%" xfId="163" xr:uid="{00000000-0005-0000-0000-00006E000000}"/>
    <cellStyle name="Accent6 - 60%" xfId="164" xr:uid="{00000000-0005-0000-0000-00006F000000}"/>
    <cellStyle name="Accent6 2" xfId="165" xr:uid="{00000000-0005-0000-0000-000070000000}"/>
    <cellStyle name="Accent6 3" xfId="166" xr:uid="{00000000-0005-0000-0000-000071000000}"/>
    <cellStyle name="Accent6 4" xfId="167" xr:uid="{00000000-0005-0000-0000-000072000000}"/>
    <cellStyle name="Accent6 5" xfId="161" xr:uid="{00000000-0005-0000-0000-00006C000000}"/>
    <cellStyle name="Accent6 6" xfId="377" xr:uid="{00000000-0005-0000-0000-00006C000000}"/>
    <cellStyle name="Accent6 7" xfId="382" xr:uid="{00000000-0005-0000-0000-00006C000000}"/>
    <cellStyle name="Accent6 8" xfId="376" xr:uid="{00000000-0005-0000-0000-00006C000000}"/>
    <cellStyle name="Accent6 9" xfId="383" xr:uid="{00000000-0005-0000-0000-00006C000000}"/>
    <cellStyle name="Bad 2" xfId="169" xr:uid="{00000000-0005-0000-0000-000074000000}"/>
    <cellStyle name="Bad 3" xfId="170" xr:uid="{00000000-0005-0000-0000-000075000000}"/>
    <cellStyle name="Bad 4" xfId="168" xr:uid="{00000000-0005-0000-0000-000073000000}"/>
    <cellStyle name="Calculation 2" xfId="172" xr:uid="{00000000-0005-0000-0000-000077000000}"/>
    <cellStyle name="Calculation 3" xfId="173" xr:uid="{00000000-0005-0000-0000-000078000000}"/>
    <cellStyle name="Calculation 4" xfId="171" xr:uid="{00000000-0005-0000-0000-000076000000}"/>
    <cellStyle name="Check Cell 2" xfId="175" xr:uid="{00000000-0005-0000-0000-00007A000000}"/>
    <cellStyle name="Check Cell 3" xfId="176" xr:uid="{00000000-0005-0000-0000-00007B000000}"/>
    <cellStyle name="Check Cell 4" xfId="174" xr:uid="{00000000-0005-0000-0000-000079000000}"/>
    <cellStyle name="Comma" xfId="49" builtinId="3"/>
    <cellStyle name="Comma 10" xfId="177" xr:uid="{00000000-0005-0000-0000-00007D000000}"/>
    <cellStyle name="Comma 10 2" xfId="178" xr:uid="{00000000-0005-0000-0000-00007E000000}"/>
    <cellStyle name="Comma 10 2 2" xfId="400" xr:uid="{CB44995F-4CAA-4E16-AE6D-B561E2663640}"/>
    <cellStyle name="Comma 11" xfId="179" xr:uid="{00000000-0005-0000-0000-00007F000000}"/>
    <cellStyle name="Comma 12" xfId="180" xr:uid="{00000000-0005-0000-0000-000080000000}"/>
    <cellStyle name="Comma 13" xfId="181" xr:uid="{00000000-0005-0000-0000-000081000000}"/>
    <cellStyle name="Comma 14" xfId="182" xr:uid="{00000000-0005-0000-0000-000082000000}"/>
    <cellStyle name="Comma 15" xfId="183" xr:uid="{00000000-0005-0000-0000-000083000000}"/>
    <cellStyle name="Comma 16" xfId="365" xr:uid="{00000000-0005-0000-0000-0000DD000000}"/>
    <cellStyle name="Comma 2" xfId="1" xr:uid="{00000000-0005-0000-0000-000001000000}"/>
    <cellStyle name="Comma 2 2" xfId="185" xr:uid="{00000000-0005-0000-0000-000085000000}"/>
    <cellStyle name="Comma 2 2 2" xfId="186" xr:uid="{00000000-0005-0000-0000-000086000000}"/>
    <cellStyle name="Comma 2 3" xfId="187" xr:uid="{00000000-0005-0000-0000-000087000000}"/>
    <cellStyle name="Comma 2 4" xfId="188" xr:uid="{00000000-0005-0000-0000-000088000000}"/>
    <cellStyle name="Comma 2 4 2" xfId="401" xr:uid="{8F8D11F9-CD33-4524-9D5D-D62875E89410}"/>
    <cellStyle name="Comma 2 5" xfId="184" xr:uid="{00000000-0005-0000-0000-000084000000}"/>
    <cellStyle name="Comma 2 6" xfId="397" xr:uid="{A85B8BF2-494A-4B23-99E7-7FA8312E903A}"/>
    <cellStyle name="Comma 3" xfId="25" xr:uid="{00000000-0005-0000-0000-000002000000}"/>
    <cellStyle name="Comma 3 2" xfId="190" xr:uid="{00000000-0005-0000-0000-00008A000000}"/>
    <cellStyle name="Comma 3 3" xfId="189" xr:uid="{00000000-0005-0000-0000-000089000000}"/>
    <cellStyle name="Comma 4" xfId="191" xr:uid="{00000000-0005-0000-0000-00008B000000}"/>
    <cellStyle name="Comma 4 2" xfId="192" xr:uid="{00000000-0005-0000-0000-00008C000000}"/>
    <cellStyle name="Comma 4 2 2" xfId="193" xr:uid="{00000000-0005-0000-0000-00008D000000}"/>
    <cellStyle name="Comma 4 3" xfId="194" xr:uid="{00000000-0005-0000-0000-00008E000000}"/>
    <cellStyle name="Comma 5" xfId="195" xr:uid="{00000000-0005-0000-0000-00008F000000}"/>
    <cellStyle name="Comma 5 2" xfId="196" xr:uid="{00000000-0005-0000-0000-000090000000}"/>
    <cellStyle name="Comma 6" xfId="197" xr:uid="{00000000-0005-0000-0000-000091000000}"/>
    <cellStyle name="Comma 7" xfId="198" xr:uid="{00000000-0005-0000-0000-000092000000}"/>
    <cellStyle name="Comma 7 2" xfId="199" xr:uid="{00000000-0005-0000-0000-000093000000}"/>
    <cellStyle name="Comma 8" xfId="200" xr:uid="{00000000-0005-0000-0000-000094000000}"/>
    <cellStyle name="Comma 9" xfId="201" xr:uid="{00000000-0005-0000-0000-000095000000}"/>
    <cellStyle name="comma zerodec" xfId="5" xr:uid="{00000000-0005-0000-0000-000003000000}"/>
    <cellStyle name="comma zerodec 2" xfId="15" xr:uid="{00000000-0005-0000-0000-000004000000}"/>
    <cellStyle name="comma zerodec 2 2" xfId="202" xr:uid="{00000000-0005-0000-0000-000097000000}"/>
    <cellStyle name="Currency1" xfId="6" xr:uid="{00000000-0005-0000-0000-000005000000}"/>
    <cellStyle name="Currency1 2" xfId="16" xr:uid="{00000000-0005-0000-0000-000006000000}"/>
    <cellStyle name="Currency1 2 2" xfId="203" xr:uid="{00000000-0005-0000-0000-000099000000}"/>
    <cellStyle name="Dollar (zero dec)" xfId="7" xr:uid="{00000000-0005-0000-0000-000007000000}"/>
    <cellStyle name="Dollar (zero dec) 2" xfId="17" xr:uid="{00000000-0005-0000-0000-000008000000}"/>
    <cellStyle name="Dollar (zero dec) 2 2" xfId="204" xr:uid="{00000000-0005-0000-0000-00009B000000}"/>
    <cellStyle name="E&amp;Y House" xfId="205" xr:uid="{00000000-0005-0000-0000-00009C000000}"/>
    <cellStyle name="Emphasis 1" xfId="206" xr:uid="{00000000-0005-0000-0000-00009D000000}"/>
    <cellStyle name="Emphasis 2" xfId="207" xr:uid="{00000000-0005-0000-0000-00009E000000}"/>
    <cellStyle name="Emphasis 3" xfId="208" xr:uid="{00000000-0005-0000-0000-00009F000000}"/>
    <cellStyle name="Explanatory Text 2" xfId="210" xr:uid="{00000000-0005-0000-0000-0000A1000000}"/>
    <cellStyle name="Explanatory Text 3" xfId="211" xr:uid="{00000000-0005-0000-0000-0000A2000000}"/>
    <cellStyle name="Explanatory Text 4" xfId="209" xr:uid="{00000000-0005-0000-0000-0000A0000000}"/>
    <cellStyle name="Good 2" xfId="213" xr:uid="{00000000-0005-0000-0000-0000A4000000}"/>
    <cellStyle name="Good 3" xfId="214" xr:uid="{00000000-0005-0000-0000-0000A5000000}"/>
    <cellStyle name="Good 4" xfId="212" xr:uid="{00000000-0005-0000-0000-0000A3000000}"/>
    <cellStyle name="Grey" xfId="8" xr:uid="{00000000-0005-0000-0000-000009000000}"/>
    <cellStyle name="Grey 2" xfId="215" xr:uid="{00000000-0005-0000-0000-0000A7000000}"/>
    <cellStyle name="Heading" xfId="216" xr:uid="{00000000-0005-0000-0000-0000A8000000}"/>
    <cellStyle name="Heading 1 2" xfId="218" xr:uid="{00000000-0005-0000-0000-0000AA000000}"/>
    <cellStyle name="Heading 1 3" xfId="219" xr:uid="{00000000-0005-0000-0000-0000AB000000}"/>
    <cellStyle name="Heading 1 4" xfId="217" xr:uid="{00000000-0005-0000-0000-0000A9000000}"/>
    <cellStyle name="Heading 2 2" xfId="221" xr:uid="{00000000-0005-0000-0000-0000AD000000}"/>
    <cellStyle name="Heading 2 3" xfId="222" xr:uid="{00000000-0005-0000-0000-0000AE000000}"/>
    <cellStyle name="Heading 2 4" xfId="220" xr:uid="{00000000-0005-0000-0000-0000AC000000}"/>
    <cellStyle name="Heading 3 2" xfId="224" xr:uid="{00000000-0005-0000-0000-0000B0000000}"/>
    <cellStyle name="Heading 3 3" xfId="225" xr:uid="{00000000-0005-0000-0000-0000B1000000}"/>
    <cellStyle name="Heading 3 4" xfId="223" xr:uid="{00000000-0005-0000-0000-0000AF000000}"/>
    <cellStyle name="Heading 4 2" xfId="227" xr:uid="{00000000-0005-0000-0000-0000B3000000}"/>
    <cellStyle name="Heading 4 3" xfId="228" xr:uid="{00000000-0005-0000-0000-0000B4000000}"/>
    <cellStyle name="Heading 4 4" xfId="226" xr:uid="{00000000-0005-0000-0000-0000B2000000}"/>
    <cellStyle name="Input [yellow]" xfId="9" xr:uid="{00000000-0005-0000-0000-00000A000000}"/>
    <cellStyle name="Input [yellow] 2" xfId="230" xr:uid="{00000000-0005-0000-0000-0000B8000000}"/>
    <cellStyle name="Input 2" xfId="231" xr:uid="{00000000-0005-0000-0000-0000B9000000}"/>
    <cellStyle name="Input 3" xfId="232" xr:uid="{00000000-0005-0000-0000-0000BA000000}"/>
    <cellStyle name="Input 4" xfId="233" xr:uid="{00000000-0005-0000-0000-0000BB000000}"/>
    <cellStyle name="Input 5" xfId="229" xr:uid="{00000000-0005-0000-0000-0000B6000000}"/>
    <cellStyle name="Input 6" xfId="380" xr:uid="{00000000-0005-0000-0000-0000B6000000}"/>
    <cellStyle name="Input 7" xfId="379" xr:uid="{00000000-0005-0000-0000-0000B6000000}"/>
    <cellStyle name="Input 8" xfId="381" xr:uid="{00000000-0005-0000-0000-0000B6000000}"/>
    <cellStyle name="Input 9" xfId="378" xr:uid="{00000000-0005-0000-0000-0000B6000000}"/>
    <cellStyle name="Linked Cell 2" xfId="235" xr:uid="{00000000-0005-0000-0000-0000BD000000}"/>
    <cellStyle name="Linked Cell 3" xfId="236" xr:uid="{00000000-0005-0000-0000-0000BE000000}"/>
    <cellStyle name="Linked Cell 4" xfId="234" xr:uid="{00000000-0005-0000-0000-0000BC000000}"/>
    <cellStyle name="Neutral 2" xfId="238" xr:uid="{00000000-0005-0000-0000-0000C0000000}"/>
    <cellStyle name="Neutral 3" xfId="239" xr:uid="{00000000-0005-0000-0000-0000C1000000}"/>
    <cellStyle name="Neutral 4" xfId="237" xr:uid="{00000000-0005-0000-0000-0000BF000000}"/>
    <cellStyle name="no dec" xfId="10" xr:uid="{00000000-0005-0000-0000-00000B000000}"/>
    <cellStyle name="no dec 2" xfId="18" xr:uid="{00000000-0005-0000-0000-00000C000000}"/>
    <cellStyle name="no dec 2 2" xfId="399" xr:uid="{7F33B548-4232-46EA-84A6-236D36CD392A}"/>
    <cellStyle name="Normal" xfId="0" builtinId="0"/>
    <cellStyle name="Normal - Style1" xfId="11" xr:uid="{00000000-0005-0000-0000-00000E000000}"/>
    <cellStyle name="Normal 10" xfId="29" xr:uid="{00000000-0005-0000-0000-00000F000000}"/>
    <cellStyle name="Normal 10 2" xfId="240" xr:uid="{00000000-0005-0000-0000-0000C5000000}"/>
    <cellStyle name="Normal 11" xfId="30" xr:uid="{00000000-0005-0000-0000-000010000000}"/>
    <cellStyle name="Normal 11 2" xfId="241" xr:uid="{00000000-0005-0000-0000-0000C6000000}"/>
    <cellStyle name="Normal 12" xfId="31" xr:uid="{00000000-0005-0000-0000-000011000000}"/>
    <cellStyle name="Normal 12 2" xfId="242" xr:uid="{00000000-0005-0000-0000-0000C7000000}"/>
    <cellStyle name="Normal 13" xfId="32" xr:uid="{00000000-0005-0000-0000-000012000000}"/>
    <cellStyle name="Normal 13 2" xfId="243" xr:uid="{00000000-0005-0000-0000-0000C8000000}"/>
    <cellStyle name="Normal 14" xfId="26" xr:uid="{00000000-0005-0000-0000-000013000000}"/>
    <cellStyle name="Normal 14 2" xfId="244" xr:uid="{00000000-0005-0000-0000-0000C9000000}"/>
    <cellStyle name="Normal 15" xfId="33" xr:uid="{00000000-0005-0000-0000-000014000000}"/>
    <cellStyle name="Normal 15 2" xfId="245" xr:uid="{00000000-0005-0000-0000-0000CA000000}"/>
    <cellStyle name="Normal 16" xfId="35" xr:uid="{00000000-0005-0000-0000-000015000000}"/>
    <cellStyle name="Normal 16 2" xfId="246" xr:uid="{00000000-0005-0000-0000-0000CB000000}"/>
    <cellStyle name="Normal 17" xfId="36" xr:uid="{00000000-0005-0000-0000-000016000000}"/>
    <cellStyle name="Normal 17 2" xfId="248" xr:uid="{00000000-0005-0000-0000-0000CD000000}"/>
    <cellStyle name="Normal 17 3" xfId="247" xr:uid="{00000000-0005-0000-0000-0000CC000000}"/>
    <cellStyle name="Normal 18" xfId="37" xr:uid="{00000000-0005-0000-0000-000017000000}"/>
    <cellStyle name="Normal 19" xfId="38" xr:uid="{00000000-0005-0000-0000-000018000000}"/>
    <cellStyle name="Normal 19 2" xfId="249" xr:uid="{00000000-0005-0000-0000-0000CF000000}"/>
    <cellStyle name="Normal 2" xfId="2" xr:uid="{00000000-0005-0000-0000-000019000000}"/>
    <cellStyle name="Normal 2 2" xfId="251" xr:uid="{00000000-0005-0000-0000-0000D1000000}"/>
    <cellStyle name="Normal 2 2 2" xfId="252" xr:uid="{00000000-0005-0000-0000-0000D2000000}"/>
    <cellStyle name="Normal 2 3" xfId="253" xr:uid="{00000000-0005-0000-0000-0000D3000000}"/>
    <cellStyle name="Normal 2 4" xfId="254" xr:uid="{00000000-0005-0000-0000-0000D4000000}"/>
    <cellStyle name="Normal 2 4 2" xfId="402" xr:uid="{2301BA76-3E3D-4A48-9039-50CFDEBF18F9}"/>
    <cellStyle name="Normal 2 5" xfId="250" xr:uid="{00000000-0005-0000-0000-0000D0000000}"/>
    <cellStyle name="Normal 2 6" xfId="398" xr:uid="{6B0ECF4B-870B-46D2-89E6-3CA22DD57BAF}"/>
    <cellStyle name="Normal 2_010120090107T03" xfId="255" xr:uid="{00000000-0005-0000-0000-0000D5000000}"/>
    <cellStyle name="Normal 20" xfId="34" xr:uid="{00000000-0005-0000-0000-00001A000000}"/>
    <cellStyle name="Normal 20 2" xfId="256" xr:uid="{00000000-0005-0000-0000-0000D6000000}"/>
    <cellStyle name="Normal 21" xfId="39" xr:uid="{00000000-0005-0000-0000-00001B000000}"/>
    <cellStyle name="Normal 21 2" xfId="257" xr:uid="{00000000-0005-0000-0000-0000D7000000}"/>
    <cellStyle name="Normal 22" xfId="40" xr:uid="{00000000-0005-0000-0000-00001C000000}"/>
    <cellStyle name="Normal 23" xfId="41" xr:uid="{00000000-0005-0000-0000-00001D000000}"/>
    <cellStyle name="Normal 24" xfId="42" xr:uid="{00000000-0005-0000-0000-00001E000000}"/>
    <cellStyle name="Normal 25" xfId="43" xr:uid="{00000000-0005-0000-0000-00001F000000}"/>
    <cellStyle name="Normal 26" xfId="44" xr:uid="{00000000-0005-0000-0000-000020000000}"/>
    <cellStyle name="Normal 27" xfId="45" xr:uid="{00000000-0005-0000-0000-000021000000}"/>
    <cellStyle name="Normal 28" xfId="46" xr:uid="{00000000-0005-0000-0000-000022000000}"/>
    <cellStyle name="Normal 29" xfId="52" xr:uid="{00000000-0005-0000-0000-00001E010000}"/>
    <cellStyle name="Normal 3" xfId="3" xr:uid="{00000000-0005-0000-0000-000023000000}"/>
    <cellStyle name="Normal 3 2" xfId="27" xr:uid="{00000000-0005-0000-0000-000024000000}"/>
    <cellStyle name="Normal 3 2 2" xfId="259" xr:uid="{00000000-0005-0000-0000-0000D9000000}"/>
    <cellStyle name="Normal 3 3" xfId="258" xr:uid="{00000000-0005-0000-0000-0000D8000000}"/>
    <cellStyle name="Normal 30" xfId="319" xr:uid="{00000000-0005-0000-0000-0000A2010000}"/>
    <cellStyle name="Normal 31" xfId="394" xr:uid="{00000000-0005-0000-0000-0000AA010000}"/>
    <cellStyle name="Normal 32" xfId="395" xr:uid="{00000000-0005-0000-0000-0000B2010000}"/>
    <cellStyle name="Normal 33" xfId="396" xr:uid="{00000000-0005-0000-0000-0000BA010000}"/>
    <cellStyle name="Normal 4" xfId="4" xr:uid="{00000000-0005-0000-0000-000025000000}"/>
    <cellStyle name="Normal 4 2" xfId="261" xr:uid="{00000000-0005-0000-0000-0000DB000000}"/>
    <cellStyle name="Normal 4 3" xfId="260" xr:uid="{00000000-0005-0000-0000-0000DA000000}"/>
    <cellStyle name="Normal 5" xfId="14" xr:uid="{00000000-0005-0000-0000-000026000000}"/>
    <cellStyle name="Normal 5 2" xfId="263" xr:uid="{00000000-0005-0000-0000-0000DD000000}"/>
    <cellStyle name="Normal 5 3" xfId="262" xr:uid="{00000000-0005-0000-0000-0000DC000000}"/>
    <cellStyle name="Normal 5 3 2" xfId="403" xr:uid="{D9B98FEC-B65F-44D9-A7B5-EB8B485D9655}"/>
    <cellStyle name="Normal 6" xfId="21" xr:uid="{00000000-0005-0000-0000-000027000000}"/>
    <cellStyle name="Normal 6 2" xfId="264" xr:uid="{00000000-0005-0000-0000-0000DE000000}"/>
    <cellStyle name="Normal 7" xfId="22" xr:uid="{00000000-0005-0000-0000-000028000000}"/>
    <cellStyle name="Normal 7 2" xfId="265" xr:uid="{00000000-0005-0000-0000-0000DF000000}"/>
    <cellStyle name="Normal 8" xfId="23" xr:uid="{00000000-0005-0000-0000-000029000000}"/>
    <cellStyle name="Normal 8 2" xfId="266" xr:uid="{00000000-0005-0000-0000-0000E0000000}"/>
    <cellStyle name="Normal 9" xfId="24" xr:uid="{00000000-0005-0000-0000-00002A000000}"/>
    <cellStyle name="Normal 9 2" xfId="268" xr:uid="{00000000-0005-0000-0000-0000E2000000}"/>
    <cellStyle name="Normal 9 3" xfId="267" xr:uid="{00000000-0005-0000-0000-0000E1000000}"/>
    <cellStyle name="Normal_BS&amp;PL (2)" xfId="47" xr:uid="{00000000-0005-0000-0000-00002B000000}"/>
    <cellStyle name="Normal_C164 - BSPLT_YE12'08" xfId="50" xr:uid="{00000000-0005-0000-0000-00002C000000}"/>
    <cellStyle name="Normal_CE-Thai" xfId="28" xr:uid="{00000000-0005-0000-0000-00002D000000}"/>
    <cellStyle name="Normal_T240 - BS&amp;PLT - YE12'08" xfId="51" xr:uid="{00000000-0005-0000-0000-00002E000000}"/>
    <cellStyle name="Note 2" xfId="270" xr:uid="{00000000-0005-0000-0000-0000E7000000}"/>
    <cellStyle name="Note 2 2" xfId="271" xr:uid="{00000000-0005-0000-0000-0000E8000000}"/>
    <cellStyle name="Note 2 2 2" xfId="272" xr:uid="{00000000-0005-0000-0000-0000E9000000}"/>
    <cellStyle name="Note 2 3" xfId="273" xr:uid="{00000000-0005-0000-0000-0000EA000000}"/>
    <cellStyle name="Note 3" xfId="274" xr:uid="{00000000-0005-0000-0000-0000EB000000}"/>
    <cellStyle name="Note 4" xfId="275" xr:uid="{00000000-0005-0000-0000-0000EC000000}"/>
    <cellStyle name="Note 5" xfId="269" xr:uid="{00000000-0005-0000-0000-0000E6000000}"/>
    <cellStyle name="Output 2" xfId="277" xr:uid="{00000000-0005-0000-0000-0000EE000000}"/>
    <cellStyle name="Output 3" xfId="278" xr:uid="{00000000-0005-0000-0000-0000EF000000}"/>
    <cellStyle name="Output 4" xfId="276" xr:uid="{00000000-0005-0000-0000-0000ED000000}"/>
    <cellStyle name="Percent" xfId="406" builtinId="5"/>
    <cellStyle name="Percent [2]" xfId="12" xr:uid="{00000000-0005-0000-0000-00002F000000}"/>
    <cellStyle name="Percent [2] 2" xfId="19" xr:uid="{00000000-0005-0000-0000-000030000000}"/>
    <cellStyle name="Percent [2] 2 2" xfId="279" xr:uid="{00000000-0005-0000-0000-0000F1000000}"/>
    <cellStyle name="Percent 10" xfId="280" xr:uid="{00000000-0005-0000-0000-0000F2000000}"/>
    <cellStyle name="Percent 2" xfId="281" xr:uid="{00000000-0005-0000-0000-0000F3000000}"/>
    <cellStyle name="Percent 2 2" xfId="282" xr:uid="{00000000-0005-0000-0000-0000F4000000}"/>
    <cellStyle name="Percent 2 3" xfId="283" xr:uid="{00000000-0005-0000-0000-0000F5000000}"/>
    <cellStyle name="Percent 2 3 2" xfId="404" xr:uid="{03C5593C-EAB8-45B8-950D-DA8E9798E593}"/>
    <cellStyle name="Percent 3" xfId="284" xr:uid="{00000000-0005-0000-0000-0000F6000000}"/>
    <cellStyle name="Percent 4" xfId="285" xr:uid="{00000000-0005-0000-0000-0000F7000000}"/>
    <cellStyle name="Percent 4 2" xfId="286" xr:uid="{00000000-0005-0000-0000-0000F8000000}"/>
    <cellStyle name="Percent 5" xfId="287" xr:uid="{00000000-0005-0000-0000-0000F9000000}"/>
    <cellStyle name="Percent 6" xfId="288" xr:uid="{00000000-0005-0000-0000-0000FA000000}"/>
    <cellStyle name="Percent 7" xfId="289" xr:uid="{00000000-0005-0000-0000-0000FB000000}"/>
    <cellStyle name="Percent 8" xfId="290" xr:uid="{00000000-0005-0000-0000-0000FC000000}"/>
    <cellStyle name="Percent 9" xfId="291" xr:uid="{00000000-0005-0000-0000-0000FD000000}"/>
    <cellStyle name="Quantity" xfId="13" xr:uid="{00000000-0005-0000-0000-000031000000}"/>
    <cellStyle name="Quantity 2" xfId="20" xr:uid="{00000000-0005-0000-0000-000032000000}"/>
    <cellStyle name="Quantity 2 2" xfId="292" xr:uid="{00000000-0005-0000-0000-0000FF000000}"/>
    <cellStyle name="Sheet Title" xfId="293" xr:uid="{00000000-0005-0000-0000-000000010000}"/>
    <cellStyle name="Standard_OPTIMIR1 (deutsch)" xfId="294" xr:uid="{00000000-0005-0000-0000-000001010000}"/>
    <cellStyle name="Style 1" xfId="295" xr:uid="{00000000-0005-0000-0000-000002010000}"/>
    <cellStyle name="Title 2" xfId="297" xr:uid="{00000000-0005-0000-0000-000004010000}"/>
    <cellStyle name="Title 3" xfId="298" xr:uid="{00000000-0005-0000-0000-000005010000}"/>
    <cellStyle name="Title 4" xfId="296" xr:uid="{00000000-0005-0000-0000-000003010000}"/>
    <cellStyle name="Total 2" xfId="300" xr:uid="{00000000-0005-0000-0000-000007010000}"/>
    <cellStyle name="Total 3" xfId="301" xr:uid="{00000000-0005-0000-0000-000008010000}"/>
    <cellStyle name="Total 4" xfId="299" xr:uid="{00000000-0005-0000-0000-000006010000}"/>
    <cellStyle name="Warning Text 2" xfId="303" xr:uid="{00000000-0005-0000-0000-00000A010000}"/>
    <cellStyle name="Warning Text 3" xfId="304" xr:uid="{00000000-0005-0000-0000-00000B010000}"/>
    <cellStyle name="Warning Text 4" xfId="302" xr:uid="{00000000-0005-0000-0000-000009010000}"/>
    <cellStyle name="Wไhrung [0]_OPTIMIR1 (deutsch)" xfId="305" xr:uid="{00000000-0005-0000-0000-00000C010000}"/>
    <cellStyle name="Wไhrung_OPTIMIR1 (deutsch)" xfId="306" xr:uid="{00000000-0005-0000-0000-00000D010000}"/>
    <cellStyle name="เครื่องหมายจุลภาค 2" xfId="307" xr:uid="{00000000-0005-0000-0000-00000E010000}"/>
    <cellStyle name="เครื่องหมายจุลภาค 2 2" xfId="308" xr:uid="{00000000-0005-0000-0000-00000F010000}"/>
    <cellStyle name="เครื่องหมายจุลภาค 2 3" xfId="309" xr:uid="{00000000-0005-0000-0000-000010010000}"/>
    <cellStyle name="เครื่องหมายจุลภาค 3" xfId="310" xr:uid="{00000000-0005-0000-0000-000011010000}"/>
    <cellStyle name="เครื่องหมายจุลภาค 3 2" xfId="311" xr:uid="{00000000-0005-0000-0000-000012010000}"/>
    <cellStyle name="เครื่องหมายจุลภาค 3 3" xfId="312" xr:uid="{00000000-0005-0000-0000-000013010000}"/>
    <cellStyle name="เครื่องหมายจุลภาค 4" xfId="313" xr:uid="{00000000-0005-0000-0000-000014010000}"/>
    <cellStyle name="เครื่องหมายจุลภาค 5" xfId="314" xr:uid="{00000000-0005-0000-0000-000015010000}"/>
    <cellStyle name="เครื่องหมายจุลภาค 5 2" xfId="315" xr:uid="{00000000-0005-0000-0000-000016010000}"/>
    <cellStyle name="เครื่องหมายจุลภาค 6" xfId="316" xr:uid="{00000000-0005-0000-0000-000017010000}"/>
    <cellStyle name="เครื่องหมายจุลภาค 7" xfId="317" xr:uid="{00000000-0005-0000-0000-000018010000}"/>
    <cellStyle name="เครื่องหมายจุลภาค 8" xfId="318" xr:uid="{00000000-0005-0000-0000-000019010000}"/>
    <cellStyle name="เครื่องหมายจุลภาค 8 2" xfId="48" xr:uid="{00000000-0005-0000-0000-000033000000}"/>
    <cellStyle name="เครื่องหมายจุลภาค 9" xfId="320" xr:uid="{00000000-0005-0000-0000-00001B010000}"/>
    <cellStyle name="เชื่อมโยงหลายมิติ_bud&amp;act'49-ฝ่ายเทคโนโลยี่ฯ-Oct-REVISED" xfId="321" xr:uid="{00000000-0005-0000-0000-00001C010000}"/>
    <cellStyle name="เซลล์ตรวจสอบ 2" xfId="322" xr:uid="{00000000-0005-0000-0000-00001D010000}"/>
    <cellStyle name="เซลล์ที่มีการเชื่อมโยง 2" xfId="323" xr:uid="{00000000-0005-0000-0000-00001E010000}"/>
    <cellStyle name="เปอร์เซ็นต์ 2" xfId="324" xr:uid="{00000000-0005-0000-0000-00001F010000}"/>
    <cellStyle name="เปอร์เซ็นต์ 3" xfId="325" xr:uid="{00000000-0005-0000-0000-000020010000}"/>
    <cellStyle name="เปอร์เซ็นต์ 3 2" xfId="326" xr:uid="{00000000-0005-0000-0000-000021010000}"/>
    <cellStyle name="แย่ 2" xfId="327" xr:uid="{00000000-0005-0000-0000-000022010000}"/>
    <cellStyle name="แสดงผล 2" xfId="328" xr:uid="{00000000-0005-0000-0000-000023010000}"/>
    <cellStyle name="การคำนวณ 2" xfId="329" xr:uid="{00000000-0005-0000-0000-000024010000}"/>
    <cellStyle name="ข้อความเตือน 2" xfId="330" xr:uid="{00000000-0005-0000-0000-000025010000}"/>
    <cellStyle name="ข้อความอธิบาย 2" xfId="331" xr:uid="{00000000-0005-0000-0000-000026010000}"/>
    <cellStyle name="ชื่อเรื่อง 2" xfId="332" xr:uid="{00000000-0005-0000-0000-000027010000}"/>
    <cellStyle name="ดี 2" xfId="333" xr:uid="{00000000-0005-0000-0000-000028010000}"/>
    <cellStyle name="ปกติ 2" xfId="334" xr:uid="{00000000-0005-0000-0000-000029010000}"/>
    <cellStyle name="ปกติ 2 2" xfId="335" xr:uid="{00000000-0005-0000-0000-00002A010000}"/>
    <cellStyle name="ปกติ 2 2 2" xfId="336" xr:uid="{00000000-0005-0000-0000-00002B010000}"/>
    <cellStyle name="ปกติ 2 3" xfId="337" xr:uid="{00000000-0005-0000-0000-00002C010000}"/>
    <cellStyle name="ปกติ 2 4" xfId="338" xr:uid="{00000000-0005-0000-0000-00002D010000}"/>
    <cellStyle name="ปกติ 2 5" xfId="339" xr:uid="{00000000-0005-0000-0000-00002E010000}"/>
    <cellStyle name="ปกติ 3" xfId="340" xr:uid="{00000000-0005-0000-0000-00002F010000}"/>
    <cellStyle name="ปกติ 3 2" xfId="341" xr:uid="{00000000-0005-0000-0000-000030010000}"/>
    <cellStyle name="ปกติ 4" xfId="342" xr:uid="{00000000-0005-0000-0000-000031010000}"/>
    <cellStyle name="ปกติ 4 2" xfId="343" xr:uid="{00000000-0005-0000-0000-000032010000}"/>
    <cellStyle name="ปกติ 5" xfId="344" xr:uid="{00000000-0005-0000-0000-000033010000}"/>
    <cellStyle name="ปกติ 6" xfId="345" xr:uid="{00000000-0005-0000-0000-000034010000}"/>
    <cellStyle name="ปกติ 6 2" xfId="346" xr:uid="{00000000-0005-0000-0000-000035010000}"/>
    <cellStyle name="ปกติ 6 2 2" xfId="405" xr:uid="{778D0970-4C42-4DC2-AAD4-23A56BC4B84D}"/>
    <cellStyle name="ปกติ 7" xfId="347" xr:uid="{00000000-0005-0000-0000-000036010000}"/>
    <cellStyle name="ปกติ 8" xfId="348" xr:uid="{00000000-0005-0000-0000-000037010000}"/>
    <cellStyle name="ปกติ_Sheet1" xfId="349" xr:uid="{00000000-0005-0000-0000-000038010000}"/>
    <cellStyle name="ป้อนค่า 2" xfId="350" xr:uid="{00000000-0005-0000-0000-000039010000}"/>
    <cellStyle name="ปานกลาง 2" xfId="351" xr:uid="{00000000-0005-0000-0000-00003A010000}"/>
    <cellStyle name="ผลรวม 2" xfId="352" xr:uid="{00000000-0005-0000-0000-00003B010000}"/>
    <cellStyle name="ส่วนที่ถูกเน้น1 2" xfId="353" xr:uid="{00000000-0005-0000-0000-00003C010000}"/>
    <cellStyle name="ส่วนที่ถูกเน้น2 2" xfId="354" xr:uid="{00000000-0005-0000-0000-00003D010000}"/>
    <cellStyle name="ส่วนที่ถูกเน้น3 2" xfId="355" xr:uid="{00000000-0005-0000-0000-00003E010000}"/>
    <cellStyle name="ส่วนที่ถูกเน้น4 2" xfId="356" xr:uid="{00000000-0005-0000-0000-00003F010000}"/>
    <cellStyle name="ส่วนที่ถูกเน้น5 2" xfId="357" xr:uid="{00000000-0005-0000-0000-000040010000}"/>
    <cellStyle name="ส่วนที่ถูกเน้น6 2" xfId="358" xr:uid="{00000000-0005-0000-0000-000041010000}"/>
    <cellStyle name="หมายเหตุ 2" xfId="359" xr:uid="{00000000-0005-0000-0000-000042010000}"/>
    <cellStyle name="หัวเรื่อง 1 2" xfId="360" xr:uid="{00000000-0005-0000-0000-000043010000}"/>
    <cellStyle name="หัวเรื่อง 2 2" xfId="361" xr:uid="{00000000-0005-0000-0000-000044010000}"/>
    <cellStyle name="หัวเรื่อง 3 2" xfId="362" xr:uid="{00000000-0005-0000-0000-000045010000}"/>
    <cellStyle name="หัวเรื่อง 4 2" xfId="363" xr:uid="{00000000-0005-0000-0000-000046010000}"/>
    <cellStyle name="표준_E3500-C62-코오롱정보통신" xfId="364" xr:uid="{00000000-0005-0000-0000-00004701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0"/>
  <sheetViews>
    <sheetView showGridLines="0" tabSelected="1" zoomScaleNormal="100" zoomScaleSheetLayoutView="110" workbookViewId="0">
      <selection activeCell="C73" sqref="C73"/>
    </sheetView>
  </sheetViews>
  <sheetFormatPr defaultColWidth="10.88671875" defaultRowHeight="22.5" customHeight="1"/>
  <cols>
    <col min="1" max="1" width="36.88671875" style="6" customWidth="1"/>
    <col min="2" max="2" width="1.88671875" style="7" customWidth="1"/>
    <col min="3" max="3" width="6.44140625" style="6" customWidth="1"/>
    <col min="4" max="4" width="1.44140625" style="7" customWidth="1"/>
    <col min="5" max="5" width="14" style="9" customWidth="1"/>
    <col min="6" max="6" width="0.88671875" style="9" customWidth="1"/>
    <col min="7" max="7" width="14" style="9" customWidth="1"/>
    <col min="8" max="8" width="0.88671875" style="9" customWidth="1"/>
    <col min="9" max="9" width="14" style="9" customWidth="1"/>
    <col min="10" max="10" width="0.88671875" style="9" customWidth="1"/>
    <col min="11" max="11" width="14" style="9" customWidth="1"/>
    <col min="12" max="12" width="0.88671875" style="7" customWidth="1"/>
    <col min="13" max="16384" width="10.88671875" style="7"/>
  </cols>
  <sheetData>
    <row r="1" spans="1:15" s="59" customFormat="1" ht="22.5" customHeight="1">
      <c r="A1" s="4" t="s">
        <v>120</v>
      </c>
      <c r="B1" s="57"/>
      <c r="C1" s="58"/>
      <c r="D1" s="5"/>
      <c r="E1" s="91"/>
      <c r="F1" s="91"/>
      <c r="G1" s="91"/>
      <c r="H1" s="91"/>
      <c r="I1" s="91"/>
      <c r="J1" s="91"/>
      <c r="K1" s="91"/>
    </row>
    <row r="2" spans="1:15" s="59" customFormat="1" ht="22.5" customHeight="1">
      <c r="A2" s="17" t="s">
        <v>170</v>
      </c>
      <c r="B2" s="57"/>
      <c r="C2" s="58"/>
      <c r="D2" s="5"/>
      <c r="E2" s="92"/>
      <c r="F2" s="91"/>
      <c r="G2" s="91"/>
      <c r="H2" s="91"/>
      <c r="I2" s="93"/>
      <c r="J2" s="91"/>
      <c r="K2" s="93"/>
    </row>
    <row r="3" spans="1:15" s="59" customFormat="1" ht="22.5" customHeight="1">
      <c r="A3" s="17" t="s">
        <v>217</v>
      </c>
      <c r="B3" s="57"/>
      <c r="C3" s="58"/>
      <c r="D3" s="5"/>
      <c r="E3" s="92"/>
      <c r="F3" s="91"/>
      <c r="G3" s="91"/>
      <c r="H3" s="91"/>
      <c r="I3" s="93"/>
      <c r="J3" s="91"/>
      <c r="K3" s="93"/>
    </row>
    <row r="4" spans="1:15" ht="22.5" customHeight="1">
      <c r="A4" s="58"/>
      <c r="B4" s="5"/>
      <c r="C4" s="58"/>
      <c r="D4" s="5"/>
      <c r="E4" s="91"/>
      <c r="F4" s="91"/>
      <c r="G4" s="91"/>
      <c r="H4" s="91"/>
      <c r="I4" s="91"/>
      <c r="J4" s="91"/>
      <c r="K4" s="94" t="s">
        <v>66</v>
      </c>
    </row>
    <row r="5" spans="1:15" ht="22.5" customHeight="1">
      <c r="E5" s="126" t="s">
        <v>0</v>
      </c>
      <c r="F5" s="126"/>
      <c r="G5" s="126"/>
      <c r="I5" s="126" t="s">
        <v>1</v>
      </c>
      <c r="J5" s="126"/>
      <c r="K5" s="126"/>
    </row>
    <row r="6" spans="1:15" ht="22.5" customHeight="1">
      <c r="A6" s="7"/>
      <c r="C6" s="10" t="s">
        <v>2</v>
      </c>
      <c r="D6" s="60"/>
      <c r="E6" s="95" t="s">
        <v>218</v>
      </c>
      <c r="F6" s="96"/>
      <c r="G6" s="95" t="s">
        <v>213</v>
      </c>
      <c r="I6" s="95" t="s">
        <v>218</v>
      </c>
      <c r="J6" s="96"/>
      <c r="K6" s="95" t="s">
        <v>213</v>
      </c>
    </row>
    <row r="7" spans="1:15" ht="22.5" customHeight="1">
      <c r="A7" s="11"/>
      <c r="C7" s="10"/>
      <c r="D7" s="60"/>
      <c r="E7" s="92" t="s">
        <v>69</v>
      </c>
      <c r="F7" s="96"/>
      <c r="G7" s="92" t="s">
        <v>83</v>
      </c>
      <c r="I7" s="92" t="s">
        <v>69</v>
      </c>
      <c r="J7" s="96"/>
      <c r="K7" s="92" t="s">
        <v>83</v>
      </c>
    </row>
    <row r="8" spans="1:15" ht="22.5" customHeight="1">
      <c r="A8" s="11"/>
      <c r="C8" s="10"/>
      <c r="D8" s="60"/>
      <c r="E8" s="92" t="s">
        <v>70</v>
      </c>
      <c r="F8" s="96"/>
      <c r="G8" s="92"/>
      <c r="I8" s="92" t="s">
        <v>70</v>
      </c>
      <c r="J8" s="96"/>
      <c r="K8" s="92"/>
    </row>
    <row r="9" spans="1:15" ht="22.5" customHeight="1">
      <c r="A9" s="61" t="s">
        <v>3</v>
      </c>
      <c r="C9" s="10"/>
      <c r="D9" s="60"/>
      <c r="E9" s="92"/>
      <c r="F9" s="96"/>
      <c r="G9" s="92"/>
      <c r="I9" s="92"/>
      <c r="J9" s="96"/>
      <c r="K9" s="92"/>
    </row>
    <row r="10" spans="1:15" s="62" customFormat="1" ht="22.5" customHeight="1">
      <c r="A10" s="61" t="s">
        <v>4</v>
      </c>
      <c r="E10" s="9"/>
      <c r="F10" s="9"/>
      <c r="G10" s="9"/>
      <c r="H10" s="63"/>
      <c r="I10" s="63"/>
      <c r="J10" s="63"/>
      <c r="K10" s="63"/>
      <c r="L10" s="63"/>
    </row>
    <row r="11" spans="1:15" s="62" customFormat="1" ht="22.5" customHeight="1">
      <c r="A11" s="62" t="s">
        <v>5</v>
      </c>
      <c r="C11" s="64"/>
      <c r="D11" s="65"/>
      <c r="E11" s="3">
        <v>352526</v>
      </c>
      <c r="F11" s="97"/>
      <c r="G11" s="66">
        <v>187606</v>
      </c>
      <c r="H11" s="64"/>
      <c r="I11" s="66">
        <v>236147</v>
      </c>
      <c r="J11" s="64"/>
      <c r="K11" s="66">
        <v>91979</v>
      </c>
      <c r="L11" s="66"/>
      <c r="M11" s="67"/>
      <c r="N11" s="67"/>
      <c r="O11" s="67"/>
    </row>
    <row r="12" spans="1:15" s="62" customFormat="1" ht="22.5" customHeight="1">
      <c r="A12" s="62" t="s">
        <v>185</v>
      </c>
      <c r="C12" s="64" t="s">
        <v>166</v>
      </c>
      <c r="E12" s="3">
        <v>1669005</v>
      </c>
      <c r="F12" s="97"/>
      <c r="G12" s="66">
        <v>1599545</v>
      </c>
      <c r="H12" s="64"/>
      <c r="I12" s="66">
        <v>1575218</v>
      </c>
      <c r="J12" s="64"/>
      <c r="K12" s="66">
        <v>1500323</v>
      </c>
      <c r="L12" s="66"/>
    </row>
    <row r="13" spans="1:15" s="62" customFormat="1" ht="22.5" customHeight="1">
      <c r="A13" s="62" t="s">
        <v>133</v>
      </c>
      <c r="C13" s="64">
        <v>4</v>
      </c>
      <c r="E13" s="3">
        <v>2028596</v>
      </c>
      <c r="F13" s="97"/>
      <c r="G13" s="66">
        <v>1420170</v>
      </c>
      <c r="H13" s="64"/>
      <c r="I13" s="66">
        <v>1941728</v>
      </c>
      <c r="J13" s="64"/>
      <c r="K13" s="66">
        <v>1308929</v>
      </c>
      <c r="L13" s="66"/>
    </row>
    <row r="14" spans="1:15" s="62" customFormat="1" ht="22.5" customHeight="1">
      <c r="A14" s="62" t="s">
        <v>134</v>
      </c>
      <c r="C14" s="64"/>
      <c r="E14" s="9">
        <v>130289</v>
      </c>
      <c r="F14" s="97"/>
      <c r="G14" s="9">
        <v>89952</v>
      </c>
      <c r="H14" s="64"/>
      <c r="I14" s="9">
        <v>92133</v>
      </c>
      <c r="J14" s="64"/>
      <c r="K14" s="9">
        <v>69015</v>
      </c>
      <c r="L14" s="66"/>
    </row>
    <row r="15" spans="1:15" s="62" customFormat="1" ht="22.5" customHeight="1">
      <c r="A15" s="62" t="s">
        <v>135</v>
      </c>
      <c r="C15" s="64">
        <v>2</v>
      </c>
      <c r="D15" s="64"/>
      <c r="E15" s="9">
        <v>0</v>
      </c>
      <c r="F15" s="97"/>
      <c r="G15" s="9">
        <v>0</v>
      </c>
      <c r="H15" s="64"/>
      <c r="I15" s="9">
        <v>801625</v>
      </c>
      <c r="J15" s="64"/>
      <c r="K15" s="9">
        <v>740625</v>
      </c>
      <c r="L15" s="66"/>
    </row>
    <row r="16" spans="1:15" s="62" customFormat="1" ht="22.5" customHeight="1">
      <c r="A16" s="62" t="s">
        <v>108</v>
      </c>
      <c r="C16" s="64"/>
      <c r="D16" s="64"/>
      <c r="E16" s="9">
        <v>456290</v>
      </c>
      <c r="F16" s="97"/>
      <c r="G16" s="9">
        <v>307978</v>
      </c>
      <c r="H16" s="64"/>
      <c r="I16" s="9">
        <v>443499</v>
      </c>
      <c r="J16" s="64"/>
      <c r="K16" s="9">
        <v>285992</v>
      </c>
      <c r="L16" s="66"/>
    </row>
    <row r="17" spans="1:12" s="62" customFormat="1" ht="22.5" customHeight="1">
      <c r="A17" s="62" t="s">
        <v>67</v>
      </c>
      <c r="C17" s="64"/>
      <c r="D17" s="64"/>
      <c r="E17" s="9">
        <v>260457</v>
      </c>
      <c r="F17" s="97"/>
      <c r="G17" s="9">
        <v>202512</v>
      </c>
      <c r="H17" s="64"/>
      <c r="I17" s="9">
        <v>231153</v>
      </c>
      <c r="J17" s="64"/>
      <c r="K17" s="9">
        <v>177769</v>
      </c>
      <c r="L17" s="66"/>
    </row>
    <row r="18" spans="1:12" s="62" customFormat="1" ht="22.5" customHeight="1">
      <c r="A18" s="62" t="s">
        <v>6</v>
      </c>
      <c r="C18" s="64"/>
      <c r="D18" s="64"/>
      <c r="E18" s="98">
        <v>33380</v>
      </c>
      <c r="F18" s="97"/>
      <c r="G18" s="99">
        <v>26611</v>
      </c>
      <c r="H18" s="64"/>
      <c r="I18" s="99">
        <v>15603</v>
      </c>
      <c r="J18" s="64"/>
      <c r="K18" s="99">
        <v>6595</v>
      </c>
      <c r="L18" s="66"/>
    </row>
    <row r="19" spans="1:12" s="62" customFormat="1" ht="22.5" customHeight="1">
      <c r="A19" s="61" t="s">
        <v>7</v>
      </c>
      <c r="C19" s="64"/>
      <c r="D19" s="64"/>
      <c r="E19" s="100">
        <f>SUM(E11:E18)</f>
        <v>4930543</v>
      </c>
      <c r="F19" s="97"/>
      <c r="G19" s="100">
        <f>SUM(G11:G18)</f>
        <v>3834374</v>
      </c>
      <c r="H19" s="64"/>
      <c r="I19" s="100">
        <f>SUM(I11:I18)</f>
        <v>5337106</v>
      </c>
      <c r="J19" s="64"/>
      <c r="K19" s="100">
        <f>SUM(K11:K18)</f>
        <v>4181227</v>
      </c>
      <c r="L19" s="66"/>
    </row>
    <row r="20" spans="1:12" s="62" customFormat="1" ht="22.5" customHeight="1">
      <c r="A20" s="61" t="s">
        <v>8</v>
      </c>
      <c r="C20" s="64"/>
      <c r="D20" s="64"/>
      <c r="E20" s="97"/>
      <c r="F20" s="97"/>
      <c r="G20" s="64"/>
      <c r="H20" s="64"/>
      <c r="I20" s="64"/>
      <c r="J20" s="64"/>
      <c r="K20" s="64"/>
      <c r="L20" s="66"/>
    </row>
    <row r="21" spans="1:12" s="62" customFormat="1" ht="22.5" customHeight="1">
      <c r="A21" s="62" t="s">
        <v>153</v>
      </c>
      <c r="B21" s="64"/>
      <c r="C21" s="64">
        <v>10</v>
      </c>
      <c r="D21" s="65"/>
      <c r="E21" s="3">
        <v>18303</v>
      </c>
      <c r="F21" s="97"/>
      <c r="G21" s="66">
        <v>18296</v>
      </c>
      <c r="H21" s="64"/>
      <c r="I21" s="66">
        <v>16255</v>
      </c>
      <c r="J21" s="64"/>
      <c r="K21" s="66">
        <v>16234</v>
      </c>
      <c r="L21" s="66"/>
    </row>
    <row r="22" spans="1:12" s="62" customFormat="1" ht="22.5" customHeight="1">
      <c r="A22" s="62" t="s">
        <v>62</v>
      </c>
      <c r="B22" s="64"/>
      <c r="C22" s="64">
        <v>5</v>
      </c>
      <c r="D22" s="65"/>
      <c r="E22" s="3">
        <v>0</v>
      </c>
      <c r="F22" s="97"/>
      <c r="G22" s="66">
        <v>0</v>
      </c>
      <c r="H22" s="64"/>
      <c r="I22" s="66">
        <v>154467</v>
      </c>
      <c r="J22" s="64"/>
      <c r="K22" s="66">
        <v>154467</v>
      </c>
      <c r="L22" s="66"/>
    </row>
    <row r="23" spans="1:12" s="62" customFormat="1" ht="22.5" customHeight="1">
      <c r="A23" s="62" t="s">
        <v>206</v>
      </c>
      <c r="B23" s="64"/>
      <c r="C23" s="64">
        <v>6</v>
      </c>
      <c r="D23" s="65"/>
      <c r="E23" s="3">
        <v>182651</v>
      </c>
      <c r="F23" s="97"/>
      <c r="G23" s="66">
        <v>182651</v>
      </c>
      <c r="H23" s="64"/>
      <c r="I23" s="66">
        <v>182651</v>
      </c>
      <c r="J23" s="64"/>
      <c r="K23" s="66">
        <v>182651</v>
      </c>
      <c r="L23" s="66"/>
    </row>
    <row r="24" spans="1:12" s="62" customFormat="1" ht="22.5" customHeight="1">
      <c r="A24" s="68" t="s">
        <v>138</v>
      </c>
      <c r="B24" s="64"/>
      <c r="C24" s="64"/>
      <c r="D24" s="65"/>
      <c r="E24" s="66">
        <v>36759</v>
      </c>
      <c r="F24" s="97"/>
      <c r="G24" s="66">
        <v>36759</v>
      </c>
      <c r="H24" s="64"/>
      <c r="I24" s="66">
        <v>36759</v>
      </c>
      <c r="J24" s="64"/>
      <c r="K24" s="66">
        <v>36759</v>
      </c>
      <c r="L24" s="66"/>
    </row>
    <row r="25" spans="1:12" s="62" customFormat="1" ht="22.5" customHeight="1">
      <c r="A25" s="62" t="s">
        <v>63</v>
      </c>
      <c r="C25" s="64">
        <v>7</v>
      </c>
      <c r="D25" s="65"/>
      <c r="E25" s="66">
        <v>333301</v>
      </c>
      <c r="F25" s="97"/>
      <c r="G25" s="66">
        <v>333301</v>
      </c>
      <c r="H25" s="64"/>
      <c r="I25" s="66">
        <v>334245</v>
      </c>
      <c r="J25" s="64"/>
      <c r="K25" s="66">
        <v>334245</v>
      </c>
      <c r="L25" s="66"/>
    </row>
    <row r="26" spans="1:12" s="62" customFormat="1" ht="22.5" customHeight="1">
      <c r="A26" s="62" t="s">
        <v>101</v>
      </c>
      <c r="C26" s="64">
        <v>8</v>
      </c>
      <c r="D26" s="65"/>
      <c r="E26" s="66">
        <v>1925082</v>
      </c>
      <c r="F26" s="97"/>
      <c r="G26" s="66">
        <v>1872105</v>
      </c>
      <c r="H26" s="64"/>
      <c r="I26" s="66">
        <v>1371481</v>
      </c>
      <c r="J26" s="64"/>
      <c r="K26" s="66">
        <v>1322623</v>
      </c>
      <c r="L26" s="66"/>
    </row>
    <row r="27" spans="1:12" s="62" customFormat="1" ht="22.5" customHeight="1">
      <c r="A27" s="68" t="s">
        <v>142</v>
      </c>
      <c r="C27" s="64"/>
      <c r="D27" s="65"/>
      <c r="E27" s="66">
        <v>88743</v>
      </c>
      <c r="F27" s="97"/>
      <c r="G27" s="66">
        <v>80551</v>
      </c>
      <c r="H27" s="64"/>
      <c r="I27" s="66">
        <v>48343</v>
      </c>
      <c r="J27" s="64"/>
      <c r="K27" s="66">
        <v>40983</v>
      </c>
      <c r="L27" s="66"/>
    </row>
    <row r="28" spans="1:12" s="62" customFormat="1" ht="22.5" customHeight="1">
      <c r="A28" s="62" t="s">
        <v>107</v>
      </c>
      <c r="C28" s="64"/>
      <c r="D28" s="65"/>
      <c r="E28" s="66">
        <v>16369</v>
      </c>
      <c r="F28" s="97"/>
      <c r="G28" s="66">
        <v>17075</v>
      </c>
      <c r="H28" s="64"/>
      <c r="I28" s="66">
        <v>15960</v>
      </c>
      <c r="J28" s="64"/>
      <c r="K28" s="66">
        <v>16698</v>
      </c>
      <c r="L28" s="66"/>
    </row>
    <row r="29" spans="1:12" s="62" customFormat="1" ht="22.5" customHeight="1">
      <c r="A29" s="62" t="s">
        <v>169</v>
      </c>
      <c r="C29" s="64">
        <v>9</v>
      </c>
      <c r="D29" s="65"/>
      <c r="E29" s="66">
        <v>265502</v>
      </c>
      <c r="F29" s="97"/>
      <c r="G29" s="66">
        <v>223427</v>
      </c>
      <c r="H29" s="64"/>
      <c r="I29" s="66">
        <v>255074</v>
      </c>
      <c r="J29" s="64"/>
      <c r="K29" s="66">
        <v>216558</v>
      </c>
      <c r="L29" s="66"/>
    </row>
    <row r="30" spans="1:12" s="62" customFormat="1" ht="22.5" customHeight="1">
      <c r="A30" s="61" t="s">
        <v>9</v>
      </c>
      <c r="E30" s="100">
        <f>SUM(E21:E29)</f>
        <v>2866710</v>
      </c>
      <c r="F30" s="9"/>
      <c r="G30" s="100">
        <f>SUM(G21:G29)</f>
        <v>2764165</v>
      </c>
      <c r="H30" s="9"/>
      <c r="I30" s="100">
        <f>SUM(I21:I29)</f>
        <v>2415235</v>
      </c>
      <c r="J30" s="66"/>
      <c r="K30" s="100">
        <f>SUM(K21:K29)</f>
        <v>2321218</v>
      </c>
      <c r="L30" s="66"/>
    </row>
    <row r="31" spans="1:12" s="62" customFormat="1" ht="22.5" customHeight="1" thickBot="1">
      <c r="A31" s="61" t="s">
        <v>10</v>
      </c>
      <c r="E31" s="101">
        <f>E19+E30</f>
        <v>7797253</v>
      </c>
      <c r="F31" s="9"/>
      <c r="G31" s="101">
        <f>G19+G30</f>
        <v>6598539</v>
      </c>
      <c r="H31" s="9"/>
      <c r="I31" s="101">
        <f>I19+I30</f>
        <v>7752341</v>
      </c>
      <c r="J31" s="66"/>
      <c r="K31" s="101">
        <f>K19+K30</f>
        <v>6502445</v>
      </c>
      <c r="L31" s="66"/>
    </row>
    <row r="32" spans="1:12" s="62" customFormat="1" ht="22.5" customHeight="1" thickTop="1">
      <c r="A32" s="61"/>
      <c r="E32" s="9"/>
      <c r="F32" s="9"/>
      <c r="G32" s="9"/>
      <c r="H32" s="63"/>
      <c r="I32" s="102"/>
      <c r="J32" s="63"/>
      <c r="K32" s="63"/>
      <c r="L32" s="63"/>
    </row>
    <row r="33" spans="1:12" s="62" customFormat="1" ht="22.5" customHeight="1">
      <c r="A33" s="69" t="s">
        <v>11</v>
      </c>
      <c r="E33" s="9"/>
      <c r="F33" s="9"/>
      <c r="G33" s="9"/>
      <c r="H33" s="63"/>
      <c r="I33" s="102"/>
      <c r="J33" s="63"/>
      <c r="K33" s="63"/>
      <c r="L33" s="63"/>
    </row>
    <row r="34" spans="1:12" s="65" customFormat="1" ht="22.5" customHeight="1">
      <c r="A34" s="127" t="s">
        <v>120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</row>
    <row r="35" spans="1:12" s="65" customFormat="1" ht="22.5" customHeight="1">
      <c r="A35" s="127" t="s">
        <v>171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</row>
    <row r="36" spans="1:12" s="59" customFormat="1" ht="22.5" customHeight="1">
      <c r="A36" s="17" t="s">
        <v>217</v>
      </c>
      <c r="B36" s="57"/>
      <c r="C36" s="58"/>
      <c r="D36" s="5"/>
      <c r="E36" s="92"/>
      <c r="F36" s="91"/>
      <c r="G36" s="91"/>
      <c r="H36" s="91"/>
      <c r="I36" s="93"/>
      <c r="J36" s="91"/>
      <c r="K36" s="93"/>
    </row>
    <row r="37" spans="1:12" ht="22.5" customHeight="1">
      <c r="A37" s="58"/>
      <c r="B37" s="5"/>
      <c r="C37" s="58"/>
      <c r="D37" s="5"/>
      <c r="E37" s="91"/>
      <c r="F37" s="91"/>
      <c r="G37" s="91"/>
      <c r="H37" s="91"/>
      <c r="I37" s="91"/>
      <c r="J37" s="91"/>
      <c r="K37" s="94" t="s">
        <v>66</v>
      </c>
    </row>
    <row r="38" spans="1:12" ht="22.5" customHeight="1">
      <c r="E38" s="126" t="s">
        <v>0</v>
      </c>
      <c r="F38" s="126"/>
      <c r="G38" s="126"/>
      <c r="I38" s="126" t="s">
        <v>1</v>
      </c>
      <c r="J38" s="126"/>
      <c r="K38" s="126"/>
    </row>
    <row r="39" spans="1:12" ht="22.5" customHeight="1">
      <c r="A39" s="7"/>
      <c r="C39" s="10" t="s">
        <v>2</v>
      </c>
      <c r="D39" s="60"/>
      <c r="E39" s="95" t="s">
        <v>218</v>
      </c>
      <c r="F39" s="96"/>
      <c r="G39" s="95" t="s">
        <v>213</v>
      </c>
      <c r="I39" s="95" t="s">
        <v>218</v>
      </c>
      <c r="J39" s="96"/>
      <c r="K39" s="95" t="s">
        <v>213</v>
      </c>
    </row>
    <row r="40" spans="1:12" ht="22.5" customHeight="1">
      <c r="A40" s="11"/>
      <c r="C40" s="10"/>
      <c r="D40" s="60"/>
      <c r="E40" s="92" t="s">
        <v>69</v>
      </c>
      <c r="F40" s="96"/>
      <c r="G40" s="92" t="s">
        <v>83</v>
      </c>
      <c r="I40" s="92" t="s">
        <v>69</v>
      </c>
      <c r="J40" s="96"/>
      <c r="K40" s="92" t="s">
        <v>83</v>
      </c>
    </row>
    <row r="41" spans="1:12" ht="22.5" customHeight="1">
      <c r="A41" s="11"/>
      <c r="C41" s="10"/>
      <c r="D41" s="60"/>
      <c r="E41" s="92" t="s">
        <v>70</v>
      </c>
      <c r="F41" s="96"/>
      <c r="G41" s="92"/>
      <c r="I41" s="92" t="s">
        <v>70</v>
      </c>
      <c r="J41" s="96"/>
      <c r="K41" s="92"/>
    </row>
    <row r="42" spans="1:12" s="62" customFormat="1" ht="22.5" customHeight="1">
      <c r="A42" s="70" t="s">
        <v>12</v>
      </c>
      <c r="E42" s="9"/>
      <c r="F42" s="9"/>
      <c r="G42" s="9"/>
      <c r="H42" s="63"/>
      <c r="I42" s="103"/>
      <c r="J42" s="63"/>
      <c r="K42" s="12"/>
      <c r="L42" s="63"/>
    </row>
    <row r="43" spans="1:12" s="62" customFormat="1" ht="22.5" customHeight="1">
      <c r="A43" s="61" t="s">
        <v>13</v>
      </c>
      <c r="C43" s="64"/>
      <c r="D43" s="64"/>
      <c r="E43" s="97"/>
      <c r="F43" s="97"/>
      <c r="G43" s="97"/>
      <c r="H43" s="63"/>
      <c r="I43" s="102"/>
      <c r="J43" s="63"/>
      <c r="K43" s="63"/>
      <c r="L43" s="63"/>
    </row>
    <row r="44" spans="1:12" s="62" customFormat="1" ht="22.5" customHeight="1">
      <c r="A44" s="62" t="s">
        <v>173</v>
      </c>
      <c r="C44" s="64">
        <v>10</v>
      </c>
      <c r="D44" s="64"/>
      <c r="E44" s="63">
        <v>530569</v>
      </c>
      <c r="F44" s="97"/>
      <c r="G44" s="63">
        <v>694269</v>
      </c>
      <c r="H44" s="64"/>
      <c r="I44" s="63">
        <v>530569</v>
      </c>
      <c r="J44" s="64"/>
      <c r="K44" s="63">
        <v>694269</v>
      </c>
      <c r="L44" s="63"/>
    </row>
    <row r="45" spans="1:12" s="62" customFormat="1" ht="22.5" customHeight="1">
      <c r="A45" s="62" t="s">
        <v>186</v>
      </c>
      <c r="C45" s="64" t="s">
        <v>221</v>
      </c>
      <c r="D45" s="65"/>
      <c r="E45" s="66">
        <v>2710911</v>
      </c>
      <c r="F45" s="97"/>
      <c r="G45" s="63">
        <v>2223827</v>
      </c>
      <c r="H45" s="64"/>
      <c r="I45" s="63">
        <v>2635932</v>
      </c>
      <c r="J45" s="64"/>
      <c r="K45" s="63">
        <v>2135161</v>
      </c>
      <c r="L45" s="66"/>
    </row>
    <row r="46" spans="1:12" s="62" customFormat="1" ht="22.5" customHeight="1">
      <c r="A46" s="62" t="s">
        <v>137</v>
      </c>
      <c r="C46" s="64"/>
      <c r="D46" s="64"/>
      <c r="E46" s="66"/>
      <c r="F46" s="97"/>
      <c r="H46" s="64"/>
      <c r="J46" s="64"/>
      <c r="L46" s="66"/>
    </row>
    <row r="47" spans="1:12" s="62" customFormat="1" ht="22.5" customHeight="1">
      <c r="A47" s="62" t="s">
        <v>103</v>
      </c>
      <c r="C47" s="64"/>
      <c r="D47" s="65"/>
      <c r="E47" s="66">
        <v>17935</v>
      </c>
      <c r="F47" s="97"/>
      <c r="G47" s="62">
        <v>15402</v>
      </c>
      <c r="H47" s="64"/>
      <c r="I47" s="62">
        <v>14967</v>
      </c>
      <c r="J47" s="64"/>
      <c r="K47" s="62">
        <v>13281</v>
      </c>
      <c r="L47" s="66"/>
    </row>
    <row r="48" spans="1:12" s="62" customFormat="1" ht="22.5" customHeight="1">
      <c r="A48" s="62" t="s">
        <v>181</v>
      </c>
      <c r="C48" s="64"/>
      <c r="D48" s="65"/>
      <c r="E48" s="66"/>
      <c r="F48" s="97"/>
      <c r="H48" s="64"/>
      <c r="J48" s="64"/>
      <c r="L48" s="66"/>
    </row>
    <row r="49" spans="1:12" s="62" customFormat="1" ht="22.5" customHeight="1">
      <c r="A49" s="62" t="s">
        <v>103</v>
      </c>
      <c r="C49" s="64">
        <v>12</v>
      </c>
      <c r="D49" s="65"/>
      <c r="E49" s="66">
        <v>48760</v>
      </c>
      <c r="F49" s="97"/>
      <c r="G49" s="62">
        <v>30000</v>
      </c>
      <c r="H49" s="64"/>
      <c r="I49" s="62">
        <v>35040</v>
      </c>
      <c r="J49" s="64"/>
      <c r="K49" s="63">
        <v>16440</v>
      </c>
      <c r="L49" s="66"/>
    </row>
    <row r="50" spans="1:12" s="62" customFormat="1" ht="22.5" customHeight="1">
      <c r="A50" s="62" t="s">
        <v>187</v>
      </c>
      <c r="C50" s="64"/>
      <c r="D50" s="65"/>
      <c r="E50" s="66">
        <v>36</v>
      </c>
      <c r="F50" s="97"/>
      <c r="G50" s="66">
        <v>36</v>
      </c>
      <c r="H50" s="64"/>
      <c r="I50" s="66">
        <v>0</v>
      </c>
      <c r="J50" s="64"/>
      <c r="K50" s="66">
        <v>0</v>
      </c>
      <c r="L50" s="66"/>
    </row>
    <row r="51" spans="1:12" s="62" customFormat="1" ht="22.5" customHeight="1">
      <c r="A51" s="62" t="s">
        <v>136</v>
      </c>
      <c r="C51" s="64">
        <v>4</v>
      </c>
      <c r="D51" s="64"/>
      <c r="E51" s="66">
        <v>1637662</v>
      </c>
      <c r="F51" s="97"/>
      <c r="G51" s="66">
        <v>952185</v>
      </c>
      <c r="H51" s="64"/>
      <c r="I51" s="66">
        <v>1635291</v>
      </c>
      <c r="J51" s="64"/>
      <c r="K51" s="66">
        <v>941827</v>
      </c>
      <c r="L51" s="66"/>
    </row>
    <row r="52" spans="1:12" s="62" customFormat="1" ht="22.5" customHeight="1">
      <c r="A52" s="62" t="s">
        <v>86</v>
      </c>
      <c r="C52" s="64"/>
      <c r="D52" s="65"/>
      <c r="E52" s="66">
        <v>238987</v>
      </c>
      <c r="F52" s="97"/>
      <c r="G52" s="66">
        <v>213190</v>
      </c>
      <c r="H52" s="64"/>
      <c r="I52" s="66">
        <v>231564</v>
      </c>
      <c r="J52" s="64"/>
      <c r="K52" s="66">
        <v>202510</v>
      </c>
      <c r="L52" s="66"/>
    </row>
    <row r="53" spans="1:12" s="62" customFormat="1" ht="22.5" customHeight="1">
      <c r="A53" s="62" t="s">
        <v>14</v>
      </c>
      <c r="C53" s="64"/>
      <c r="D53" s="65"/>
      <c r="E53" s="66">
        <v>81400</v>
      </c>
      <c r="F53" s="97"/>
      <c r="G53" s="66">
        <v>72139</v>
      </c>
      <c r="H53" s="64"/>
      <c r="I53" s="66">
        <v>62343</v>
      </c>
      <c r="J53" s="64"/>
      <c r="K53" s="66">
        <v>50493</v>
      </c>
      <c r="L53" s="66"/>
    </row>
    <row r="54" spans="1:12" s="62" customFormat="1" ht="22.5" customHeight="1">
      <c r="A54" s="61" t="s">
        <v>15</v>
      </c>
      <c r="C54" s="64"/>
      <c r="D54" s="65"/>
      <c r="E54" s="100">
        <f>SUM(E44:E53)</f>
        <v>5266260</v>
      </c>
      <c r="F54" s="97"/>
      <c r="G54" s="100">
        <f>SUM(G44:G53)</f>
        <v>4201048</v>
      </c>
      <c r="H54" s="64"/>
      <c r="I54" s="100">
        <f>SUM(I44:I53)</f>
        <v>5145706</v>
      </c>
      <c r="J54" s="64"/>
      <c r="K54" s="100">
        <f>SUM(K44:K53)</f>
        <v>4053981</v>
      </c>
      <c r="L54" s="66"/>
    </row>
    <row r="55" spans="1:12" s="62" customFormat="1" ht="22.5" customHeight="1">
      <c r="A55" s="61" t="s">
        <v>16</v>
      </c>
      <c r="C55" s="64"/>
      <c r="D55" s="65"/>
      <c r="E55" s="12"/>
      <c r="F55" s="97"/>
      <c r="G55" s="65"/>
      <c r="H55" s="64"/>
      <c r="I55" s="65"/>
      <c r="J55" s="64"/>
      <c r="K55" s="65"/>
      <c r="L55" s="66"/>
    </row>
    <row r="56" spans="1:12" s="62" customFormat="1" ht="22.5" customHeight="1">
      <c r="A56" s="62" t="s">
        <v>139</v>
      </c>
      <c r="C56" s="64"/>
      <c r="D56" s="65"/>
      <c r="E56" s="94"/>
      <c r="F56" s="104"/>
      <c r="G56" s="105"/>
      <c r="H56" s="104"/>
      <c r="I56" s="105"/>
      <c r="J56" s="104"/>
      <c r="K56" s="105"/>
      <c r="L56" s="66"/>
    </row>
    <row r="57" spans="1:12" s="62" customFormat="1" ht="22.5" customHeight="1">
      <c r="A57" s="62" t="s">
        <v>102</v>
      </c>
      <c r="C57" s="64"/>
      <c r="D57" s="65"/>
      <c r="E57" s="106">
        <v>73308</v>
      </c>
      <c r="F57" s="104"/>
      <c r="G57" s="66">
        <v>67138</v>
      </c>
      <c r="H57" s="64"/>
      <c r="I57" s="66">
        <v>35203</v>
      </c>
      <c r="J57" s="64"/>
      <c r="K57" s="66">
        <v>29039</v>
      </c>
      <c r="L57" s="66"/>
    </row>
    <row r="58" spans="1:12" s="62" customFormat="1" ht="22.5" customHeight="1">
      <c r="A58" s="62" t="s">
        <v>182</v>
      </c>
      <c r="C58" s="64"/>
      <c r="D58" s="65"/>
      <c r="E58" s="3"/>
      <c r="F58" s="104"/>
      <c r="G58" s="66"/>
      <c r="H58" s="64"/>
      <c r="I58" s="66"/>
      <c r="J58" s="64"/>
      <c r="K58" s="63"/>
      <c r="L58" s="66"/>
    </row>
    <row r="59" spans="1:12" s="62" customFormat="1" ht="22.5" customHeight="1">
      <c r="A59" s="62" t="s">
        <v>102</v>
      </c>
      <c r="C59" s="64">
        <v>12</v>
      </c>
      <c r="D59" s="65"/>
      <c r="E59" s="3">
        <v>358850</v>
      </c>
      <c r="F59" s="104"/>
      <c r="G59" s="66">
        <v>255020</v>
      </c>
      <c r="H59" s="64"/>
      <c r="I59" s="66">
        <v>186670</v>
      </c>
      <c r="J59" s="64"/>
      <c r="K59" s="66">
        <v>79380</v>
      </c>
      <c r="L59" s="66"/>
    </row>
    <row r="60" spans="1:12" s="62" customFormat="1" ht="22.5" customHeight="1">
      <c r="A60" s="62" t="s">
        <v>188</v>
      </c>
      <c r="C60" s="64"/>
      <c r="D60" s="65"/>
      <c r="E60" s="3"/>
      <c r="F60" s="104"/>
      <c r="G60" s="66"/>
      <c r="H60" s="64"/>
      <c r="I60" s="66"/>
      <c r="J60" s="64"/>
      <c r="K60" s="66"/>
      <c r="L60" s="66"/>
    </row>
    <row r="61" spans="1:12" s="62" customFormat="1" ht="22.5" customHeight="1">
      <c r="A61" s="62" t="s">
        <v>189</v>
      </c>
      <c r="C61" s="64"/>
      <c r="D61" s="65"/>
      <c r="E61" s="3">
        <v>265440</v>
      </c>
      <c r="F61" s="104"/>
      <c r="G61" s="66">
        <v>257148</v>
      </c>
      <c r="H61" s="64"/>
      <c r="I61" s="66">
        <v>239817</v>
      </c>
      <c r="J61" s="64"/>
      <c r="K61" s="66">
        <v>235310</v>
      </c>
      <c r="L61" s="66"/>
    </row>
    <row r="62" spans="1:12" s="62" customFormat="1" ht="22.5" customHeight="1">
      <c r="A62" s="62" t="s">
        <v>130</v>
      </c>
      <c r="C62" s="64"/>
      <c r="D62" s="65"/>
      <c r="E62" s="3">
        <v>61028</v>
      </c>
      <c r="F62" s="104"/>
      <c r="G62" s="66">
        <v>65391</v>
      </c>
      <c r="H62" s="64"/>
      <c r="I62" s="66">
        <v>66856</v>
      </c>
      <c r="J62" s="64"/>
      <c r="K62" s="66">
        <v>71080</v>
      </c>
      <c r="L62" s="66"/>
    </row>
    <row r="63" spans="1:12" s="62" customFormat="1" ht="22.5" customHeight="1">
      <c r="A63" s="61" t="s">
        <v>17</v>
      </c>
      <c r="C63" s="64"/>
      <c r="D63" s="64"/>
      <c r="E63" s="100">
        <f>SUM(E56:E62)</f>
        <v>758626</v>
      </c>
      <c r="F63" s="97"/>
      <c r="G63" s="100">
        <f>SUM(G56:G62)</f>
        <v>644697</v>
      </c>
      <c r="H63" s="97"/>
      <c r="I63" s="100">
        <f>SUM(I56:I62)</f>
        <v>528546</v>
      </c>
      <c r="J63" s="66"/>
      <c r="K63" s="100">
        <f>SUM(K56:K62)</f>
        <v>414809</v>
      </c>
      <c r="L63" s="66"/>
    </row>
    <row r="64" spans="1:12" s="62" customFormat="1" ht="22.5" customHeight="1">
      <c r="A64" s="61" t="s">
        <v>18</v>
      </c>
      <c r="C64" s="64"/>
      <c r="D64" s="64"/>
      <c r="E64" s="99">
        <f>E54+E63</f>
        <v>6024886</v>
      </c>
      <c r="F64" s="97"/>
      <c r="G64" s="99">
        <f>G54+G63</f>
        <v>4845745</v>
      </c>
      <c r="H64" s="97"/>
      <c r="I64" s="99">
        <f>I54+I63</f>
        <v>5674252</v>
      </c>
      <c r="J64" s="66"/>
      <c r="K64" s="99">
        <f>K54+K63</f>
        <v>4468790</v>
      </c>
      <c r="L64" s="66"/>
    </row>
    <row r="65" spans="1:12" s="65" customFormat="1" ht="22.5" customHeight="1">
      <c r="A65" s="61"/>
      <c r="B65" s="62"/>
      <c r="C65" s="62"/>
      <c r="D65" s="62"/>
      <c r="E65" s="107"/>
      <c r="F65" s="9"/>
      <c r="G65" s="9"/>
      <c r="H65" s="63"/>
      <c r="I65" s="63"/>
      <c r="J65" s="63"/>
      <c r="K65" s="63"/>
      <c r="L65" s="63"/>
    </row>
    <row r="66" spans="1:12" s="65" customFormat="1" ht="22.5" customHeight="1">
      <c r="A66" s="69" t="s">
        <v>11</v>
      </c>
      <c r="B66" s="62"/>
      <c r="C66" s="62"/>
      <c r="D66" s="62"/>
      <c r="E66" s="9"/>
      <c r="F66" s="9"/>
      <c r="G66" s="9"/>
      <c r="H66" s="63"/>
      <c r="I66" s="63"/>
      <c r="J66" s="63"/>
      <c r="K66" s="63"/>
      <c r="L66" s="63"/>
    </row>
    <row r="67" spans="1:12" s="71" customFormat="1" ht="22.5" customHeight="1">
      <c r="A67" s="127" t="s">
        <v>120</v>
      </c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</row>
    <row r="68" spans="1:12" s="65" customFormat="1" ht="22.5" customHeight="1">
      <c r="A68" s="127" t="s">
        <v>171</v>
      </c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</row>
    <row r="69" spans="1:12" s="59" customFormat="1" ht="22.5" customHeight="1">
      <c r="A69" s="17" t="s">
        <v>217</v>
      </c>
      <c r="B69" s="57"/>
      <c r="C69" s="58"/>
      <c r="D69" s="5"/>
      <c r="E69" s="92"/>
      <c r="F69" s="91"/>
      <c r="G69" s="91"/>
      <c r="H69" s="91"/>
      <c r="I69" s="93"/>
      <c r="J69" s="91"/>
      <c r="K69" s="93"/>
    </row>
    <row r="70" spans="1:12" ht="22.5" customHeight="1">
      <c r="A70" s="58"/>
      <c r="B70" s="5"/>
      <c r="C70" s="58"/>
      <c r="D70" s="5"/>
      <c r="E70" s="91"/>
      <c r="F70" s="91"/>
      <c r="G70" s="91"/>
      <c r="H70" s="91"/>
      <c r="I70" s="91"/>
      <c r="J70" s="91"/>
      <c r="K70" s="94" t="s">
        <v>66</v>
      </c>
    </row>
    <row r="71" spans="1:12" ht="22.5" customHeight="1">
      <c r="E71" s="126" t="s">
        <v>0</v>
      </c>
      <c r="F71" s="126"/>
      <c r="G71" s="126"/>
      <c r="I71" s="126" t="s">
        <v>1</v>
      </c>
      <c r="J71" s="126"/>
      <c r="K71" s="126"/>
    </row>
    <row r="72" spans="1:12" ht="22.5" customHeight="1">
      <c r="A72" s="7"/>
      <c r="C72" s="10"/>
      <c r="D72" s="60"/>
      <c r="E72" s="95" t="s">
        <v>218</v>
      </c>
      <c r="F72" s="96"/>
      <c r="G72" s="95" t="s">
        <v>213</v>
      </c>
      <c r="I72" s="95" t="s">
        <v>218</v>
      </c>
      <c r="J72" s="96"/>
      <c r="K72" s="95" t="s">
        <v>213</v>
      </c>
    </row>
    <row r="73" spans="1:12" ht="22.5" customHeight="1">
      <c r="A73" s="11"/>
      <c r="C73" s="10"/>
      <c r="D73" s="60"/>
      <c r="E73" s="92" t="s">
        <v>69</v>
      </c>
      <c r="F73" s="96"/>
      <c r="G73" s="92" t="s">
        <v>83</v>
      </c>
      <c r="I73" s="92" t="s">
        <v>69</v>
      </c>
      <c r="J73" s="96"/>
      <c r="K73" s="92" t="s">
        <v>83</v>
      </c>
    </row>
    <row r="74" spans="1:12" ht="22.5" customHeight="1">
      <c r="A74" s="11"/>
      <c r="C74" s="10"/>
      <c r="D74" s="60"/>
      <c r="E74" s="92" t="s">
        <v>70</v>
      </c>
      <c r="F74" s="96"/>
      <c r="G74" s="92"/>
      <c r="I74" s="92" t="s">
        <v>70</v>
      </c>
      <c r="J74" s="96"/>
      <c r="K74" s="92"/>
    </row>
    <row r="75" spans="1:12" s="62" customFormat="1" ht="22.5" customHeight="1">
      <c r="A75" s="61" t="s">
        <v>19</v>
      </c>
      <c r="C75" s="64"/>
      <c r="D75" s="64"/>
      <c r="E75" s="97"/>
      <c r="F75" s="97"/>
      <c r="G75" s="97"/>
      <c r="H75" s="9"/>
      <c r="I75" s="108"/>
      <c r="J75" s="9"/>
      <c r="K75" s="109"/>
    </row>
    <row r="76" spans="1:12" s="62" customFormat="1" ht="22.5" customHeight="1">
      <c r="A76" s="62" t="s">
        <v>20</v>
      </c>
      <c r="C76" s="64"/>
      <c r="D76" s="65"/>
      <c r="E76" s="110"/>
      <c r="F76" s="97"/>
      <c r="G76" s="66"/>
      <c r="H76" s="97"/>
      <c r="I76" s="110"/>
      <c r="J76" s="66"/>
      <c r="K76" s="66"/>
      <c r="L76" s="66"/>
    </row>
    <row r="77" spans="1:12" s="62" customFormat="1" ht="22.5" customHeight="1">
      <c r="A77" s="62" t="s">
        <v>84</v>
      </c>
      <c r="C77" s="64"/>
      <c r="D77" s="65"/>
      <c r="E77" s="110"/>
      <c r="F77" s="97"/>
      <c r="G77" s="66"/>
      <c r="H77" s="97"/>
      <c r="I77" s="110"/>
      <c r="J77" s="66"/>
      <c r="K77" s="66"/>
      <c r="L77" s="66"/>
    </row>
    <row r="78" spans="1:12" s="62" customFormat="1" ht="22.5" customHeight="1" thickBot="1">
      <c r="A78" s="62" t="s">
        <v>123</v>
      </c>
      <c r="C78" s="65"/>
      <c r="D78" s="65"/>
      <c r="E78" s="101">
        <v>1102904</v>
      </c>
      <c r="F78" s="97"/>
      <c r="G78" s="101">
        <v>1102904</v>
      </c>
      <c r="H78" s="64"/>
      <c r="I78" s="101">
        <v>1102904</v>
      </c>
      <c r="J78" s="64"/>
      <c r="K78" s="101">
        <v>1102904</v>
      </c>
      <c r="L78" s="66"/>
    </row>
    <row r="79" spans="1:12" s="62" customFormat="1" ht="22.5" customHeight="1" thickTop="1">
      <c r="A79" s="62" t="s">
        <v>85</v>
      </c>
      <c r="C79" s="65"/>
      <c r="D79" s="65"/>
      <c r="E79" s="66"/>
      <c r="F79" s="97"/>
      <c r="G79" s="66"/>
      <c r="H79" s="97"/>
      <c r="I79" s="66"/>
      <c r="J79" s="66"/>
      <c r="K79" s="66"/>
      <c r="L79" s="66"/>
    </row>
    <row r="80" spans="1:12" s="62" customFormat="1" ht="22.5" customHeight="1">
      <c r="A80" s="62" t="s">
        <v>128</v>
      </c>
      <c r="C80" s="65"/>
      <c r="D80" s="65"/>
      <c r="E80" s="66">
        <f>Consolidated!E27</f>
        <v>1027904</v>
      </c>
      <c r="F80" s="97"/>
      <c r="G80" s="66">
        <f>Consolidated!E22</f>
        <v>1027904</v>
      </c>
      <c r="H80" s="97"/>
      <c r="I80" s="66">
        <f>'The Company'!E25</f>
        <v>1027904</v>
      </c>
      <c r="J80" s="66"/>
      <c r="K80" s="66">
        <f>'The Company'!E20</f>
        <v>1027904</v>
      </c>
      <c r="L80" s="66"/>
    </row>
    <row r="81" spans="1:12" s="62" customFormat="1" ht="22.5" customHeight="1">
      <c r="A81" s="72" t="s">
        <v>127</v>
      </c>
      <c r="C81" s="65"/>
      <c r="D81" s="65"/>
      <c r="E81" s="66">
        <f>Consolidated!G27</f>
        <v>100000</v>
      </c>
      <c r="F81" s="97"/>
      <c r="G81" s="66">
        <f>Consolidated!G22</f>
        <v>100000</v>
      </c>
      <c r="H81" s="97"/>
      <c r="I81" s="66">
        <f>'The Company'!G25</f>
        <v>100000</v>
      </c>
      <c r="J81" s="66"/>
      <c r="K81" s="66">
        <f>'The Company'!G20</f>
        <v>100000</v>
      </c>
      <c r="L81" s="66"/>
    </row>
    <row r="82" spans="1:12" s="62" customFormat="1" ht="22.5" customHeight="1">
      <c r="A82" s="62" t="s">
        <v>21</v>
      </c>
      <c r="C82" s="65"/>
      <c r="D82" s="65"/>
      <c r="E82" s="66"/>
      <c r="F82" s="97"/>
      <c r="G82" s="66"/>
      <c r="H82" s="97"/>
      <c r="I82" s="110"/>
      <c r="J82" s="66"/>
      <c r="K82" s="66"/>
      <c r="L82" s="66"/>
    </row>
    <row r="83" spans="1:12" s="62" customFormat="1" ht="22.5" customHeight="1">
      <c r="A83" s="62" t="s">
        <v>22</v>
      </c>
      <c r="C83" s="64"/>
      <c r="D83" s="65"/>
      <c r="E83" s="66">
        <f>Consolidated!I27</f>
        <v>111851</v>
      </c>
      <c r="F83" s="97"/>
      <c r="G83" s="66">
        <f>Consolidated!I22</f>
        <v>111851</v>
      </c>
      <c r="H83" s="97"/>
      <c r="I83" s="66">
        <f>'The Company'!I25</f>
        <v>110291</v>
      </c>
      <c r="J83" s="66"/>
      <c r="K83" s="66">
        <f>'The Company'!I20</f>
        <v>110291</v>
      </c>
      <c r="L83" s="66"/>
    </row>
    <row r="84" spans="1:12" s="62" customFormat="1" ht="22.5" customHeight="1">
      <c r="A84" s="62" t="s">
        <v>222</v>
      </c>
      <c r="C84" s="64"/>
      <c r="D84" s="64"/>
      <c r="E84" s="66">
        <f>Consolidated!K27</f>
        <v>47283</v>
      </c>
      <c r="F84" s="97"/>
      <c r="G84" s="66">
        <f>Consolidated!K22</f>
        <v>23639</v>
      </c>
      <c r="H84" s="97"/>
      <c r="I84" s="66">
        <f>'The Company'!K25</f>
        <v>416015</v>
      </c>
      <c r="J84" s="66"/>
      <c r="K84" s="66">
        <f>'The Company'!K20</f>
        <v>371080</v>
      </c>
      <c r="L84" s="66"/>
    </row>
    <row r="85" spans="1:12" s="62" customFormat="1" ht="22.5" customHeight="1">
      <c r="A85" s="62" t="s">
        <v>23</v>
      </c>
      <c r="C85" s="64"/>
      <c r="D85" s="64"/>
      <c r="E85" s="66">
        <f>Consolidated!S27</f>
        <v>422767</v>
      </c>
      <c r="F85" s="97"/>
      <c r="G85" s="66">
        <f>Consolidated!S22</f>
        <v>422863</v>
      </c>
      <c r="H85" s="97"/>
      <c r="I85" s="66">
        <f>'The Company'!Q25</f>
        <v>423879</v>
      </c>
      <c r="J85" s="66"/>
      <c r="K85" s="66">
        <f>'The Company'!Q20</f>
        <v>424380</v>
      </c>
      <c r="L85" s="66"/>
    </row>
    <row r="86" spans="1:12" s="62" customFormat="1" ht="22.5" customHeight="1">
      <c r="A86" s="72" t="s">
        <v>174</v>
      </c>
      <c r="C86" s="64"/>
      <c r="D86" s="65"/>
      <c r="E86" s="66">
        <f>Consolidated!U27</f>
        <v>-12594</v>
      </c>
      <c r="F86" s="97"/>
      <c r="G86" s="66">
        <f>Consolidated!U22</f>
        <v>-12594</v>
      </c>
      <c r="H86" s="97"/>
      <c r="I86" s="66">
        <v>0</v>
      </c>
      <c r="J86" s="66"/>
      <c r="K86" s="66">
        <v>0</v>
      </c>
      <c r="L86" s="66"/>
    </row>
    <row r="87" spans="1:12" s="62" customFormat="1" ht="22.5" customHeight="1">
      <c r="A87" s="62" t="s">
        <v>104</v>
      </c>
      <c r="C87" s="64"/>
      <c r="D87" s="64"/>
      <c r="E87" s="66">
        <f>Consolidated!W27</f>
        <v>21431</v>
      </c>
      <c r="F87" s="97"/>
      <c r="G87" s="66">
        <f>Consolidated!W22</f>
        <v>21431</v>
      </c>
      <c r="H87" s="97"/>
      <c r="I87" s="66">
        <v>0</v>
      </c>
      <c r="J87" s="66"/>
      <c r="K87" s="66">
        <v>0</v>
      </c>
      <c r="L87" s="66"/>
    </row>
    <row r="88" spans="1:12" s="62" customFormat="1" ht="22.5" customHeight="1">
      <c r="A88" s="6" t="s">
        <v>98</v>
      </c>
      <c r="C88" s="65"/>
      <c r="D88" s="65"/>
      <c r="E88" s="99">
        <f>Consolidated!Y27</f>
        <v>68924</v>
      </c>
      <c r="F88" s="97"/>
      <c r="G88" s="99">
        <f>Consolidated!Y22</f>
        <v>68924</v>
      </c>
      <c r="H88" s="97"/>
      <c r="I88" s="99">
        <v>0</v>
      </c>
      <c r="J88" s="66"/>
      <c r="K88" s="99">
        <v>0</v>
      </c>
      <c r="L88" s="66"/>
    </row>
    <row r="89" spans="1:12" s="62" customFormat="1" ht="22.5" customHeight="1">
      <c r="A89" s="61" t="s">
        <v>59</v>
      </c>
      <c r="C89" s="64"/>
      <c r="D89" s="64"/>
      <c r="E89" s="66">
        <f>SUM(E80:E88)</f>
        <v>1787566</v>
      </c>
      <c r="F89" s="97"/>
      <c r="G89" s="66">
        <f>SUM(G80:G88)</f>
        <v>1764018</v>
      </c>
      <c r="H89" s="97"/>
      <c r="I89" s="66">
        <f>SUM(I80:I88)</f>
        <v>2078089</v>
      </c>
      <c r="J89" s="66"/>
      <c r="K89" s="66">
        <f>SUM(K80:K88)</f>
        <v>2033655</v>
      </c>
      <c r="L89" s="66"/>
    </row>
    <row r="90" spans="1:12" s="62" customFormat="1" ht="22.5" customHeight="1">
      <c r="A90" s="69" t="s">
        <v>68</v>
      </c>
      <c r="C90" s="64"/>
      <c r="D90" s="64"/>
      <c r="E90" s="66">
        <f>Consolidated!AC27</f>
        <v>-15199</v>
      </c>
      <c r="F90" s="97"/>
      <c r="G90" s="66">
        <f>Consolidated!AC22</f>
        <v>-11224</v>
      </c>
      <c r="H90" s="97"/>
      <c r="I90" s="66">
        <v>0</v>
      </c>
      <c r="J90" s="66"/>
      <c r="K90" s="66">
        <v>0</v>
      </c>
      <c r="L90" s="66"/>
    </row>
    <row r="91" spans="1:12" s="62" customFormat="1" ht="22.5" customHeight="1">
      <c r="A91" s="61" t="s">
        <v>105</v>
      </c>
      <c r="C91" s="64"/>
      <c r="D91" s="64"/>
      <c r="E91" s="100">
        <f>SUM(E89:E90)</f>
        <v>1772367</v>
      </c>
      <c r="F91" s="97"/>
      <c r="G91" s="100">
        <f>SUM(G89:G90)</f>
        <v>1752794</v>
      </c>
      <c r="H91" s="97"/>
      <c r="I91" s="100">
        <f>SUM(I89:I90)</f>
        <v>2078089</v>
      </c>
      <c r="J91" s="66"/>
      <c r="K91" s="100">
        <f>SUM(K89:K90)</f>
        <v>2033655</v>
      </c>
      <c r="L91" s="66"/>
    </row>
    <row r="92" spans="1:12" s="62" customFormat="1" ht="22.5" customHeight="1" thickBot="1">
      <c r="A92" s="61" t="s">
        <v>24</v>
      </c>
      <c r="C92" s="64"/>
      <c r="D92" s="64"/>
      <c r="E92" s="101">
        <f>E64+E91</f>
        <v>7797253</v>
      </c>
      <c r="F92" s="97"/>
      <c r="G92" s="101">
        <f>G64+G91</f>
        <v>6598539</v>
      </c>
      <c r="H92" s="97"/>
      <c r="I92" s="101">
        <f>I64+I91</f>
        <v>7752341</v>
      </c>
      <c r="J92" s="66"/>
      <c r="K92" s="101">
        <f>K64+K91</f>
        <v>6502445</v>
      </c>
      <c r="L92" s="66"/>
    </row>
    <row r="93" spans="1:12" ht="22.5" customHeight="1" thickTop="1">
      <c r="C93" s="73"/>
      <c r="E93" s="94">
        <f>E92-E31</f>
        <v>0</v>
      </c>
      <c r="F93" s="94"/>
      <c r="G93" s="94">
        <f>G92-G31</f>
        <v>0</v>
      </c>
      <c r="I93" s="94">
        <f>I92-I31</f>
        <v>0</v>
      </c>
      <c r="J93" s="94"/>
      <c r="K93" s="94">
        <f>K92-K31</f>
        <v>0</v>
      </c>
    </row>
    <row r="94" spans="1:12" ht="22.5" customHeight="1">
      <c r="C94" s="73"/>
      <c r="E94" s="94"/>
      <c r="G94" s="94"/>
      <c r="I94" s="111"/>
      <c r="K94" s="94"/>
    </row>
    <row r="95" spans="1:12" ht="22.5" customHeight="1">
      <c r="A95" s="6" t="s">
        <v>11</v>
      </c>
      <c r="C95" s="73"/>
      <c r="I95" s="107"/>
    </row>
    <row r="96" spans="1:12" ht="22.5" customHeight="1">
      <c r="C96" s="73"/>
    </row>
    <row r="97" spans="1:3" ht="22.5" customHeight="1">
      <c r="A97" s="74"/>
      <c r="C97" s="73"/>
    </row>
    <row r="98" spans="1:3" ht="22.5" customHeight="1">
      <c r="C98" s="73"/>
    </row>
    <row r="99" spans="1:3" ht="22.5" customHeight="1">
      <c r="B99" s="75" t="s">
        <v>25</v>
      </c>
    </row>
    <row r="100" spans="1:3" ht="22.5" customHeight="1">
      <c r="A100" s="74"/>
      <c r="C100" s="73"/>
    </row>
  </sheetData>
  <mergeCells count="10">
    <mergeCell ref="E38:G38"/>
    <mergeCell ref="I38:K38"/>
    <mergeCell ref="E71:G71"/>
    <mergeCell ref="I71:K71"/>
    <mergeCell ref="E5:G5"/>
    <mergeCell ref="I5:K5"/>
    <mergeCell ref="A34:L34"/>
    <mergeCell ref="A35:L35"/>
    <mergeCell ref="A67:L67"/>
    <mergeCell ref="A68:L6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2" manualBreakCount="2">
    <brk id="33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6"/>
  <sheetViews>
    <sheetView showGridLines="0" zoomScale="85" zoomScaleNormal="85" zoomScaleSheetLayoutView="115" workbookViewId="0">
      <selection activeCell="M25" sqref="M1:N1048576"/>
    </sheetView>
  </sheetViews>
  <sheetFormatPr defaultColWidth="10.88671875" defaultRowHeight="23.1" customHeight="1"/>
  <cols>
    <col min="1" max="1" width="38.109375" style="6" customWidth="1"/>
    <col min="2" max="2" width="2.88671875" style="7" customWidth="1"/>
    <col min="3" max="3" width="8.109375" style="77" customWidth="1"/>
    <col min="4" max="4" width="1.88671875" style="7" customWidth="1"/>
    <col min="5" max="5" width="12.88671875" style="9" customWidth="1"/>
    <col min="6" max="6" width="1.109375" style="9" customWidth="1"/>
    <col min="7" max="7" width="12.88671875" style="9" customWidth="1"/>
    <col min="8" max="8" width="1.109375" style="9" customWidth="1"/>
    <col min="9" max="9" width="12.88671875" style="9" customWidth="1"/>
    <col min="10" max="10" width="1.109375" style="9" customWidth="1"/>
    <col min="11" max="11" width="12.88671875" style="9" customWidth="1"/>
    <col min="12" max="12" width="1.109375" style="7" customWidth="1"/>
    <col min="13" max="16384" width="10.88671875" style="7"/>
  </cols>
  <sheetData>
    <row r="1" spans="1:11" s="76" customFormat="1" ht="23.1" customHeight="1">
      <c r="A1" s="128" t="s">
        <v>71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1" s="59" customFormat="1" ht="23.1" customHeight="1">
      <c r="A2" s="4" t="s">
        <v>122</v>
      </c>
      <c r="B2" s="57"/>
      <c r="C2" s="77"/>
      <c r="D2" s="5"/>
      <c r="E2" s="91"/>
      <c r="F2" s="91"/>
      <c r="G2" s="91"/>
      <c r="H2" s="91"/>
      <c r="I2" s="91"/>
      <c r="J2" s="91"/>
      <c r="K2" s="91"/>
    </row>
    <row r="3" spans="1:11" s="59" customFormat="1" ht="23.1" customHeight="1">
      <c r="A3" s="4" t="s">
        <v>87</v>
      </c>
      <c r="B3" s="57"/>
      <c r="C3" s="77"/>
      <c r="D3" s="5"/>
      <c r="E3" s="91"/>
      <c r="F3" s="91"/>
      <c r="G3" s="91"/>
      <c r="H3" s="91"/>
      <c r="I3" s="91"/>
      <c r="J3" s="91"/>
      <c r="K3" s="91"/>
    </row>
    <row r="4" spans="1:11" s="59" customFormat="1" ht="23.1" customHeight="1">
      <c r="A4" s="4" t="s">
        <v>216</v>
      </c>
      <c r="B4" s="57"/>
      <c r="C4" s="77"/>
      <c r="D4" s="5"/>
      <c r="E4" s="91"/>
      <c r="F4" s="91"/>
      <c r="G4" s="91"/>
      <c r="H4" s="91"/>
      <c r="I4" s="91"/>
      <c r="J4" s="91"/>
      <c r="K4" s="91"/>
    </row>
    <row r="5" spans="1:11" s="59" customFormat="1" ht="23.1" customHeight="1">
      <c r="A5" s="128" t="s">
        <v>190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</row>
    <row r="6" spans="1:11" ht="23.1" customHeight="1">
      <c r="E6" s="8"/>
      <c r="F6" s="8" t="s">
        <v>0</v>
      </c>
      <c r="G6" s="8"/>
      <c r="I6" s="8"/>
      <c r="J6" s="8" t="s">
        <v>1</v>
      </c>
      <c r="K6" s="8"/>
    </row>
    <row r="7" spans="1:11" ht="23.1" customHeight="1">
      <c r="A7" s="7"/>
      <c r="C7" s="10" t="s">
        <v>2</v>
      </c>
      <c r="D7" s="60"/>
      <c r="E7" s="112" t="s">
        <v>211</v>
      </c>
      <c r="F7" s="113"/>
      <c r="G7" s="112" t="s">
        <v>184</v>
      </c>
      <c r="H7" s="112"/>
      <c r="I7" s="112" t="s">
        <v>211</v>
      </c>
      <c r="J7" s="113"/>
      <c r="K7" s="112" t="s">
        <v>184</v>
      </c>
    </row>
    <row r="8" spans="1:11" ht="23.1" customHeight="1">
      <c r="A8" s="11" t="s">
        <v>26</v>
      </c>
      <c r="E8" s="12"/>
    </row>
    <row r="9" spans="1:11" ht="23.1" customHeight="1">
      <c r="A9" s="75" t="s">
        <v>64</v>
      </c>
      <c r="B9" s="78"/>
      <c r="C9" s="79"/>
      <c r="E9" s="12">
        <v>2478095</v>
      </c>
      <c r="F9" s="12"/>
      <c r="G9" s="12">
        <v>1737845</v>
      </c>
      <c r="H9" s="12"/>
      <c r="I9" s="12">
        <v>2422203</v>
      </c>
      <c r="J9" s="12"/>
      <c r="K9" s="12">
        <v>1704054</v>
      </c>
    </row>
    <row r="10" spans="1:11" ht="23.1" customHeight="1">
      <c r="A10" s="75" t="s">
        <v>140</v>
      </c>
      <c r="B10" s="78"/>
      <c r="C10" s="79"/>
      <c r="E10" s="12">
        <v>31370</v>
      </c>
      <c r="F10" s="12"/>
      <c r="G10" s="12">
        <v>20659</v>
      </c>
      <c r="H10" s="12"/>
      <c r="I10" s="12">
        <v>0</v>
      </c>
      <c r="J10" s="12"/>
      <c r="K10" s="12">
        <v>0</v>
      </c>
    </row>
    <row r="11" spans="1:11" ht="23.1" customHeight="1">
      <c r="A11" s="75" t="s">
        <v>163</v>
      </c>
      <c r="B11" s="78"/>
      <c r="C11" s="79"/>
      <c r="E11" s="12">
        <v>3175</v>
      </c>
      <c r="F11" s="12"/>
      <c r="G11" s="12">
        <v>2815</v>
      </c>
      <c r="H11" s="12"/>
      <c r="I11" s="12">
        <v>3783</v>
      </c>
      <c r="J11" s="12"/>
      <c r="K11" s="12">
        <v>3410</v>
      </c>
    </row>
    <row r="12" spans="1:11" ht="23.1" customHeight="1">
      <c r="A12" s="75" t="s">
        <v>27</v>
      </c>
      <c r="B12" s="78"/>
      <c r="C12" s="79"/>
      <c r="E12" s="12">
        <v>1112</v>
      </c>
      <c r="F12" s="12"/>
      <c r="G12" s="9">
        <v>1664</v>
      </c>
      <c r="H12" s="12"/>
      <c r="I12" s="12">
        <v>1971</v>
      </c>
      <c r="J12" s="12"/>
      <c r="K12" s="12">
        <v>2585</v>
      </c>
    </row>
    <row r="13" spans="1:11" ht="23.1" customHeight="1">
      <c r="A13" s="11" t="s">
        <v>28</v>
      </c>
      <c r="B13" s="78"/>
      <c r="C13" s="79"/>
      <c r="E13" s="114">
        <f>SUM(E9:E12)</f>
        <v>2513752</v>
      </c>
      <c r="F13" s="12"/>
      <c r="G13" s="114">
        <f>SUM(G9:G12)</f>
        <v>1762983</v>
      </c>
      <c r="H13" s="12"/>
      <c r="I13" s="114">
        <f>SUM(I9:I12)</f>
        <v>2427957</v>
      </c>
      <c r="J13" s="12"/>
      <c r="K13" s="114">
        <f>SUM(K9:K12)</f>
        <v>1710049</v>
      </c>
    </row>
    <row r="14" spans="1:11" ht="23.1" customHeight="1">
      <c r="A14" s="11" t="s">
        <v>29</v>
      </c>
      <c r="B14" s="78"/>
      <c r="C14" s="79"/>
      <c r="E14" s="12"/>
      <c r="F14" s="12"/>
      <c r="G14" s="12"/>
      <c r="H14" s="12"/>
      <c r="I14" s="12"/>
      <c r="J14" s="12"/>
      <c r="K14" s="12"/>
    </row>
    <row r="15" spans="1:11" ht="23.1" customHeight="1">
      <c r="A15" s="75" t="s">
        <v>65</v>
      </c>
      <c r="B15" s="78"/>
      <c r="C15" s="79"/>
      <c r="E15" s="12">
        <v>2360614</v>
      </c>
      <c r="F15" s="12"/>
      <c r="G15" s="12">
        <v>1663124</v>
      </c>
      <c r="H15" s="12"/>
      <c r="I15" s="12">
        <v>2304404</v>
      </c>
      <c r="J15" s="12"/>
      <c r="K15" s="12">
        <v>1574175</v>
      </c>
    </row>
    <row r="16" spans="1:11" ht="23.1" customHeight="1">
      <c r="A16" s="75" t="s">
        <v>141</v>
      </c>
      <c r="B16" s="78"/>
      <c r="C16" s="79"/>
      <c r="E16" s="12">
        <v>22987</v>
      </c>
      <c r="F16" s="12"/>
      <c r="G16" s="12">
        <v>9981</v>
      </c>
      <c r="H16" s="12"/>
      <c r="I16" s="12">
        <v>0</v>
      </c>
      <c r="J16" s="12"/>
      <c r="K16" s="12">
        <v>0</v>
      </c>
    </row>
    <row r="17" spans="1:12" ht="23.1" customHeight="1">
      <c r="A17" s="75" t="s">
        <v>164</v>
      </c>
      <c r="B17" s="78"/>
      <c r="C17" s="79"/>
      <c r="E17" s="12">
        <v>1330</v>
      </c>
      <c r="F17" s="12"/>
      <c r="G17" s="12">
        <v>1271</v>
      </c>
      <c r="H17" s="12"/>
      <c r="I17" s="12">
        <v>1330</v>
      </c>
      <c r="J17" s="12"/>
      <c r="K17" s="12">
        <v>1271</v>
      </c>
    </row>
    <row r="18" spans="1:12" ht="23.1" customHeight="1">
      <c r="A18" s="75" t="s">
        <v>30</v>
      </c>
      <c r="E18" s="12">
        <v>85533</v>
      </c>
      <c r="F18" s="12"/>
      <c r="G18" s="12">
        <v>79872</v>
      </c>
      <c r="H18" s="12"/>
      <c r="I18" s="12">
        <v>64991</v>
      </c>
      <c r="J18" s="12"/>
      <c r="K18" s="12">
        <v>63296</v>
      </c>
    </row>
    <row r="19" spans="1:12" ht="23.1" customHeight="1">
      <c r="A19" s="11" t="s">
        <v>31</v>
      </c>
      <c r="E19" s="114">
        <f>SUM(E15:E18)</f>
        <v>2470464</v>
      </c>
      <c r="F19" s="12"/>
      <c r="G19" s="114">
        <f>SUM(G15:G18)</f>
        <v>1754248</v>
      </c>
      <c r="H19" s="12"/>
      <c r="I19" s="114">
        <f>SUM(I15:I18)</f>
        <v>2370725</v>
      </c>
      <c r="J19" s="12"/>
      <c r="K19" s="114">
        <f>SUM(K15:K18)</f>
        <v>1638742</v>
      </c>
    </row>
    <row r="20" spans="1:12" ht="23.1" customHeight="1">
      <c r="A20" s="80" t="s">
        <v>203</v>
      </c>
      <c r="E20" s="12">
        <f>E13-E19</f>
        <v>43288</v>
      </c>
      <c r="F20" s="12"/>
      <c r="G20" s="12">
        <f>G13-G19</f>
        <v>8735</v>
      </c>
      <c r="H20" s="12"/>
      <c r="I20" s="12">
        <f>I13-I19</f>
        <v>57232</v>
      </c>
      <c r="J20" s="12"/>
      <c r="K20" s="12">
        <f>K13-K19</f>
        <v>71307</v>
      </c>
    </row>
    <row r="21" spans="1:12" ht="23.1" customHeight="1">
      <c r="A21" s="75" t="s">
        <v>131</v>
      </c>
      <c r="E21" s="12">
        <v>5976</v>
      </c>
      <c r="F21" s="12"/>
      <c r="G21" s="12">
        <v>6124</v>
      </c>
      <c r="H21" s="12"/>
      <c r="I21" s="12">
        <v>15161</v>
      </c>
      <c r="J21" s="12"/>
      <c r="K21" s="12">
        <v>15420</v>
      </c>
    </row>
    <row r="22" spans="1:12" ht="23.1" customHeight="1">
      <c r="A22" s="75" t="s">
        <v>132</v>
      </c>
      <c r="E22" s="8">
        <v>-15797</v>
      </c>
      <c r="F22" s="12"/>
      <c r="G22" s="8">
        <v>-10024</v>
      </c>
      <c r="H22" s="12"/>
      <c r="I22" s="8">
        <v>-13521</v>
      </c>
      <c r="J22" s="12"/>
      <c r="K22" s="8">
        <v>-8187</v>
      </c>
    </row>
    <row r="23" spans="1:12" ht="23.1" customHeight="1">
      <c r="A23" s="80" t="s">
        <v>191</v>
      </c>
      <c r="E23" s="12">
        <f>SUM(E20:E22)</f>
        <v>33467</v>
      </c>
      <c r="F23" s="12"/>
      <c r="G23" s="12">
        <f>SUM(G20:G22)</f>
        <v>4835</v>
      </c>
      <c r="H23" s="12"/>
      <c r="I23" s="12">
        <f>SUM(I20:I22)</f>
        <v>58872</v>
      </c>
      <c r="J23" s="12"/>
      <c r="K23" s="12">
        <f>SUM(K20:K22)</f>
        <v>78540</v>
      </c>
    </row>
    <row r="24" spans="1:12" ht="23.1" customHeight="1">
      <c r="A24" s="75" t="s">
        <v>177</v>
      </c>
      <c r="B24" s="59"/>
      <c r="C24" s="79"/>
      <c r="E24" s="8">
        <v>-14299</v>
      </c>
      <c r="F24" s="12"/>
      <c r="G24" s="8">
        <v>13985</v>
      </c>
      <c r="H24" s="12"/>
      <c r="I24" s="8">
        <v>-14438</v>
      </c>
      <c r="J24" s="12"/>
      <c r="K24" s="8">
        <v>9702</v>
      </c>
    </row>
    <row r="25" spans="1:12" ht="23.1" customHeight="1" thickBot="1">
      <c r="A25" s="11" t="s">
        <v>159</v>
      </c>
      <c r="B25" s="59"/>
      <c r="E25" s="13">
        <f>SUM(E23:E24)</f>
        <v>19168</v>
      </c>
      <c r="F25" s="12"/>
      <c r="G25" s="13">
        <f>SUM(G23:G24)</f>
        <v>18820</v>
      </c>
      <c r="H25" s="12"/>
      <c r="I25" s="13">
        <f>SUM(I23:I24)</f>
        <v>44434</v>
      </c>
      <c r="J25" s="12"/>
      <c r="K25" s="13">
        <f>SUM(K23:K24)</f>
        <v>88242</v>
      </c>
    </row>
    <row r="26" spans="1:12" ht="23.1" customHeight="1" thickTop="1">
      <c r="A26" s="11"/>
      <c r="B26" s="59"/>
      <c r="E26" s="115"/>
      <c r="F26" s="12"/>
      <c r="G26" s="115"/>
      <c r="I26" s="12"/>
      <c r="J26" s="12"/>
      <c r="K26" s="12"/>
    </row>
    <row r="27" spans="1:12" s="6" customFormat="1" ht="23.1" customHeight="1">
      <c r="A27" s="11" t="s">
        <v>168</v>
      </c>
      <c r="B27" s="79"/>
      <c r="C27" s="79"/>
      <c r="D27" s="7"/>
      <c r="E27" s="94"/>
      <c r="F27" s="9"/>
      <c r="G27" s="94"/>
      <c r="H27" s="9"/>
      <c r="I27" s="94"/>
      <c r="J27" s="94"/>
      <c r="K27" s="94"/>
      <c r="L27" s="7"/>
    </row>
    <row r="28" spans="1:12" s="6" customFormat="1" ht="23.1" customHeight="1" thickBot="1">
      <c r="A28" s="6" t="s">
        <v>81</v>
      </c>
      <c r="B28" s="79"/>
      <c r="C28" s="79"/>
      <c r="D28" s="7"/>
      <c r="E28" s="94">
        <f>E30-E29</f>
        <v>23143</v>
      </c>
      <c r="F28" s="9"/>
      <c r="G28" s="94">
        <f>G30-G29</f>
        <v>32652</v>
      </c>
      <c r="H28" s="9"/>
      <c r="I28" s="116">
        <f>I25</f>
        <v>44434</v>
      </c>
      <c r="J28" s="94"/>
      <c r="K28" s="116">
        <f>K25</f>
        <v>88242</v>
      </c>
      <c r="L28" s="7"/>
    </row>
    <row r="29" spans="1:12" s="6" customFormat="1" ht="23.1" customHeight="1" thickTop="1">
      <c r="A29" s="6" t="s">
        <v>79</v>
      </c>
      <c r="B29" s="79"/>
      <c r="C29" s="79"/>
      <c r="D29" s="7"/>
      <c r="E29" s="8">
        <v>-3975</v>
      </c>
      <c r="F29" s="107"/>
      <c r="G29" s="117">
        <v>-13832</v>
      </c>
      <c r="H29" s="9"/>
      <c r="I29" s="94"/>
      <c r="J29" s="94"/>
      <c r="K29" s="94"/>
      <c r="L29" s="7"/>
    </row>
    <row r="30" spans="1:12" s="6" customFormat="1" ht="23.1" customHeight="1" thickBot="1">
      <c r="B30" s="79"/>
      <c r="C30" s="79"/>
      <c r="D30" s="7"/>
      <c r="E30" s="13">
        <f>E25</f>
        <v>19168</v>
      </c>
      <c r="F30" s="12"/>
      <c r="G30" s="13">
        <f>G25</f>
        <v>18820</v>
      </c>
      <c r="H30" s="12"/>
      <c r="I30" s="12"/>
      <c r="J30" s="12"/>
      <c r="K30" s="12"/>
      <c r="L30" s="7"/>
    </row>
    <row r="31" spans="1:12" s="6" customFormat="1" ht="23.1" customHeight="1" thickTop="1">
      <c r="B31" s="79"/>
      <c r="C31" s="79"/>
      <c r="D31" s="7"/>
      <c r="E31" s="12"/>
      <c r="F31" s="12"/>
      <c r="G31" s="12"/>
      <c r="H31" s="12"/>
      <c r="I31" s="118"/>
      <c r="J31" s="119"/>
      <c r="K31" s="118"/>
      <c r="L31" s="7"/>
    </row>
    <row r="32" spans="1:12" s="6" customFormat="1" ht="23.1" customHeight="1">
      <c r="A32" s="11" t="s">
        <v>192</v>
      </c>
      <c r="B32" s="79"/>
      <c r="C32" s="79">
        <v>13</v>
      </c>
      <c r="D32" s="7"/>
      <c r="E32" s="94"/>
      <c r="F32" s="9"/>
      <c r="G32" s="94"/>
      <c r="H32" s="9"/>
      <c r="I32" s="94"/>
      <c r="J32" s="94"/>
      <c r="K32" s="94"/>
      <c r="L32" s="7"/>
    </row>
    <row r="33" spans="1:13" s="6" customFormat="1" ht="23.1" customHeight="1">
      <c r="A33" s="6" t="s">
        <v>193</v>
      </c>
      <c r="B33" s="79"/>
      <c r="C33" s="79"/>
      <c r="D33" s="7"/>
      <c r="E33" s="94"/>
      <c r="F33" s="9"/>
      <c r="G33" s="94"/>
      <c r="H33" s="9"/>
      <c r="I33" s="94"/>
      <c r="J33" s="94"/>
      <c r="K33" s="94"/>
      <c r="L33" s="7"/>
    </row>
    <row r="34" spans="1:13" s="6" customFormat="1" ht="23.1" customHeight="1" thickBot="1">
      <c r="A34" s="75" t="s">
        <v>194</v>
      </c>
      <c r="B34" s="79"/>
      <c r="C34" s="79"/>
      <c r="D34" s="7"/>
      <c r="E34" s="120">
        <f>E28/E36</f>
        <v>2.2514748459000061E-2</v>
      </c>
      <c r="F34" s="121"/>
      <c r="G34" s="120">
        <f>G28/G36</f>
        <v>3.1765612352904551E-2</v>
      </c>
      <c r="H34" s="121"/>
      <c r="I34" s="120">
        <f>I28/I36</f>
        <v>4.3227772243322332E-2</v>
      </c>
      <c r="J34" s="121"/>
      <c r="K34" s="120">
        <f>K28/K36</f>
        <v>8.5846538198119673E-2</v>
      </c>
      <c r="L34" s="122"/>
      <c r="M34" s="122"/>
    </row>
    <row r="35" spans="1:13" s="6" customFormat="1" ht="23.1" customHeight="1" thickTop="1">
      <c r="A35" s="75"/>
      <c r="B35" s="79"/>
      <c r="C35" s="79"/>
      <c r="D35" s="7"/>
      <c r="E35" s="123"/>
      <c r="F35" s="124"/>
      <c r="G35" s="123"/>
      <c r="H35" s="124"/>
      <c r="I35" s="123"/>
      <c r="J35" s="124"/>
      <c r="K35" s="123"/>
      <c r="L35" s="122"/>
      <c r="M35" s="122"/>
    </row>
    <row r="36" spans="1:13" s="76" customFormat="1" ht="23.1" customHeight="1" thickBot="1">
      <c r="A36" s="76" t="s">
        <v>90</v>
      </c>
      <c r="B36" s="6"/>
      <c r="C36" s="81"/>
      <c r="E36" s="89">
        <v>1027904</v>
      </c>
      <c r="F36" s="9"/>
      <c r="G36" s="89">
        <v>1027904</v>
      </c>
      <c r="H36" s="9"/>
      <c r="I36" s="89">
        <v>1027904</v>
      </c>
      <c r="J36" s="9"/>
      <c r="K36" s="89">
        <v>1027904</v>
      </c>
    </row>
    <row r="37" spans="1:13" s="76" customFormat="1" ht="23.1" customHeight="1" thickTop="1">
      <c r="B37" s="6"/>
      <c r="C37" s="81"/>
      <c r="E37" s="9"/>
      <c r="F37" s="9"/>
      <c r="G37" s="9"/>
      <c r="H37" s="9"/>
      <c r="I37" s="9"/>
      <c r="J37" s="9"/>
      <c r="K37" s="9"/>
    </row>
    <row r="38" spans="1:13" s="6" customFormat="1" ht="23.1" customHeight="1">
      <c r="A38" s="6" t="s">
        <v>11</v>
      </c>
      <c r="B38" s="79"/>
      <c r="C38" s="14"/>
      <c r="D38" s="82"/>
      <c r="E38" s="9"/>
      <c r="F38" s="94"/>
      <c r="G38" s="9"/>
      <c r="H38" s="94"/>
      <c r="I38" s="94"/>
      <c r="J38" s="94"/>
      <c r="K38" s="94"/>
    </row>
    <row r="39" spans="1:13" s="6" customFormat="1" ht="23.1" customHeight="1">
      <c r="B39" s="15"/>
      <c r="C39" s="77"/>
      <c r="D39" s="15"/>
      <c r="E39" s="94"/>
      <c r="F39" s="94"/>
      <c r="G39" s="94"/>
      <c r="H39" s="94"/>
      <c r="I39" s="94"/>
      <c r="J39" s="94"/>
      <c r="K39" s="94" t="s">
        <v>71</v>
      </c>
    </row>
    <row r="40" spans="1:13" s="6" customFormat="1" ht="23.1" customHeight="1">
      <c r="A40" s="4" t="s">
        <v>122</v>
      </c>
      <c r="C40" s="77"/>
      <c r="E40" s="9"/>
      <c r="F40" s="9"/>
      <c r="G40" s="9"/>
      <c r="H40" s="9"/>
      <c r="I40" s="9"/>
      <c r="J40" s="9"/>
      <c r="K40" s="9"/>
      <c r="L40" s="16"/>
    </row>
    <row r="41" spans="1:13" s="6" customFormat="1" ht="23.1" customHeight="1">
      <c r="A41" s="4" t="s">
        <v>32</v>
      </c>
      <c r="B41" s="77"/>
      <c r="C41" s="77"/>
      <c r="D41" s="5"/>
      <c r="E41" s="91"/>
      <c r="F41" s="91"/>
      <c r="G41" s="91"/>
      <c r="H41" s="91"/>
      <c r="I41" s="91"/>
      <c r="J41" s="91"/>
      <c r="K41" s="91"/>
      <c r="L41" s="59"/>
    </row>
    <row r="42" spans="1:13" s="6" customFormat="1" ht="23.1" customHeight="1">
      <c r="A42" s="4" t="s">
        <v>216</v>
      </c>
      <c r="B42" s="77"/>
      <c r="C42" s="77"/>
      <c r="D42" s="5"/>
      <c r="E42" s="91"/>
      <c r="F42" s="91"/>
      <c r="G42" s="91"/>
      <c r="H42" s="91"/>
      <c r="I42" s="91"/>
      <c r="J42" s="91"/>
      <c r="K42" s="91"/>
      <c r="L42" s="59"/>
    </row>
    <row r="43" spans="1:13" s="75" customFormat="1" ht="23.1" customHeight="1">
      <c r="A43" s="83"/>
      <c r="B43" s="58"/>
      <c r="C43" s="77"/>
      <c r="D43" s="58"/>
      <c r="E43" s="91"/>
      <c r="F43" s="91"/>
      <c r="G43" s="91"/>
      <c r="H43" s="91"/>
      <c r="I43" s="94"/>
      <c r="J43" s="91"/>
      <c r="K43" s="94" t="s">
        <v>66</v>
      </c>
    </row>
    <row r="44" spans="1:13" s="6" customFormat="1" ht="23.1" customHeight="1">
      <c r="B44" s="77"/>
      <c r="C44" s="77"/>
      <c r="D44" s="7"/>
      <c r="E44" s="8"/>
      <c r="F44" s="8" t="s">
        <v>0</v>
      </c>
      <c r="G44" s="8"/>
      <c r="H44" s="9"/>
      <c r="I44" s="8"/>
      <c r="J44" s="8" t="s">
        <v>1</v>
      </c>
      <c r="K44" s="8"/>
      <c r="L44" s="7"/>
    </row>
    <row r="45" spans="1:13" ht="23.1" customHeight="1">
      <c r="A45" s="7"/>
      <c r="C45" s="10"/>
      <c r="D45" s="60"/>
      <c r="E45" s="112" t="s">
        <v>211</v>
      </c>
      <c r="F45" s="113"/>
      <c r="G45" s="112" t="s">
        <v>184</v>
      </c>
      <c r="H45" s="112"/>
      <c r="I45" s="112" t="s">
        <v>211</v>
      </c>
      <c r="J45" s="113"/>
      <c r="K45" s="112" t="s">
        <v>184</v>
      </c>
    </row>
    <row r="46" spans="1:13" s="6" customFormat="1" ht="23.1" customHeight="1">
      <c r="B46" s="77"/>
      <c r="C46" s="77"/>
      <c r="D46" s="5"/>
      <c r="E46" s="96"/>
      <c r="F46" s="96"/>
      <c r="G46" s="96"/>
      <c r="H46" s="9"/>
      <c r="I46" s="96"/>
      <c r="J46" s="96"/>
      <c r="K46" s="96"/>
      <c r="L46" s="59"/>
    </row>
    <row r="47" spans="1:13" s="6" customFormat="1" ht="23.1" customHeight="1">
      <c r="A47" s="84" t="s">
        <v>159</v>
      </c>
      <c r="B47" s="77"/>
      <c r="C47" s="77"/>
      <c r="D47" s="5"/>
      <c r="E47" s="88">
        <f>SUM(E25)</f>
        <v>19168</v>
      </c>
      <c r="F47" s="9"/>
      <c r="G47" s="88">
        <f>SUM(G25)</f>
        <v>18820</v>
      </c>
      <c r="H47" s="9"/>
      <c r="I47" s="88">
        <f>SUM(I25)</f>
        <v>44434</v>
      </c>
      <c r="J47" s="9"/>
      <c r="K47" s="88">
        <f>SUM(K25)</f>
        <v>88242</v>
      </c>
      <c r="L47" s="59"/>
    </row>
    <row r="48" spans="1:13" s="6" customFormat="1" ht="23.1" customHeight="1">
      <c r="A48" s="4"/>
      <c r="B48" s="77"/>
      <c r="C48" s="77"/>
      <c r="D48" s="5"/>
      <c r="E48" s="9"/>
      <c r="F48" s="9"/>
      <c r="G48" s="9"/>
      <c r="H48" s="9"/>
      <c r="I48" s="9"/>
      <c r="J48" s="9"/>
      <c r="K48" s="9"/>
      <c r="L48" s="59"/>
    </row>
    <row r="49" spans="1:12" s="6" customFormat="1" ht="23.1" customHeight="1">
      <c r="A49" s="84" t="s">
        <v>82</v>
      </c>
      <c r="B49" s="77"/>
      <c r="C49" s="77"/>
      <c r="D49" s="5"/>
      <c r="E49" s="9"/>
      <c r="F49" s="9"/>
      <c r="G49" s="9"/>
      <c r="H49" s="9"/>
      <c r="I49" s="9"/>
      <c r="J49" s="9"/>
      <c r="K49" s="9"/>
      <c r="L49" s="59"/>
    </row>
    <row r="50" spans="1:12" s="6" customFormat="1" ht="23.1" customHeight="1">
      <c r="A50" s="85" t="s">
        <v>111</v>
      </c>
      <c r="B50" s="77"/>
      <c r="C50" s="77"/>
      <c r="D50" s="5"/>
      <c r="E50" s="9"/>
      <c r="F50" s="9"/>
      <c r="G50" s="9"/>
      <c r="H50" s="9"/>
      <c r="I50" s="9"/>
      <c r="J50" s="9"/>
      <c r="K50" s="9"/>
      <c r="L50" s="59"/>
    </row>
    <row r="51" spans="1:12" s="6" customFormat="1" ht="23.1" customHeight="1">
      <c r="A51" s="86" t="s">
        <v>112</v>
      </c>
      <c r="B51" s="77"/>
      <c r="C51" s="77"/>
      <c r="D51" s="5"/>
      <c r="E51" s="9"/>
      <c r="F51" s="9"/>
      <c r="G51" s="9"/>
      <c r="H51" s="9"/>
      <c r="I51" s="9"/>
      <c r="J51" s="9"/>
      <c r="K51" s="9"/>
      <c r="L51" s="59"/>
    </row>
    <row r="52" spans="1:12" s="6" customFormat="1" ht="23.1" customHeight="1">
      <c r="A52" s="86" t="s">
        <v>117</v>
      </c>
      <c r="B52" s="77"/>
      <c r="C52" s="77"/>
      <c r="D52" s="5"/>
      <c r="E52" s="88">
        <v>405</v>
      </c>
      <c r="F52" s="9"/>
      <c r="G52" s="88">
        <v>-21</v>
      </c>
      <c r="H52" s="9"/>
      <c r="I52" s="88">
        <v>0</v>
      </c>
      <c r="J52" s="9"/>
      <c r="K52" s="88">
        <v>0</v>
      </c>
      <c r="L52" s="59"/>
    </row>
    <row r="53" spans="1:12" s="6" customFormat="1" ht="23.1" customHeight="1">
      <c r="A53" s="86" t="s">
        <v>118</v>
      </c>
      <c r="B53" s="77"/>
      <c r="C53" s="77"/>
      <c r="D53" s="5"/>
      <c r="E53" s="88">
        <f>SUM(E52)</f>
        <v>405</v>
      </c>
      <c r="F53" s="9"/>
      <c r="G53" s="88">
        <f>SUM(G52)</f>
        <v>-21</v>
      </c>
      <c r="H53" s="9"/>
      <c r="I53" s="88">
        <f>SUM(I52)</f>
        <v>0</v>
      </c>
      <c r="J53" s="9"/>
      <c r="K53" s="88">
        <f>SUM(K52)</f>
        <v>0</v>
      </c>
      <c r="L53" s="59"/>
    </row>
    <row r="54" spans="1:12" s="6" customFormat="1" ht="23.1" customHeight="1">
      <c r="A54" s="84" t="s">
        <v>77</v>
      </c>
      <c r="B54" s="77"/>
      <c r="C54" s="77"/>
      <c r="D54" s="5"/>
      <c r="E54" s="88">
        <f>+E53</f>
        <v>405</v>
      </c>
      <c r="F54" s="9"/>
      <c r="G54" s="88">
        <f>+G53</f>
        <v>-21</v>
      </c>
      <c r="H54" s="9"/>
      <c r="I54" s="88">
        <f>+I53</f>
        <v>0</v>
      </c>
      <c r="J54" s="9"/>
      <c r="K54" s="88">
        <f>+K53</f>
        <v>0</v>
      </c>
      <c r="L54" s="59"/>
    </row>
    <row r="55" spans="1:12" s="6" customFormat="1" ht="23.1" customHeight="1">
      <c r="A55" s="84"/>
      <c r="B55" s="77"/>
      <c r="C55" s="77"/>
      <c r="D55" s="5"/>
      <c r="E55" s="9"/>
      <c r="F55" s="9"/>
      <c r="G55" s="9"/>
      <c r="H55" s="9"/>
      <c r="I55" s="9"/>
      <c r="J55" s="9"/>
      <c r="K55" s="9"/>
      <c r="L55" s="59"/>
    </row>
    <row r="56" spans="1:12" s="6" customFormat="1" ht="23.1" customHeight="1" thickBot="1">
      <c r="A56" s="84" t="s">
        <v>73</v>
      </c>
      <c r="B56" s="77"/>
      <c r="C56" s="77"/>
      <c r="D56" s="5"/>
      <c r="E56" s="89">
        <f>E47+E54</f>
        <v>19573</v>
      </c>
      <c r="F56" s="9"/>
      <c r="G56" s="89">
        <f>G47+G54</f>
        <v>18799</v>
      </c>
      <c r="H56" s="9"/>
      <c r="I56" s="89">
        <f>I47+I54</f>
        <v>44434</v>
      </c>
      <c r="J56" s="9"/>
      <c r="K56" s="89">
        <f>K47+K54</f>
        <v>88242</v>
      </c>
      <c r="L56" s="59"/>
    </row>
    <row r="57" spans="1:12" s="6" customFormat="1" ht="23.1" customHeight="1" thickTop="1">
      <c r="A57" s="84"/>
      <c r="B57" s="77"/>
      <c r="C57" s="77"/>
      <c r="D57" s="5"/>
      <c r="E57" s="9"/>
      <c r="F57" s="9"/>
      <c r="G57" s="9"/>
      <c r="H57" s="9"/>
      <c r="I57" s="9"/>
      <c r="J57" s="9"/>
      <c r="K57" s="9"/>
      <c r="L57" s="59"/>
    </row>
    <row r="58" spans="1:12" s="6" customFormat="1" ht="23.1" customHeight="1">
      <c r="A58" s="84" t="s">
        <v>33</v>
      </c>
      <c r="B58" s="77"/>
      <c r="C58" s="77"/>
      <c r="D58" s="5"/>
      <c r="E58" s="9"/>
      <c r="F58" s="9"/>
      <c r="G58" s="9"/>
      <c r="H58" s="9"/>
      <c r="I58" s="9"/>
      <c r="J58" s="9"/>
      <c r="K58" s="9"/>
      <c r="L58" s="59"/>
    </row>
    <row r="59" spans="1:12" s="6" customFormat="1" ht="23.1" customHeight="1" thickBot="1">
      <c r="A59" s="6" t="s">
        <v>78</v>
      </c>
      <c r="B59" s="77"/>
      <c r="C59" s="77"/>
      <c r="D59" s="5"/>
      <c r="E59" s="9">
        <f>SUM(E61-E60)</f>
        <v>23548</v>
      </c>
      <c r="F59" s="9"/>
      <c r="G59" s="9">
        <f>SUM(G61-G60)</f>
        <v>32631</v>
      </c>
      <c r="H59" s="9"/>
      <c r="I59" s="89">
        <f>I56</f>
        <v>44434</v>
      </c>
      <c r="J59" s="9"/>
      <c r="K59" s="89">
        <f>K56</f>
        <v>88242</v>
      </c>
      <c r="L59" s="59"/>
    </row>
    <row r="60" spans="1:12" s="6" customFormat="1" ht="23.1" customHeight="1" thickTop="1">
      <c r="A60" s="6" t="s">
        <v>79</v>
      </c>
      <c r="B60" s="77"/>
      <c r="C60" s="77"/>
      <c r="D60" s="5"/>
      <c r="E60" s="88">
        <v>-3975</v>
      </c>
      <c r="F60" s="9"/>
      <c r="G60" s="88">
        <v>-13832</v>
      </c>
      <c r="H60" s="9"/>
      <c r="I60" s="9"/>
      <c r="J60" s="9"/>
      <c r="K60" s="9"/>
      <c r="L60" s="59"/>
    </row>
    <row r="61" spans="1:12" s="6" customFormat="1" ht="23.1" customHeight="1" thickBot="1">
      <c r="A61" s="4"/>
      <c r="B61" s="77"/>
      <c r="C61" s="77"/>
      <c r="D61" s="5"/>
      <c r="E61" s="90">
        <f>SUM(E56)</f>
        <v>19573</v>
      </c>
      <c r="F61" s="9"/>
      <c r="G61" s="90">
        <f>SUM(G56)</f>
        <v>18799</v>
      </c>
      <c r="H61" s="9"/>
      <c r="I61" s="9"/>
      <c r="J61" s="9"/>
      <c r="K61" s="9"/>
      <c r="L61" s="59"/>
    </row>
    <row r="62" spans="1:12" s="6" customFormat="1" ht="23.1" customHeight="1" thickTop="1">
      <c r="A62" s="4"/>
      <c r="B62" s="77"/>
      <c r="C62" s="77"/>
      <c r="D62" s="5"/>
      <c r="E62" s="91"/>
      <c r="F62" s="91"/>
      <c r="G62" s="91"/>
      <c r="H62" s="91"/>
      <c r="I62" s="91"/>
      <c r="J62" s="91"/>
      <c r="K62" s="91"/>
      <c r="L62" s="59"/>
    </row>
    <row r="63" spans="1:12" s="6" customFormat="1" ht="23.1" customHeight="1">
      <c r="A63" s="76" t="s">
        <v>11</v>
      </c>
      <c r="B63" s="76"/>
      <c r="C63" s="81"/>
      <c r="D63" s="76"/>
      <c r="E63" s="94"/>
      <c r="F63" s="9"/>
      <c r="G63" s="94"/>
      <c r="H63" s="9"/>
      <c r="I63" s="94"/>
      <c r="J63" s="94"/>
      <c r="K63" s="94"/>
      <c r="L63" s="7"/>
    </row>
    <row r="64" spans="1:12" s="6" customFormat="1" ht="23.1" customHeight="1">
      <c r="A64" s="76"/>
      <c r="B64" s="76"/>
      <c r="C64" s="81"/>
      <c r="D64" s="76"/>
      <c r="E64" s="94"/>
      <c r="F64" s="9"/>
      <c r="G64" s="94"/>
      <c r="H64" s="9"/>
      <c r="I64" s="94"/>
      <c r="J64" s="94"/>
      <c r="K64" s="94"/>
      <c r="L64" s="7"/>
    </row>
    <row r="65" spans="1:13" s="6" customFormat="1" ht="23.1" customHeight="1">
      <c r="A65" s="76"/>
      <c r="B65" s="76"/>
      <c r="C65" s="81"/>
      <c r="D65" s="76"/>
      <c r="E65" s="94"/>
      <c r="F65" s="9"/>
      <c r="G65" s="94"/>
      <c r="H65" s="9"/>
      <c r="I65" s="94"/>
      <c r="J65" s="94"/>
      <c r="K65" s="94"/>
      <c r="L65" s="7"/>
    </row>
    <row r="66" spans="1:13" s="6" customFormat="1" ht="23.1" customHeight="1">
      <c r="B66" s="7"/>
      <c r="C66" s="77"/>
      <c r="D66" s="7"/>
      <c r="E66" s="9"/>
      <c r="F66" s="9"/>
      <c r="G66" s="9"/>
      <c r="H66" s="9"/>
      <c r="I66" s="9"/>
      <c r="J66" s="9"/>
      <c r="K66" s="9"/>
      <c r="L66" s="7"/>
      <c r="M66" s="7"/>
    </row>
    <row r="67" spans="1:13" s="6" customFormat="1" ht="23.1" customHeight="1">
      <c r="B67" s="7"/>
      <c r="C67" s="77"/>
      <c r="D67" s="7"/>
      <c r="E67" s="9"/>
      <c r="F67" s="9"/>
      <c r="G67" s="9"/>
      <c r="H67" s="9"/>
      <c r="I67" s="9"/>
      <c r="J67" s="9"/>
      <c r="K67" s="9"/>
      <c r="L67" s="7"/>
      <c r="M67" s="7"/>
    </row>
    <row r="68" spans="1:13" s="6" customFormat="1" ht="23.1" customHeight="1">
      <c r="B68" s="7"/>
      <c r="C68" s="77"/>
      <c r="D68" s="7"/>
      <c r="E68" s="9"/>
      <c r="F68" s="9"/>
      <c r="G68" s="9"/>
      <c r="H68" s="9"/>
      <c r="I68" s="9"/>
      <c r="J68" s="9"/>
      <c r="K68" s="9"/>
      <c r="L68" s="7"/>
      <c r="M68" s="7"/>
    </row>
    <row r="69" spans="1:13" s="6" customFormat="1" ht="23.1" customHeight="1">
      <c r="B69" s="7"/>
      <c r="C69" s="77"/>
      <c r="D69" s="7"/>
      <c r="E69" s="9"/>
      <c r="F69" s="9"/>
      <c r="G69" s="9"/>
      <c r="H69" s="9"/>
      <c r="I69" s="9"/>
      <c r="J69" s="9"/>
      <c r="K69" s="9"/>
      <c r="L69" s="7"/>
      <c r="M69" s="7"/>
    </row>
    <row r="70" spans="1:13" s="6" customFormat="1" ht="23.1" customHeight="1">
      <c r="B70" s="7"/>
      <c r="C70" s="77"/>
      <c r="D70" s="7"/>
      <c r="E70" s="9"/>
      <c r="F70" s="9"/>
      <c r="G70" s="9"/>
      <c r="H70" s="9"/>
      <c r="I70" s="9"/>
      <c r="J70" s="9"/>
      <c r="K70" s="9"/>
      <c r="L70" s="7"/>
      <c r="M70" s="7"/>
    </row>
    <row r="71" spans="1:13" s="6" customFormat="1" ht="23.1" customHeight="1">
      <c r="B71" s="7"/>
      <c r="C71" s="77"/>
      <c r="D71" s="7"/>
      <c r="E71" s="9"/>
      <c r="F71" s="9"/>
      <c r="G71" s="9"/>
      <c r="H71" s="9"/>
      <c r="I71" s="9"/>
      <c r="J71" s="9"/>
      <c r="K71" s="9"/>
      <c r="L71" s="7"/>
      <c r="M71" s="7"/>
    </row>
    <row r="72" spans="1:13" s="6" customFormat="1" ht="23.1" customHeight="1">
      <c r="B72" s="7"/>
      <c r="C72" s="77"/>
      <c r="D72" s="7"/>
      <c r="E72" s="9"/>
      <c r="F72" s="9"/>
      <c r="G72" s="9"/>
      <c r="H72" s="9"/>
      <c r="I72" s="9"/>
      <c r="J72" s="9"/>
      <c r="K72" s="9"/>
      <c r="L72" s="7"/>
      <c r="M72" s="7"/>
    </row>
    <row r="73" spans="1:13" s="6" customFormat="1" ht="23.1" customHeight="1">
      <c r="B73" s="7"/>
      <c r="C73" s="77"/>
      <c r="D73" s="7"/>
      <c r="E73" s="9"/>
      <c r="F73" s="9"/>
      <c r="G73" s="9"/>
      <c r="H73" s="9"/>
      <c r="I73" s="9"/>
      <c r="J73" s="9"/>
      <c r="K73" s="9"/>
      <c r="L73" s="7"/>
      <c r="M73" s="7"/>
    </row>
    <row r="74" spans="1:13" s="6" customFormat="1" ht="23.1" customHeight="1">
      <c r="B74" s="7"/>
      <c r="C74" s="77"/>
      <c r="D74" s="7"/>
      <c r="E74" s="9"/>
      <c r="F74" s="9"/>
      <c r="G74" s="9"/>
      <c r="H74" s="9"/>
      <c r="I74" s="9"/>
      <c r="J74" s="9"/>
      <c r="K74" s="9"/>
      <c r="L74" s="7"/>
      <c r="M74" s="7"/>
    </row>
    <row r="75" spans="1:13" s="6" customFormat="1" ht="23.1" customHeight="1">
      <c r="B75" s="7"/>
      <c r="C75" s="77"/>
      <c r="D75" s="7"/>
      <c r="E75" s="9"/>
      <c r="F75" s="9"/>
      <c r="G75" s="9"/>
      <c r="H75" s="9"/>
      <c r="I75" s="9"/>
      <c r="J75" s="9"/>
      <c r="K75" s="9"/>
      <c r="L75" s="7"/>
      <c r="M75" s="7"/>
    </row>
    <row r="76" spans="1:13" s="6" customFormat="1" ht="23.1" customHeight="1">
      <c r="B76" s="7"/>
      <c r="C76" s="77"/>
      <c r="D76" s="7"/>
      <c r="E76" s="9"/>
      <c r="F76" s="9"/>
      <c r="G76" s="9"/>
      <c r="H76" s="9"/>
      <c r="I76" s="9"/>
      <c r="J76" s="9"/>
      <c r="K76" s="9"/>
      <c r="L76" s="7"/>
      <c r="M76" s="7"/>
    </row>
    <row r="77" spans="1:13" s="6" customFormat="1" ht="23.1" customHeight="1">
      <c r="B77" s="7"/>
      <c r="C77" s="77"/>
      <c r="D77" s="7"/>
      <c r="E77" s="9"/>
      <c r="F77" s="9"/>
      <c r="G77" s="9"/>
      <c r="H77" s="9"/>
      <c r="I77" s="9"/>
      <c r="J77" s="9"/>
      <c r="K77" s="9"/>
      <c r="L77" s="7"/>
      <c r="M77" s="7"/>
    </row>
    <row r="78" spans="1:13" s="6" customFormat="1" ht="23.1" customHeight="1">
      <c r="B78" s="7"/>
      <c r="C78" s="77"/>
      <c r="D78" s="7"/>
      <c r="E78" s="9"/>
      <c r="F78" s="9"/>
      <c r="G78" s="9"/>
      <c r="H78" s="9"/>
      <c r="I78" s="9"/>
      <c r="J78" s="9"/>
      <c r="K78" s="9"/>
      <c r="L78" s="7"/>
      <c r="M78" s="7"/>
    </row>
    <row r="79" spans="1:13" s="6" customFormat="1" ht="23.1" customHeight="1">
      <c r="B79" s="7"/>
      <c r="C79" s="77"/>
      <c r="D79" s="7"/>
      <c r="E79" s="9"/>
      <c r="F79" s="9"/>
      <c r="G79" s="9"/>
      <c r="H79" s="9"/>
      <c r="I79" s="9"/>
      <c r="J79" s="9"/>
      <c r="K79" s="9"/>
      <c r="L79" s="7"/>
      <c r="M79" s="7"/>
    </row>
    <row r="80" spans="1:13" s="6" customFormat="1" ht="23.1" customHeight="1">
      <c r="B80" s="7"/>
      <c r="C80" s="77"/>
      <c r="D80" s="7"/>
      <c r="E80" s="9"/>
      <c r="F80" s="9"/>
      <c r="G80" s="9"/>
      <c r="H80" s="9"/>
      <c r="I80" s="9"/>
      <c r="J80" s="9"/>
      <c r="K80" s="9"/>
      <c r="L80" s="7"/>
      <c r="M80" s="7"/>
    </row>
    <row r="81" spans="2:13" s="6" customFormat="1" ht="23.1" customHeight="1">
      <c r="B81" s="7"/>
      <c r="C81" s="77"/>
      <c r="D81" s="7"/>
      <c r="E81" s="9"/>
      <c r="F81" s="9"/>
      <c r="G81" s="9"/>
      <c r="H81" s="9"/>
      <c r="I81" s="9"/>
      <c r="J81" s="9"/>
      <c r="K81" s="9"/>
      <c r="L81" s="7"/>
      <c r="M81" s="7"/>
    </row>
    <row r="82" spans="2:13" s="6" customFormat="1" ht="23.1" customHeight="1">
      <c r="B82" s="7"/>
      <c r="C82" s="77"/>
      <c r="D82" s="7"/>
      <c r="E82" s="9"/>
      <c r="F82" s="9"/>
      <c r="G82" s="9"/>
      <c r="H82" s="9"/>
      <c r="I82" s="9"/>
      <c r="J82" s="9"/>
      <c r="K82" s="9"/>
      <c r="L82" s="7"/>
      <c r="M82" s="7"/>
    </row>
    <row r="83" spans="2:13" s="6" customFormat="1" ht="23.1" customHeight="1">
      <c r="B83" s="7"/>
      <c r="C83" s="77"/>
      <c r="D83" s="7"/>
      <c r="E83" s="9"/>
      <c r="F83" s="9"/>
      <c r="G83" s="9"/>
      <c r="H83" s="9"/>
      <c r="I83" s="9"/>
      <c r="J83" s="9"/>
      <c r="K83" s="9"/>
      <c r="L83" s="7"/>
      <c r="M83" s="7"/>
    </row>
    <row r="84" spans="2:13" s="6" customFormat="1" ht="23.1" customHeight="1">
      <c r="B84" s="7"/>
      <c r="C84" s="77"/>
      <c r="D84" s="7"/>
      <c r="E84" s="9"/>
      <c r="F84" s="9"/>
      <c r="G84" s="9"/>
      <c r="H84" s="9"/>
      <c r="I84" s="9"/>
      <c r="J84" s="9"/>
      <c r="K84" s="9"/>
      <c r="L84" s="7"/>
      <c r="M84" s="7"/>
    </row>
    <row r="85" spans="2:13" s="6" customFormat="1" ht="23.1" customHeight="1">
      <c r="B85" s="7"/>
      <c r="C85" s="77"/>
      <c r="D85" s="7"/>
      <c r="E85" s="9"/>
      <c r="F85" s="9"/>
      <c r="G85" s="9"/>
      <c r="H85" s="9"/>
      <c r="I85" s="9"/>
      <c r="J85" s="9"/>
      <c r="K85" s="9"/>
      <c r="L85" s="7"/>
      <c r="M85" s="7"/>
    </row>
    <row r="86" spans="2:13" s="6" customFormat="1" ht="23.1" customHeight="1">
      <c r="B86" s="7"/>
      <c r="C86" s="77"/>
      <c r="D86" s="7"/>
      <c r="E86" s="9"/>
      <c r="F86" s="9"/>
      <c r="G86" s="9"/>
      <c r="H86" s="9"/>
      <c r="I86" s="9"/>
      <c r="J86" s="9"/>
      <c r="K86" s="9"/>
      <c r="L86" s="7"/>
      <c r="M86" s="7"/>
    </row>
    <row r="87" spans="2:13" s="6" customFormat="1" ht="23.1" customHeight="1">
      <c r="B87" s="7"/>
      <c r="C87" s="77"/>
      <c r="D87" s="7"/>
      <c r="E87" s="9"/>
      <c r="F87" s="9"/>
      <c r="G87" s="9"/>
      <c r="H87" s="9"/>
      <c r="I87" s="9"/>
      <c r="J87" s="9"/>
      <c r="K87" s="9"/>
      <c r="L87" s="7"/>
      <c r="M87" s="7"/>
    </row>
    <row r="88" spans="2:13" s="6" customFormat="1" ht="23.1" customHeight="1">
      <c r="B88" s="7"/>
      <c r="C88" s="77"/>
      <c r="D88" s="7"/>
      <c r="E88" s="9"/>
      <c r="F88" s="9"/>
      <c r="G88" s="9"/>
      <c r="H88" s="9"/>
      <c r="I88" s="9"/>
      <c r="J88" s="9"/>
      <c r="K88" s="9"/>
      <c r="L88" s="7"/>
      <c r="M88" s="7"/>
    </row>
    <row r="89" spans="2:13" s="6" customFormat="1" ht="23.1" customHeight="1">
      <c r="B89" s="7"/>
      <c r="C89" s="77"/>
      <c r="D89" s="7"/>
      <c r="E89" s="9"/>
      <c r="F89" s="9"/>
      <c r="G89" s="9"/>
      <c r="H89" s="9"/>
      <c r="I89" s="9"/>
      <c r="J89" s="9"/>
      <c r="K89" s="9"/>
      <c r="L89" s="7"/>
      <c r="M89" s="7"/>
    </row>
    <row r="90" spans="2:13" s="6" customFormat="1" ht="23.1" customHeight="1">
      <c r="B90" s="7"/>
      <c r="C90" s="77"/>
      <c r="D90" s="7"/>
      <c r="E90" s="9"/>
      <c r="F90" s="9"/>
      <c r="G90" s="9"/>
      <c r="H90" s="9"/>
      <c r="I90" s="9"/>
      <c r="J90" s="9"/>
      <c r="K90" s="9"/>
      <c r="L90" s="7"/>
      <c r="M90" s="7"/>
    </row>
    <row r="91" spans="2:13" s="6" customFormat="1" ht="23.1" customHeight="1">
      <c r="B91" s="7"/>
      <c r="C91" s="77"/>
      <c r="D91" s="7"/>
      <c r="E91" s="9"/>
      <c r="F91" s="9"/>
      <c r="G91" s="9"/>
      <c r="H91" s="9"/>
      <c r="I91" s="9"/>
      <c r="J91" s="9"/>
      <c r="K91" s="9"/>
      <c r="L91" s="7"/>
      <c r="M91" s="7"/>
    </row>
    <row r="92" spans="2:13" s="6" customFormat="1" ht="23.1" customHeight="1">
      <c r="B92" s="7"/>
      <c r="C92" s="77"/>
      <c r="D92" s="7"/>
      <c r="E92" s="9"/>
      <c r="F92" s="9"/>
      <c r="G92" s="9"/>
      <c r="H92" s="9"/>
      <c r="I92" s="9"/>
      <c r="J92" s="9"/>
      <c r="K92" s="9"/>
      <c r="L92" s="7"/>
      <c r="M92" s="7"/>
    </row>
    <row r="93" spans="2:13" s="6" customFormat="1" ht="23.1" customHeight="1">
      <c r="B93" s="7"/>
      <c r="C93" s="77"/>
      <c r="D93" s="7"/>
      <c r="E93" s="9"/>
      <c r="F93" s="9"/>
      <c r="G93" s="9"/>
      <c r="H93" s="9"/>
      <c r="I93" s="9"/>
      <c r="J93" s="9"/>
      <c r="K93" s="9"/>
      <c r="L93" s="7"/>
      <c r="M93" s="7"/>
    </row>
    <row r="94" spans="2:13" s="6" customFormat="1" ht="23.1" customHeight="1">
      <c r="B94" s="7"/>
      <c r="C94" s="77"/>
      <c r="D94" s="7"/>
      <c r="E94" s="9"/>
      <c r="F94" s="9"/>
      <c r="G94" s="9"/>
      <c r="H94" s="9"/>
      <c r="I94" s="9"/>
      <c r="J94" s="9"/>
      <c r="K94" s="9"/>
      <c r="L94" s="7"/>
      <c r="M94" s="7"/>
    </row>
    <row r="95" spans="2:13" s="6" customFormat="1" ht="23.1" customHeight="1">
      <c r="B95" s="7"/>
      <c r="C95" s="77"/>
      <c r="D95" s="7"/>
      <c r="E95" s="9"/>
      <c r="F95" s="9"/>
      <c r="G95" s="9"/>
      <c r="H95" s="9"/>
      <c r="I95" s="9"/>
      <c r="J95" s="9"/>
      <c r="K95" s="9"/>
      <c r="L95" s="7"/>
      <c r="M95" s="7"/>
    </row>
    <row r="96" spans="2:13" s="6" customFormat="1" ht="23.1" customHeight="1">
      <c r="B96" s="7"/>
      <c r="C96" s="77"/>
      <c r="D96" s="7"/>
      <c r="E96" s="9"/>
      <c r="F96" s="9"/>
      <c r="G96" s="9"/>
      <c r="H96" s="9"/>
      <c r="I96" s="9"/>
      <c r="J96" s="9"/>
      <c r="K96" s="9"/>
      <c r="L96" s="7"/>
      <c r="M96" s="7"/>
    </row>
    <row r="97" spans="2:13" s="6" customFormat="1" ht="23.1" customHeight="1">
      <c r="B97" s="7"/>
      <c r="C97" s="77"/>
      <c r="D97" s="7"/>
      <c r="E97" s="9"/>
      <c r="F97" s="9"/>
      <c r="G97" s="9"/>
      <c r="H97" s="9"/>
      <c r="I97" s="9"/>
      <c r="J97" s="9"/>
      <c r="K97" s="9"/>
      <c r="L97" s="7"/>
      <c r="M97" s="7"/>
    </row>
    <row r="98" spans="2:13" s="6" customFormat="1" ht="23.1" customHeight="1">
      <c r="B98" s="7"/>
      <c r="C98" s="77"/>
      <c r="D98" s="7"/>
      <c r="E98" s="9"/>
      <c r="F98" s="9"/>
      <c r="G98" s="9"/>
      <c r="H98" s="9"/>
      <c r="I98" s="9"/>
      <c r="J98" s="9"/>
      <c r="K98" s="9"/>
      <c r="L98" s="7"/>
      <c r="M98" s="7"/>
    </row>
    <row r="99" spans="2:13" s="6" customFormat="1" ht="23.1" customHeight="1">
      <c r="B99" s="7"/>
      <c r="C99" s="77"/>
      <c r="D99" s="7"/>
      <c r="E99" s="9"/>
      <c r="F99" s="9"/>
      <c r="G99" s="9"/>
      <c r="H99" s="9"/>
      <c r="I99" s="9"/>
      <c r="J99" s="9"/>
      <c r="K99" s="9"/>
      <c r="L99" s="7"/>
      <c r="M99" s="7"/>
    </row>
    <row r="100" spans="2:13" s="6" customFormat="1" ht="23.1" customHeight="1">
      <c r="B100" s="7"/>
      <c r="C100" s="77"/>
      <c r="D100" s="7"/>
      <c r="E100" s="9"/>
      <c r="F100" s="9"/>
      <c r="G100" s="9"/>
      <c r="H100" s="9"/>
      <c r="I100" s="9"/>
      <c r="J100" s="9"/>
      <c r="K100" s="9"/>
      <c r="L100" s="7"/>
      <c r="M100" s="7"/>
    </row>
    <row r="101" spans="2:13" s="6" customFormat="1" ht="23.1" customHeight="1">
      <c r="B101" s="7"/>
      <c r="C101" s="77"/>
      <c r="D101" s="7"/>
      <c r="E101" s="9"/>
      <c r="F101" s="9"/>
      <c r="G101" s="9"/>
      <c r="H101" s="9"/>
      <c r="I101" s="9"/>
      <c r="J101" s="9"/>
      <c r="K101" s="9"/>
      <c r="L101" s="7"/>
      <c r="M101" s="7"/>
    </row>
    <row r="102" spans="2:13" s="6" customFormat="1" ht="23.1" customHeight="1">
      <c r="B102" s="7"/>
      <c r="C102" s="77"/>
      <c r="D102" s="7"/>
      <c r="E102" s="9"/>
      <c r="F102" s="9"/>
      <c r="G102" s="9"/>
      <c r="H102" s="9"/>
      <c r="I102" s="9"/>
      <c r="J102" s="9"/>
      <c r="K102" s="9"/>
      <c r="L102" s="7"/>
      <c r="M102" s="7"/>
    </row>
    <row r="103" spans="2:13" s="6" customFormat="1" ht="23.1" customHeight="1">
      <c r="B103" s="7"/>
      <c r="C103" s="77"/>
      <c r="D103" s="7"/>
      <c r="E103" s="9"/>
      <c r="F103" s="9"/>
      <c r="G103" s="9"/>
      <c r="H103" s="9"/>
      <c r="I103" s="9"/>
      <c r="J103" s="9"/>
      <c r="K103" s="9"/>
      <c r="L103" s="7"/>
      <c r="M103" s="7"/>
    </row>
    <row r="104" spans="2:13" s="6" customFormat="1" ht="23.1" customHeight="1">
      <c r="B104" s="7"/>
      <c r="C104" s="77"/>
      <c r="D104" s="7"/>
      <c r="E104" s="9"/>
      <c r="F104" s="9"/>
      <c r="G104" s="9"/>
      <c r="H104" s="9"/>
      <c r="I104" s="9"/>
      <c r="J104" s="9"/>
      <c r="K104" s="9"/>
      <c r="L104" s="7"/>
      <c r="M104" s="7"/>
    </row>
    <row r="105" spans="2:13" s="6" customFormat="1" ht="23.1" customHeight="1">
      <c r="B105" s="7"/>
      <c r="C105" s="77"/>
      <c r="D105" s="7"/>
      <c r="E105" s="9"/>
      <c r="F105" s="9"/>
      <c r="G105" s="9"/>
      <c r="H105" s="9"/>
      <c r="I105" s="9"/>
      <c r="J105" s="9"/>
      <c r="K105" s="9"/>
      <c r="L105" s="7"/>
      <c r="M105" s="7"/>
    </row>
    <row r="106" spans="2:13" s="6" customFormat="1" ht="23.1" customHeight="1">
      <c r="B106" s="7"/>
      <c r="C106" s="77"/>
      <c r="D106" s="7"/>
      <c r="E106" s="9"/>
      <c r="F106" s="9"/>
      <c r="G106" s="9"/>
      <c r="H106" s="9"/>
      <c r="I106" s="9"/>
      <c r="J106" s="9"/>
      <c r="K106" s="9"/>
      <c r="L106" s="7"/>
      <c r="M106" s="7"/>
    </row>
    <row r="107" spans="2:13" s="6" customFormat="1" ht="23.1" customHeight="1">
      <c r="B107" s="7"/>
      <c r="C107" s="77"/>
      <c r="D107" s="7"/>
      <c r="E107" s="9"/>
      <c r="F107" s="9"/>
      <c r="G107" s="9"/>
      <c r="H107" s="9"/>
      <c r="I107" s="9"/>
      <c r="J107" s="9"/>
      <c r="K107" s="9"/>
      <c r="L107" s="7"/>
      <c r="M107" s="7"/>
    </row>
    <row r="108" spans="2:13" s="6" customFormat="1" ht="23.1" customHeight="1">
      <c r="B108" s="7"/>
      <c r="C108" s="77"/>
      <c r="D108" s="7"/>
      <c r="E108" s="9"/>
      <c r="F108" s="9"/>
      <c r="G108" s="9"/>
      <c r="H108" s="9"/>
      <c r="I108" s="9"/>
      <c r="J108" s="9"/>
      <c r="K108" s="9"/>
      <c r="L108" s="7"/>
      <c r="M108" s="7"/>
    </row>
    <row r="109" spans="2:13" s="6" customFormat="1" ht="23.1" customHeight="1">
      <c r="B109" s="7"/>
      <c r="C109" s="77"/>
      <c r="D109" s="7"/>
      <c r="E109" s="9"/>
      <c r="F109" s="9"/>
      <c r="G109" s="9"/>
      <c r="H109" s="9"/>
      <c r="I109" s="9"/>
      <c r="J109" s="9"/>
      <c r="K109" s="9"/>
      <c r="L109" s="7"/>
      <c r="M109" s="7"/>
    </row>
    <row r="110" spans="2:13" s="6" customFormat="1" ht="23.1" customHeight="1">
      <c r="B110" s="7"/>
      <c r="C110" s="77"/>
      <c r="D110" s="7"/>
      <c r="E110" s="9"/>
      <c r="F110" s="9"/>
      <c r="G110" s="9"/>
      <c r="H110" s="9"/>
      <c r="I110" s="9"/>
      <c r="J110" s="9"/>
      <c r="K110" s="9"/>
      <c r="L110" s="7"/>
      <c r="M110" s="7"/>
    </row>
    <row r="111" spans="2:13" s="6" customFormat="1" ht="23.1" customHeight="1">
      <c r="B111" s="7"/>
      <c r="C111" s="77"/>
      <c r="D111" s="7"/>
      <c r="E111" s="9"/>
      <c r="F111" s="9"/>
      <c r="G111" s="9"/>
      <c r="H111" s="9"/>
      <c r="I111" s="9"/>
      <c r="J111" s="9"/>
      <c r="K111" s="9"/>
      <c r="L111" s="7"/>
      <c r="M111" s="7"/>
    </row>
    <row r="112" spans="2:13" s="6" customFormat="1" ht="23.1" customHeight="1">
      <c r="B112" s="7"/>
      <c r="C112" s="77"/>
      <c r="D112" s="7"/>
      <c r="E112" s="9"/>
      <c r="F112" s="9"/>
      <c r="G112" s="9"/>
      <c r="H112" s="9"/>
      <c r="I112" s="9"/>
      <c r="J112" s="9"/>
      <c r="K112" s="9"/>
      <c r="L112" s="7"/>
      <c r="M112" s="7"/>
    </row>
    <row r="113" spans="2:13" s="6" customFormat="1" ht="23.1" customHeight="1">
      <c r="B113" s="7"/>
      <c r="C113" s="77"/>
      <c r="D113" s="7"/>
      <c r="E113" s="9"/>
      <c r="F113" s="9"/>
      <c r="G113" s="9"/>
      <c r="H113" s="9"/>
      <c r="I113" s="9"/>
      <c r="J113" s="9"/>
      <c r="K113" s="9"/>
      <c r="L113" s="7"/>
      <c r="M113" s="7"/>
    </row>
    <row r="114" spans="2:13" s="6" customFormat="1" ht="23.1" customHeight="1">
      <c r="B114" s="7"/>
      <c r="C114" s="77"/>
      <c r="D114" s="7"/>
      <c r="E114" s="9"/>
      <c r="F114" s="9"/>
      <c r="G114" s="9"/>
      <c r="H114" s="9"/>
      <c r="I114" s="9"/>
      <c r="J114" s="9"/>
      <c r="K114" s="9"/>
      <c r="L114" s="7"/>
      <c r="M114" s="7"/>
    </row>
    <row r="115" spans="2:13" s="6" customFormat="1" ht="23.1" customHeight="1">
      <c r="B115" s="7"/>
      <c r="C115" s="77"/>
      <c r="D115" s="7"/>
      <c r="E115" s="9"/>
      <c r="F115" s="9"/>
      <c r="G115" s="9"/>
      <c r="H115" s="9"/>
      <c r="I115" s="9"/>
      <c r="J115" s="9"/>
      <c r="K115" s="9"/>
      <c r="L115" s="7"/>
      <c r="M115" s="7"/>
    </row>
    <row r="116" spans="2:13" s="6" customFormat="1" ht="23.1" customHeight="1">
      <c r="B116" s="7"/>
      <c r="C116" s="77"/>
      <c r="D116" s="7"/>
      <c r="E116" s="9"/>
      <c r="F116" s="9"/>
      <c r="G116" s="9"/>
      <c r="H116" s="9"/>
      <c r="I116" s="9"/>
      <c r="J116" s="9"/>
      <c r="K116" s="9"/>
      <c r="L116" s="7"/>
      <c r="M116" s="7"/>
    </row>
  </sheetData>
  <mergeCells count="2">
    <mergeCell ref="A1:K1"/>
    <mergeCell ref="A5:K5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6" orientation="portrait" r:id="rId1"/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29"/>
  <sheetViews>
    <sheetView showGridLines="0" zoomScaleNormal="100" zoomScaleSheetLayoutView="100" workbookViewId="0">
      <selection activeCell="E10" sqref="E10"/>
    </sheetView>
  </sheetViews>
  <sheetFormatPr defaultColWidth="9.109375" defaultRowHeight="20.399999999999999" customHeight="1"/>
  <cols>
    <col min="1" max="1" width="8.109375" style="18" customWidth="1"/>
    <col min="2" max="2" width="7.88671875" style="18" customWidth="1"/>
    <col min="3" max="3" width="7.44140625" style="18" customWidth="1"/>
    <col min="4" max="4" width="1.109375" style="18" customWidth="1"/>
    <col min="5" max="5" width="12.88671875" style="18" customWidth="1"/>
    <col min="6" max="6" width="0.5546875" style="18" customWidth="1"/>
    <col min="7" max="7" width="12.88671875" style="18" customWidth="1"/>
    <col min="8" max="8" width="0.5546875" style="18" customWidth="1"/>
    <col min="9" max="9" width="12.88671875" style="18" customWidth="1"/>
    <col min="10" max="10" width="0.5546875" style="18" customWidth="1"/>
    <col min="11" max="11" width="12.88671875" style="18" customWidth="1"/>
    <col min="12" max="12" width="0.88671875" style="18" customWidth="1"/>
    <col min="13" max="13" width="12.88671875" style="18" customWidth="1"/>
    <col min="14" max="14" width="0.44140625" style="18" customWidth="1"/>
    <col min="15" max="15" width="12.88671875" style="18" customWidth="1"/>
    <col min="16" max="16" width="0.88671875" style="18" customWidth="1"/>
    <col min="17" max="17" width="12.88671875" style="18" customWidth="1"/>
    <col min="18" max="18" width="0.88671875" style="18" customWidth="1"/>
    <col min="19" max="19" width="12.88671875" style="18" customWidth="1"/>
    <col min="20" max="20" width="0.88671875" style="18" customWidth="1"/>
    <col min="21" max="21" width="12.88671875" style="18" customWidth="1"/>
    <col min="22" max="22" width="0.88671875" style="18" customWidth="1"/>
    <col min="23" max="23" width="12.88671875" style="18" customWidth="1"/>
    <col min="24" max="24" width="0.5546875" style="18" customWidth="1"/>
    <col min="25" max="25" width="12.88671875" style="18" customWidth="1"/>
    <col min="26" max="26" width="0.44140625" style="18" customWidth="1"/>
    <col min="27" max="27" width="12.88671875" style="18" customWidth="1"/>
    <col min="28" max="28" width="0.88671875" style="18" customWidth="1"/>
    <col min="29" max="29" width="12.88671875" style="18" customWidth="1"/>
    <col min="30" max="30" width="0.44140625" style="18" customWidth="1"/>
    <col min="31" max="31" width="12.88671875" style="18" customWidth="1"/>
    <col min="32" max="32" width="0.88671875" style="18" customWidth="1"/>
    <col min="33" max="16384" width="9.109375" style="18"/>
  </cols>
  <sheetData>
    <row r="1" spans="1:31" ht="20.399999999999999" customHeight="1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20" t="s">
        <v>71</v>
      </c>
    </row>
    <row r="2" spans="1:31" ht="20.399999999999999" customHeight="1">
      <c r="A2" s="21" t="s">
        <v>120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</row>
    <row r="3" spans="1:31" ht="20.399999999999999" customHeight="1">
      <c r="A3" s="22" t="s">
        <v>172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</row>
    <row r="4" spans="1:31" ht="20.399999999999999" customHeight="1">
      <c r="A4" s="21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</row>
    <row r="5" spans="1:31" ht="20.399999999999999" customHeight="1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  <c r="R5" s="23"/>
      <c r="S5" s="24"/>
      <c r="T5" s="23"/>
      <c r="U5" s="24"/>
      <c r="V5" s="23"/>
      <c r="W5" s="24"/>
      <c r="X5" s="24"/>
      <c r="Y5" s="24"/>
      <c r="Z5" s="23"/>
      <c r="AA5" s="24"/>
      <c r="AB5" s="23"/>
      <c r="AC5" s="23"/>
      <c r="AD5" s="23"/>
      <c r="AE5" s="24" t="s">
        <v>72</v>
      </c>
    </row>
    <row r="6" spans="1:31" ht="20.399999999999999" customHeight="1">
      <c r="A6" s="25"/>
      <c r="B6" s="25"/>
      <c r="C6" s="25"/>
      <c r="D6" s="26"/>
      <c r="E6" s="129" t="s">
        <v>0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</row>
    <row r="7" spans="1:31" ht="20.399999999999999" customHeight="1">
      <c r="A7" s="25"/>
      <c r="B7" s="25"/>
      <c r="C7" s="25"/>
      <c r="D7" s="28"/>
      <c r="E7" s="130" t="s">
        <v>59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29"/>
      <c r="AC7" s="25"/>
      <c r="AD7" s="29"/>
      <c r="AE7" s="29"/>
    </row>
    <row r="8" spans="1:31" ht="20.399999999999999" customHeight="1">
      <c r="A8" s="25"/>
      <c r="B8" s="25"/>
      <c r="C8" s="25"/>
      <c r="D8" s="28"/>
      <c r="E8" s="25"/>
      <c r="F8" s="28"/>
      <c r="G8" s="25"/>
      <c r="H8" s="25"/>
      <c r="I8" s="25"/>
      <c r="J8" s="25"/>
      <c r="K8" s="25"/>
      <c r="L8" s="25"/>
      <c r="M8" s="130" t="s">
        <v>23</v>
      </c>
      <c r="N8" s="130"/>
      <c r="O8" s="130"/>
      <c r="P8" s="130"/>
      <c r="Q8" s="130"/>
      <c r="R8" s="130"/>
      <c r="S8" s="130"/>
      <c r="T8" s="25"/>
      <c r="U8" s="25"/>
      <c r="V8" s="25"/>
      <c r="W8" s="25"/>
      <c r="X8" s="25"/>
      <c r="Y8" s="25"/>
      <c r="Z8" s="25"/>
      <c r="AA8" s="25"/>
      <c r="AB8" s="29"/>
      <c r="AC8" s="25"/>
      <c r="AD8" s="29"/>
      <c r="AE8" s="29"/>
    </row>
    <row r="9" spans="1:31" ht="20.399999999999999" customHeight="1">
      <c r="A9" s="25"/>
      <c r="B9" s="25"/>
      <c r="C9" s="25"/>
      <c r="D9" s="28"/>
      <c r="E9" s="25"/>
      <c r="F9" s="28"/>
      <c r="G9" s="25"/>
      <c r="H9" s="25"/>
      <c r="I9" s="129" t="s">
        <v>21</v>
      </c>
      <c r="J9" s="129"/>
      <c r="K9" s="129"/>
      <c r="L9" s="25"/>
      <c r="M9" s="129" t="s">
        <v>82</v>
      </c>
      <c r="N9" s="129"/>
      <c r="O9" s="129"/>
      <c r="P9" s="129"/>
      <c r="Q9" s="129"/>
      <c r="R9" s="25"/>
      <c r="S9" s="25"/>
      <c r="T9" s="25"/>
      <c r="U9" s="25"/>
      <c r="V9" s="25"/>
      <c r="W9" s="25"/>
      <c r="X9" s="25"/>
      <c r="Z9" s="25"/>
      <c r="AA9" s="25"/>
      <c r="AB9" s="29"/>
      <c r="AD9" s="29"/>
      <c r="AE9" s="29"/>
    </row>
    <row r="10" spans="1:31" ht="20.399999999999999" customHeight="1">
      <c r="A10" s="25"/>
      <c r="B10" s="25"/>
      <c r="C10" s="25"/>
      <c r="D10" s="28"/>
      <c r="E10" s="25"/>
      <c r="F10" s="28"/>
      <c r="G10" s="25"/>
      <c r="H10" s="25"/>
      <c r="I10" s="25"/>
      <c r="J10" s="25"/>
      <c r="K10" s="25"/>
      <c r="L10" s="25"/>
      <c r="M10" s="25"/>
      <c r="N10" s="25"/>
      <c r="O10" s="25" t="s">
        <v>143</v>
      </c>
      <c r="P10" s="25"/>
      <c r="Q10" s="25"/>
      <c r="R10" s="25"/>
      <c r="S10" s="25"/>
      <c r="T10" s="25"/>
      <c r="U10" s="25"/>
      <c r="V10" s="25"/>
      <c r="W10" s="25"/>
      <c r="X10" s="25"/>
      <c r="Z10" s="25"/>
      <c r="AA10" s="25"/>
      <c r="AB10" s="29"/>
      <c r="AC10" s="25" t="s">
        <v>45</v>
      </c>
      <c r="AD10" s="29"/>
      <c r="AE10" s="29"/>
    </row>
    <row r="11" spans="1:31" ht="20.399999999999999" customHeight="1">
      <c r="A11" s="25"/>
      <c r="B11" s="25"/>
      <c r="C11" s="25"/>
      <c r="D11" s="28"/>
      <c r="E11" s="25"/>
      <c r="F11" s="28"/>
      <c r="G11" s="25"/>
      <c r="H11" s="25"/>
      <c r="I11" s="25"/>
      <c r="J11" s="25"/>
      <c r="K11" s="25"/>
      <c r="L11" s="25"/>
      <c r="M11" s="25" t="s">
        <v>113</v>
      </c>
      <c r="N11" s="25"/>
      <c r="O11" s="25" t="s">
        <v>145</v>
      </c>
      <c r="P11" s="25"/>
      <c r="Q11" s="25"/>
      <c r="R11" s="25"/>
      <c r="S11" s="25"/>
      <c r="T11" s="25"/>
      <c r="U11" s="25"/>
      <c r="V11" s="25"/>
      <c r="W11" s="25"/>
      <c r="X11" s="25"/>
      <c r="Y11" s="25" t="s">
        <v>97</v>
      </c>
      <c r="Z11" s="25"/>
      <c r="AA11" s="25"/>
      <c r="AB11" s="29"/>
      <c r="AC11" s="25" t="s">
        <v>48</v>
      </c>
      <c r="AD11" s="29"/>
      <c r="AE11" s="29"/>
    </row>
    <row r="12" spans="1:31" s="25" customFormat="1" ht="20.399999999999999" customHeight="1">
      <c r="E12" s="25" t="s">
        <v>20</v>
      </c>
      <c r="F12" s="18"/>
      <c r="I12" s="25" t="s">
        <v>53</v>
      </c>
      <c r="M12" s="25" t="s">
        <v>114</v>
      </c>
      <c r="O12" s="25" t="s">
        <v>146</v>
      </c>
      <c r="Q12" s="25" t="s">
        <v>46</v>
      </c>
      <c r="S12" s="25" t="s">
        <v>47</v>
      </c>
      <c r="U12" s="25" t="s">
        <v>175</v>
      </c>
      <c r="W12" s="25" t="s">
        <v>76</v>
      </c>
      <c r="Y12" s="25" t="s">
        <v>100</v>
      </c>
      <c r="AA12" s="25" t="s">
        <v>47</v>
      </c>
      <c r="AC12" s="25" t="s">
        <v>51</v>
      </c>
      <c r="AE12" s="25" t="s">
        <v>47</v>
      </c>
    </row>
    <row r="13" spans="1:31" s="25" customFormat="1" ht="20.399999999999999" customHeight="1">
      <c r="D13" s="18"/>
      <c r="E13" s="25" t="s">
        <v>126</v>
      </c>
      <c r="F13" s="18" t="s">
        <v>20</v>
      </c>
      <c r="G13" s="1" t="s">
        <v>124</v>
      </c>
      <c r="I13" s="30" t="s">
        <v>91</v>
      </c>
      <c r="M13" s="25" t="s">
        <v>115</v>
      </c>
      <c r="O13" s="25" t="s">
        <v>148</v>
      </c>
      <c r="Q13" s="25" t="s">
        <v>49</v>
      </c>
      <c r="S13" s="25" t="s">
        <v>50</v>
      </c>
      <c r="U13" s="25" t="s">
        <v>176</v>
      </c>
      <c r="W13" s="25" t="s">
        <v>75</v>
      </c>
      <c r="Y13" s="25" t="s">
        <v>99</v>
      </c>
      <c r="AA13" s="25" t="s">
        <v>19</v>
      </c>
      <c r="AC13" s="25" t="s">
        <v>56</v>
      </c>
      <c r="AE13" s="25" t="s">
        <v>52</v>
      </c>
    </row>
    <row r="14" spans="1:31" s="25" customFormat="1" ht="20.399999999999999" customHeight="1">
      <c r="C14" s="31"/>
      <c r="E14" s="27" t="s">
        <v>125</v>
      </c>
      <c r="G14" s="2" t="s">
        <v>167</v>
      </c>
      <c r="I14" s="27" t="s">
        <v>92</v>
      </c>
      <c r="K14" s="27" t="s">
        <v>54</v>
      </c>
      <c r="M14" s="27" t="s">
        <v>116</v>
      </c>
      <c r="O14" s="27" t="s">
        <v>147</v>
      </c>
      <c r="Q14" s="27" t="s">
        <v>3</v>
      </c>
      <c r="S14" s="27" t="s">
        <v>55</v>
      </c>
      <c r="U14" s="27" t="s">
        <v>74</v>
      </c>
      <c r="W14" s="27" t="s">
        <v>74</v>
      </c>
      <c r="Y14" s="27" t="s">
        <v>96</v>
      </c>
      <c r="AA14" s="27" t="s">
        <v>60</v>
      </c>
      <c r="AC14" s="27" t="s">
        <v>61</v>
      </c>
      <c r="AE14" s="27" t="s">
        <v>57</v>
      </c>
    </row>
    <row r="15" spans="1:31" ht="20.399999999999999" customHeight="1">
      <c r="A15" s="32" t="s">
        <v>183</v>
      </c>
      <c r="D15" s="33"/>
      <c r="E15" s="34">
        <v>1027904</v>
      </c>
      <c r="F15" s="33"/>
      <c r="G15" s="34">
        <v>100000</v>
      </c>
      <c r="H15" s="34"/>
      <c r="I15" s="34">
        <v>108511</v>
      </c>
      <c r="J15" s="34"/>
      <c r="K15" s="34">
        <v>-7189</v>
      </c>
      <c r="L15" s="34"/>
      <c r="M15" s="34">
        <v>-717</v>
      </c>
      <c r="N15" s="34">
        <v>0</v>
      </c>
      <c r="O15" s="34">
        <v>-64655</v>
      </c>
      <c r="P15" s="34"/>
      <c r="Q15" s="34">
        <v>464270</v>
      </c>
      <c r="R15" s="34"/>
      <c r="S15" s="35">
        <f t="shared" ref="S15" si="0">SUM(M15:R15)</f>
        <v>398898</v>
      </c>
      <c r="T15" s="34"/>
      <c r="U15" s="34">
        <v>-12594</v>
      </c>
      <c r="V15" s="34"/>
      <c r="W15" s="34">
        <v>21431</v>
      </c>
      <c r="X15" s="34"/>
      <c r="Y15" s="34">
        <v>68924</v>
      </c>
      <c r="Z15" s="34"/>
      <c r="AA15" s="34">
        <f>SUM(E15:Y15)-S15</f>
        <v>1705885</v>
      </c>
      <c r="AB15" s="35"/>
      <c r="AC15" s="35">
        <v>10519</v>
      </c>
      <c r="AD15" s="34"/>
      <c r="AE15" s="34">
        <f>SUM(AA15:AD15)</f>
        <v>1716404</v>
      </c>
    </row>
    <row r="16" spans="1:31" s="25" customFormat="1" ht="20.399999999999999" customHeight="1">
      <c r="A16" s="36" t="s">
        <v>202</v>
      </c>
      <c r="C16" s="37"/>
      <c r="E16" s="38">
        <v>0</v>
      </c>
      <c r="G16" s="38">
        <v>0</v>
      </c>
      <c r="H16" s="38"/>
      <c r="I16" s="38">
        <v>0</v>
      </c>
      <c r="J16" s="38"/>
      <c r="K16" s="35">
        <f>PL!G28</f>
        <v>32652</v>
      </c>
      <c r="L16" s="38"/>
      <c r="M16" s="38">
        <v>0</v>
      </c>
      <c r="N16" s="38"/>
      <c r="O16" s="38">
        <v>0</v>
      </c>
      <c r="P16" s="38"/>
      <c r="Q16" s="38">
        <v>0</v>
      </c>
      <c r="R16" s="38"/>
      <c r="S16" s="35">
        <f>SUM(M16:R16)</f>
        <v>0</v>
      </c>
      <c r="T16" s="38"/>
      <c r="U16" s="38">
        <v>0</v>
      </c>
      <c r="V16" s="38"/>
      <c r="W16" s="38">
        <v>0</v>
      </c>
      <c r="X16" s="39"/>
      <c r="Y16" s="38">
        <v>0</v>
      </c>
      <c r="AA16" s="38">
        <f>SUM(E16:Y16)-S16</f>
        <v>32652</v>
      </c>
      <c r="AB16" s="38"/>
      <c r="AC16" s="38">
        <f>PL!G29</f>
        <v>-13832</v>
      </c>
      <c r="AD16" s="38"/>
      <c r="AE16" s="38">
        <f t="shared" ref="AE16:AE17" si="1">SUM(AA16:AD16)</f>
        <v>18820</v>
      </c>
    </row>
    <row r="17" spans="1:31" s="25" customFormat="1" ht="20.399999999999999" customHeight="1">
      <c r="A17" s="36" t="s">
        <v>77</v>
      </c>
      <c r="C17" s="37"/>
      <c r="E17" s="40">
        <v>0</v>
      </c>
      <c r="G17" s="40">
        <v>0</v>
      </c>
      <c r="H17" s="38"/>
      <c r="I17" s="40">
        <v>0</v>
      </c>
      <c r="J17" s="38"/>
      <c r="K17" s="40">
        <v>0</v>
      </c>
      <c r="L17" s="38"/>
      <c r="M17" s="40">
        <f>PL!G52</f>
        <v>-21</v>
      </c>
      <c r="N17" s="38"/>
      <c r="O17" s="41">
        <v>0</v>
      </c>
      <c r="P17" s="38"/>
      <c r="Q17" s="40">
        <v>0</v>
      </c>
      <c r="R17" s="38"/>
      <c r="S17" s="40">
        <f>SUM(M17:R17)</f>
        <v>-21</v>
      </c>
      <c r="T17" s="38"/>
      <c r="U17" s="40">
        <v>0</v>
      </c>
      <c r="V17" s="38"/>
      <c r="W17" s="40">
        <v>0</v>
      </c>
      <c r="X17" s="39"/>
      <c r="Y17" s="40">
        <v>0</v>
      </c>
      <c r="AA17" s="40">
        <f>SUM(E17:Y17)-S17</f>
        <v>-21</v>
      </c>
      <c r="AC17" s="40">
        <v>0</v>
      </c>
      <c r="AE17" s="40">
        <f t="shared" si="1"/>
        <v>-21</v>
      </c>
    </row>
    <row r="18" spans="1:31" s="25" customFormat="1" ht="20.399999999999999" customHeight="1">
      <c r="A18" s="36" t="s">
        <v>73</v>
      </c>
      <c r="C18" s="37"/>
      <c r="E18" s="38">
        <f>SUM(E16:E17)</f>
        <v>0</v>
      </c>
      <c r="G18" s="38">
        <f>SUM(G16:G17)</f>
        <v>0</v>
      </c>
      <c r="H18" s="38"/>
      <c r="I18" s="38">
        <f>SUM(I16:I17)</f>
        <v>0</v>
      </c>
      <c r="J18" s="38"/>
      <c r="K18" s="38">
        <f>SUM(K16:K17)</f>
        <v>32652</v>
      </c>
      <c r="L18" s="38"/>
      <c r="M18" s="38">
        <f>SUM(M16:M17)</f>
        <v>-21</v>
      </c>
      <c r="N18" s="38"/>
      <c r="O18" s="38">
        <f>SUM(O16:O17)</f>
        <v>0</v>
      </c>
      <c r="P18" s="38"/>
      <c r="Q18" s="38">
        <f>SUM(Q16:Q17)</f>
        <v>0</v>
      </c>
      <c r="R18" s="38"/>
      <c r="S18" s="38">
        <f>SUM(M18:R18)</f>
        <v>-21</v>
      </c>
      <c r="T18" s="38"/>
      <c r="U18" s="38">
        <f>SUM(U16:U17)</f>
        <v>0</v>
      </c>
      <c r="V18" s="38"/>
      <c r="W18" s="38">
        <f>SUM(W16:W17)</f>
        <v>0</v>
      </c>
      <c r="X18" s="39"/>
      <c r="Y18" s="38">
        <f>SUM(Y16:Y17)</f>
        <v>0</v>
      </c>
      <c r="AA18" s="38">
        <f>SUM(AA16:AA17)</f>
        <v>32631</v>
      </c>
      <c r="AC18" s="38">
        <f>SUM(AC16:AC17)</f>
        <v>-13832</v>
      </c>
      <c r="AE18" s="38">
        <f>SUM(AE16:AE17)</f>
        <v>18799</v>
      </c>
    </row>
    <row r="19" spans="1:31" s="25" customFormat="1" ht="20.399999999999999" customHeight="1">
      <c r="A19" s="36" t="s">
        <v>58</v>
      </c>
      <c r="C19" s="18"/>
      <c r="E19" s="38">
        <v>0</v>
      </c>
      <c r="G19" s="38">
        <v>0</v>
      </c>
      <c r="H19" s="38"/>
      <c r="I19" s="38">
        <v>0</v>
      </c>
      <c r="J19" s="38"/>
      <c r="K19" s="35">
        <v>488</v>
      </c>
      <c r="L19" s="38"/>
      <c r="M19" s="38">
        <v>0</v>
      </c>
      <c r="N19" s="38"/>
      <c r="O19" s="38">
        <v>0</v>
      </c>
      <c r="P19" s="38"/>
      <c r="Q19" s="38">
        <f>-K19</f>
        <v>-488</v>
      </c>
      <c r="R19" s="38"/>
      <c r="S19" s="38">
        <f t="shared" ref="S19" si="2">SUM(M19:R19)</f>
        <v>-488</v>
      </c>
      <c r="T19" s="38"/>
      <c r="U19" s="38">
        <v>0</v>
      </c>
      <c r="V19" s="38"/>
      <c r="W19" s="38">
        <v>0</v>
      </c>
      <c r="X19" s="42"/>
      <c r="Y19" s="38">
        <v>0</v>
      </c>
      <c r="Z19" s="34"/>
      <c r="AA19" s="38">
        <f>SUM(E19:Y19)-S19</f>
        <v>0</v>
      </c>
      <c r="AB19" s="38"/>
      <c r="AC19" s="38">
        <v>0</v>
      </c>
      <c r="AD19" s="38"/>
      <c r="AE19" s="38">
        <f>SUM(AA19:AD19)</f>
        <v>0</v>
      </c>
    </row>
    <row r="20" spans="1:31" ht="20.399999999999999" customHeight="1" thickBot="1">
      <c r="A20" s="32" t="s">
        <v>214</v>
      </c>
      <c r="D20" s="25"/>
      <c r="E20" s="43">
        <f>SUM(E18:E19,E15)</f>
        <v>1027904</v>
      </c>
      <c r="F20" s="25"/>
      <c r="G20" s="43">
        <f>SUM(G18:G19,G15)</f>
        <v>100000</v>
      </c>
      <c r="H20" s="34"/>
      <c r="I20" s="43">
        <f>SUM(I18:I19,I15)</f>
        <v>108511</v>
      </c>
      <c r="J20" s="34"/>
      <c r="K20" s="43">
        <f>SUM(K18:K19,K15)</f>
        <v>25951</v>
      </c>
      <c r="L20" s="34"/>
      <c r="M20" s="43">
        <f>SUM(M18:M19,M15)</f>
        <v>-738</v>
      </c>
      <c r="N20" s="34"/>
      <c r="O20" s="43">
        <f>SUM(O18:O19,O15)</f>
        <v>-64655</v>
      </c>
      <c r="P20" s="34"/>
      <c r="Q20" s="43">
        <f>SUM(Q18:Q19,Q15)</f>
        <v>463782</v>
      </c>
      <c r="R20" s="34"/>
      <c r="S20" s="43">
        <f>SUM(S18:S19,S15)</f>
        <v>398389</v>
      </c>
      <c r="T20" s="34"/>
      <c r="U20" s="43">
        <f>SUM(U18:U19,U15)</f>
        <v>-12594</v>
      </c>
      <c r="V20" s="34"/>
      <c r="W20" s="43">
        <f>SUM(W18:W19,W15)</f>
        <v>21431</v>
      </c>
      <c r="X20" s="34"/>
      <c r="Y20" s="43">
        <f>SUM(Y18:Y19,Y15)</f>
        <v>68924</v>
      </c>
      <c r="Z20" s="34"/>
      <c r="AA20" s="43">
        <f>SUM(AA18:AA19,AA15)</f>
        <v>1738516</v>
      </c>
      <c r="AB20" s="34"/>
      <c r="AC20" s="43">
        <f>SUM(AC18:AC19,AC15)</f>
        <v>-3313</v>
      </c>
      <c r="AD20" s="34"/>
      <c r="AE20" s="43">
        <f>SUM(AE18:AE19,AE15)</f>
        <v>1735203</v>
      </c>
    </row>
    <row r="21" spans="1:31" ht="20.399999999999999" customHeight="1" thickTop="1">
      <c r="A21" s="32"/>
      <c r="D21" s="25"/>
      <c r="E21" s="34"/>
      <c r="F21" s="25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ht="20.399999999999999" customHeight="1">
      <c r="A22" s="32" t="s">
        <v>212</v>
      </c>
      <c r="D22" s="33"/>
      <c r="E22" s="34">
        <v>1027904</v>
      </c>
      <c r="F22" s="33"/>
      <c r="G22" s="34">
        <v>100000</v>
      </c>
      <c r="H22" s="34"/>
      <c r="I22" s="34">
        <v>111851</v>
      </c>
      <c r="J22" s="34"/>
      <c r="K22" s="34">
        <v>23639</v>
      </c>
      <c r="L22" s="34"/>
      <c r="M22" s="34">
        <v>-1517</v>
      </c>
      <c r="N22" s="34">
        <v>0</v>
      </c>
      <c r="O22" s="34">
        <v>-67991</v>
      </c>
      <c r="P22" s="34"/>
      <c r="Q22" s="34">
        <v>492371</v>
      </c>
      <c r="R22" s="34"/>
      <c r="S22" s="35">
        <f t="shared" ref="S22" si="3">SUM(M22:R22)</f>
        <v>422863</v>
      </c>
      <c r="T22" s="34"/>
      <c r="U22" s="34">
        <v>-12594</v>
      </c>
      <c r="V22" s="34"/>
      <c r="W22" s="34">
        <v>21431</v>
      </c>
      <c r="X22" s="34"/>
      <c r="Y22" s="34">
        <v>68924</v>
      </c>
      <c r="Z22" s="34"/>
      <c r="AA22" s="34">
        <f>SUM(E22:Y22)-S22</f>
        <v>1764018</v>
      </c>
      <c r="AB22" s="35"/>
      <c r="AC22" s="35">
        <v>-11224</v>
      </c>
      <c r="AD22" s="34"/>
      <c r="AE22" s="34">
        <f>SUM(AA22:AD22)</f>
        <v>1752794</v>
      </c>
    </row>
    <row r="23" spans="1:31" s="25" customFormat="1" ht="20.399999999999999" customHeight="1">
      <c r="A23" s="36" t="s">
        <v>202</v>
      </c>
      <c r="C23" s="37"/>
      <c r="E23" s="38">
        <v>0</v>
      </c>
      <c r="G23" s="38">
        <v>0</v>
      </c>
      <c r="H23" s="38"/>
      <c r="I23" s="38">
        <v>0</v>
      </c>
      <c r="J23" s="38"/>
      <c r="K23" s="35">
        <f>PL!E28</f>
        <v>23143</v>
      </c>
      <c r="L23" s="38"/>
      <c r="M23" s="38">
        <v>0</v>
      </c>
      <c r="N23" s="38"/>
      <c r="O23" s="38">
        <v>0</v>
      </c>
      <c r="P23" s="38"/>
      <c r="Q23" s="38">
        <v>0</v>
      </c>
      <c r="R23" s="38"/>
      <c r="S23" s="38">
        <f t="shared" ref="S23:S26" si="4">SUM(M23:R23)</f>
        <v>0</v>
      </c>
      <c r="T23" s="38"/>
      <c r="U23" s="38">
        <v>0</v>
      </c>
      <c r="V23" s="38"/>
      <c r="W23" s="38">
        <v>0</v>
      </c>
      <c r="X23" s="42"/>
      <c r="Y23" s="38">
        <v>0</v>
      </c>
      <c r="Z23" s="34"/>
      <c r="AA23" s="38">
        <f>SUM(E23:Y23)-S23</f>
        <v>23143</v>
      </c>
      <c r="AB23" s="38"/>
      <c r="AC23" s="38">
        <f>PL!E29</f>
        <v>-3975</v>
      </c>
      <c r="AD23" s="38"/>
      <c r="AE23" s="38">
        <f t="shared" ref="AE23:AE24" si="5">SUM(AA23:AD23)</f>
        <v>19168</v>
      </c>
    </row>
    <row r="24" spans="1:31" s="25" customFormat="1" ht="20.399999999999999" customHeight="1">
      <c r="A24" s="36" t="s">
        <v>77</v>
      </c>
      <c r="C24" s="37"/>
      <c r="E24" s="40">
        <v>0</v>
      </c>
      <c r="G24" s="40">
        <v>0</v>
      </c>
      <c r="H24" s="38"/>
      <c r="I24" s="40">
        <v>0</v>
      </c>
      <c r="J24" s="38"/>
      <c r="K24" s="40">
        <v>0</v>
      </c>
      <c r="L24" s="38"/>
      <c r="M24" s="41">
        <f>PL!E53</f>
        <v>405</v>
      </c>
      <c r="N24" s="38"/>
      <c r="O24" s="41">
        <v>0</v>
      </c>
      <c r="P24" s="38"/>
      <c r="Q24" s="40">
        <v>0</v>
      </c>
      <c r="R24" s="38"/>
      <c r="S24" s="40">
        <f t="shared" si="4"/>
        <v>405</v>
      </c>
      <c r="T24" s="38"/>
      <c r="U24" s="40">
        <v>0</v>
      </c>
      <c r="V24" s="38"/>
      <c r="W24" s="40">
        <v>0</v>
      </c>
      <c r="X24" s="42"/>
      <c r="Y24" s="40">
        <v>0</v>
      </c>
      <c r="Z24" s="34"/>
      <c r="AA24" s="40">
        <f>SUM(E24:Y24)-S24</f>
        <v>405</v>
      </c>
      <c r="AB24" s="34"/>
      <c r="AC24" s="40">
        <v>0</v>
      </c>
      <c r="AD24" s="34"/>
      <c r="AE24" s="40">
        <f t="shared" si="5"/>
        <v>405</v>
      </c>
    </row>
    <row r="25" spans="1:31" s="25" customFormat="1" ht="20.399999999999999" customHeight="1">
      <c r="A25" s="36" t="s">
        <v>73</v>
      </c>
      <c r="C25" s="37"/>
      <c r="E25" s="38">
        <f>SUM(E23:E24)</f>
        <v>0</v>
      </c>
      <c r="G25" s="38">
        <f>SUM(G23:G24)</f>
        <v>0</v>
      </c>
      <c r="H25" s="38"/>
      <c r="I25" s="38">
        <f>SUM(I23:I24)</f>
        <v>0</v>
      </c>
      <c r="J25" s="38"/>
      <c r="K25" s="38">
        <f>SUM(K23:K24)</f>
        <v>23143</v>
      </c>
      <c r="L25" s="38"/>
      <c r="M25" s="38">
        <f>SUM(M23:M24)</f>
        <v>405</v>
      </c>
      <c r="N25" s="38"/>
      <c r="O25" s="38">
        <f>SUM(O23:O24)</f>
        <v>0</v>
      </c>
      <c r="P25" s="38"/>
      <c r="Q25" s="38">
        <f>SUM(Q23:Q24)</f>
        <v>0</v>
      </c>
      <c r="R25" s="38"/>
      <c r="S25" s="38">
        <f t="shared" si="4"/>
        <v>405</v>
      </c>
      <c r="T25" s="38"/>
      <c r="U25" s="38">
        <f>SUM(U23:U24)</f>
        <v>0</v>
      </c>
      <c r="V25" s="38"/>
      <c r="W25" s="38">
        <f>SUM(W23:W24)</f>
        <v>0</v>
      </c>
      <c r="X25" s="42"/>
      <c r="Y25" s="38">
        <f>SUM(Y23:Y24)</f>
        <v>0</v>
      </c>
      <c r="Z25" s="34"/>
      <c r="AA25" s="38">
        <f>SUM(AA23:AA24)</f>
        <v>23548</v>
      </c>
      <c r="AB25" s="34"/>
      <c r="AC25" s="38">
        <f>SUM(AC23:AC24)</f>
        <v>-3975</v>
      </c>
      <c r="AD25" s="34"/>
      <c r="AE25" s="38">
        <f>SUM(AE23:AE24)</f>
        <v>19573</v>
      </c>
    </row>
    <row r="26" spans="1:31" ht="20.399999999999999" customHeight="1">
      <c r="A26" s="36" t="s">
        <v>58</v>
      </c>
      <c r="D26" s="33"/>
      <c r="E26" s="38">
        <v>0</v>
      </c>
      <c r="F26" s="25"/>
      <c r="G26" s="38">
        <v>0</v>
      </c>
      <c r="H26" s="38"/>
      <c r="I26" s="38">
        <v>0</v>
      </c>
      <c r="J26" s="38"/>
      <c r="K26" s="35">
        <v>501</v>
      </c>
      <c r="L26" s="38"/>
      <c r="M26" s="38">
        <v>0</v>
      </c>
      <c r="N26" s="38"/>
      <c r="O26" s="38">
        <v>0</v>
      </c>
      <c r="P26" s="38"/>
      <c r="Q26" s="38">
        <f>-K26</f>
        <v>-501</v>
      </c>
      <c r="R26" s="38"/>
      <c r="S26" s="38">
        <f t="shared" si="4"/>
        <v>-501</v>
      </c>
      <c r="T26" s="38"/>
      <c r="U26" s="38">
        <v>0</v>
      </c>
      <c r="V26" s="38"/>
      <c r="W26" s="38">
        <v>0</v>
      </c>
      <c r="X26" s="42"/>
      <c r="Y26" s="38">
        <v>0</v>
      </c>
      <c r="Z26" s="34"/>
      <c r="AA26" s="40">
        <f>SUM(E26:Y26)-S26</f>
        <v>0</v>
      </c>
      <c r="AB26" s="38"/>
      <c r="AC26" s="38">
        <v>0</v>
      </c>
      <c r="AD26" s="38"/>
      <c r="AE26" s="38">
        <f>SUM(AA26:AD26)</f>
        <v>0</v>
      </c>
    </row>
    <row r="27" spans="1:31" ht="20.399999999999999" customHeight="1" thickBot="1">
      <c r="A27" s="32" t="s">
        <v>215</v>
      </c>
      <c r="D27" s="25"/>
      <c r="E27" s="43">
        <f>SUM(E25:E26,E22)</f>
        <v>1027904</v>
      </c>
      <c r="F27" s="25"/>
      <c r="G27" s="43">
        <f>SUM(G25:G26,G22)</f>
        <v>100000</v>
      </c>
      <c r="H27" s="34"/>
      <c r="I27" s="43">
        <f>SUM(I25:I26,I22)</f>
        <v>111851</v>
      </c>
      <c r="J27" s="34"/>
      <c r="K27" s="43">
        <f>SUM(K25:K26,K22)</f>
        <v>47283</v>
      </c>
      <c r="L27" s="34"/>
      <c r="M27" s="43">
        <f>SUM(M25:M26,M22)</f>
        <v>-1112</v>
      </c>
      <c r="N27" s="34"/>
      <c r="O27" s="43">
        <f>SUM(O25:O26,O22)</f>
        <v>-67991</v>
      </c>
      <c r="P27" s="34"/>
      <c r="Q27" s="43">
        <f>SUM(Q25:Q26,Q22)</f>
        <v>491870</v>
      </c>
      <c r="R27" s="34"/>
      <c r="S27" s="43">
        <f>SUM(S25:S26,S22)</f>
        <v>422767</v>
      </c>
      <c r="T27" s="34"/>
      <c r="U27" s="43">
        <f>SUM(U25:U26,U22)</f>
        <v>-12594</v>
      </c>
      <c r="V27" s="34"/>
      <c r="W27" s="43">
        <f>SUM(W25:W26,W22)</f>
        <v>21431</v>
      </c>
      <c r="X27" s="34"/>
      <c r="Y27" s="43">
        <f>SUM(Y25:Y26,Y22)</f>
        <v>68924</v>
      </c>
      <c r="Z27" s="34"/>
      <c r="AA27" s="43">
        <f>SUM(AA25:AA26,AA22)</f>
        <v>1787566</v>
      </c>
      <c r="AB27" s="34"/>
      <c r="AC27" s="43">
        <f>SUM(AC25:AC26,AC22)</f>
        <v>-15199</v>
      </c>
      <c r="AD27" s="34"/>
      <c r="AE27" s="43">
        <f>SUM(AE25:AE26,AE22)</f>
        <v>1772367</v>
      </c>
    </row>
    <row r="28" spans="1:31" ht="20.399999999999999" customHeight="1" thickTop="1">
      <c r="A28" s="32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ht="20.399999999999999" customHeight="1">
      <c r="A29" s="36" t="s">
        <v>11</v>
      </c>
    </row>
  </sheetData>
  <mergeCells count="5">
    <mergeCell ref="E6:AE6"/>
    <mergeCell ref="E7:AA7"/>
    <mergeCell ref="I9:K9"/>
    <mergeCell ref="M8:S8"/>
    <mergeCell ref="M9:Q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7"/>
  <sheetViews>
    <sheetView showGridLines="0" zoomScaleNormal="100" zoomScaleSheetLayoutView="55" workbookViewId="0">
      <selection activeCell="W19" sqref="A17:W19"/>
    </sheetView>
  </sheetViews>
  <sheetFormatPr defaultColWidth="9.109375" defaultRowHeight="21.6" customHeight="1"/>
  <cols>
    <col min="1" max="1" width="12.88671875" style="7" customWidth="1"/>
    <col min="2" max="2" width="19.88671875" style="7" customWidth="1"/>
    <col min="3" max="3" width="9.44140625" style="7" customWidth="1"/>
    <col min="4" max="4" width="1.109375" style="7" customWidth="1"/>
    <col min="5" max="5" width="14.109375" style="7" customWidth="1"/>
    <col min="6" max="6" width="1.109375" style="7" customWidth="1"/>
    <col min="7" max="7" width="14.109375" style="7" customWidth="1"/>
    <col min="8" max="8" width="1.88671875" style="7" customWidth="1"/>
    <col min="9" max="9" width="14.109375" style="7" customWidth="1"/>
    <col min="10" max="10" width="1.5546875" style="7" customWidth="1"/>
    <col min="11" max="11" width="14.109375" style="7" customWidth="1"/>
    <col min="12" max="12" width="1.88671875" style="7" customWidth="1"/>
    <col min="13" max="13" width="14.109375" style="7" customWidth="1"/>
    <col min="14" max="14" width="1.88671875" style="7" customWidth="1"/>
    <col min="15" max="15" width="14.109375" style="7" customWidth="1"/>
    <col min="16" max="16" width="1.88671875" style="7" customWidth="1"/>
    <col min="17" max="17" width="14.109375" style="7" customWidth="1"/>
    <col min="18" max="18" width="0.88671875" style="7" customWidth="1"/>
    <col min="19" max="19" width="14.109375" style="7" customWidth="1"/>
    <col min="20" max="16384" width="9.109375" style="7"/>
  </cols>
  <sheetData>
    <row r="1" spans="1:23" ht="21.6" customHeight="1">
      <c r="S1" s="16" t="s">
        <v>71</v>
      </c>
    </row>
    <row r="2" spans="1:23" ht="21.6" customHeight="1">
      <c r="A2" s="4" t="s">
        <v>120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S2" s="17"/>
    </row>
    <row r="3" spans="1:23" ht="21.6" customHeight="1">
      <c r="A3" s="17" t="s">
        <v>210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S3" s="17"/>
    </row>
    <row r="4" spans="1:23" ht="21.6" customHeight="1">
      <c r="A4" s="4" t="s">
        <v>216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S4" s="17"/>
    </row>
    <row r="5" spans="1:23" ht="21.6" customHeight="1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15"/>
      <c r="N5" s="44"/>
      <c r="O5" s="15"/>
      <c r="P5" s="44"/>
      <c r="Q5" s="15"/>
      <c r="S5" s="15" t="s">
        <v>72</v>
      </c>
    </row>
    <row r="6" spans="1:23" ht="21.6" customHeight="1">
      <c r="B6" s="44"/>
      <c r="C6" s="44"/>
      <c r="D6" s="44"/>
      <c r="E6" s="131" t="s">
        <v>1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</row>
    <row r="7" spans="1:23" ht="21.6" customHeight="1"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132" t="s">
        <v>23</v>
      </c>
      <c r="N7" s="132"/>
      <c r="O7" s="132"/>
      <c r="P7" s="132"/>
      <c r="Q7" s="132"/>
      <c r="S7" s="15"/>
    </row>
    <row r="8" spans="1:23" ht="21.6" customHeight="1">
      <c r="A8" s="14"/>
      <c r="B8" s="14"/>
      <c r="C8" s="14"/>
      <c r="D8" s="5"/>
      <c r="E8" s="14"/>
      <c r="F8" s="5"/>
      <c r="G8" s="14"/>
      <c r="H8" s="14"/>
      <c r="I8" s="131" t="s">
        <v>21</v>
      </c>
      <c r="J8" s="131"/>
      <c r="K8" s="131"/>
      <c r="L8" s="14"/>
      <c r="M8" s="133" t="s">
        <v>44</v>
      </c>
      <c r="N8" s="133"/>
      <c r="O8" s="133"/>
      <c r="P8" s="14"/>
      <c r="Q8" s="46"/>
      <c r="S8" s="46"/>
    </row>
    <row r="9" spans="1:23" ht="21.6" customHeight="1">
      <c r="A9" s="14"/>
      <c r="B9" s="14"/>
      <c r="C9" s="14"/>
      <c r="D9" s="5"/>
      <c r="E9" s="14"/>
      <c r="F9" s="5"/>
      <c r="G9" s="14"/>
      <c r="H9" s="14"/>
      <c r="I9" s="14"/>
      <c r="J9" s="14"/>
      <c r="K9" s="14"/>
      <c r="L9" s="14"/>
      <c r="M9" s="14" t="s">
        <v>143</v>
      </c>
      <c r="N9" s="14"/>
      <c r="O9" s="14"/>
      <c r="P9" s="14"/>
      <c r="Q9" s="46"/>
      <c r="S9" s="46"/>
    </row>
    <row r="10" spans="1:23" s="14" customFormat="1" ht="21.6" customHeight="1">
      <c r="I10" s="14" t="s">
        <v>53</v>
      </c>
      <c r="M10" s="14" t="s">
        <v>144</v>
      </c>
      <c r="O10" s="14" t="s">
        <v>46</v>
      </c>
      <c r="Q10" s="14" t="s">
        <v>47</v>
      </c>
    </row>
    <row r="11" spans="1:23" s="14" customFormat="1" ht="21.6" customHeight="1">
      <c r="E11" s="14" t="s">
        <v>89</v>
      </c>
      <c r="G11" s="47" t="s">
        <v>124</v>
      </c>
      <c r="I11" s="48" t="s">
        <v>91</v>
      </c>
      <c r="M11" s="14" t="s">
        <v>149</v>
      </c>
      <c r="O11" s="14" t="s">
        <v>49</v>
      </c>
      <c r="Q11" s="14" t="s">
        <v>50</v>
      </c>
      <c r="S11" s="14" t="s">
        <v>47</v>
      </c>
    </row>
    <row r="12" spans="1:23" s="14" customFormat="1" ht="21.6" customHeight="1">
      <c r="C12" s="10"/>
      <c r="E12" s="45" t="s">
        <v>88</v>
      </c>
      <c r="G12" s="49" t="s">
        <v>167</v>
      </c>
      <c r="I12" s="45" t="s">
        <v>92</v>
      </c>
      <c r="K12" s="45" t="s">
        <v>54</v>
      </c>
      <c r="M12" s="45" t="s">
        <v>44</v>
      </c>
      <c r="O12" s="45" t="s">
        <v>3</v>
      </c>
      <c r="Q12" s="45" t="s">
        <v>19</v>
      </c>
      <c r="S12" s="45" t="s">
        <v>19</v>
      </c>
    </row>
    <row r="13" spans="1:23" ht="21.6" customHeight="1">
      <c r="A13" s="11" t="s">
        <v>183</v>
      </c>
      <c r="D13" s="14"/>
      <c r="E13" s="12">
        <v>1027904</v>
      </c>
      <c r="F13" s="14"/>
      <c r="G13" s="12">
        <v>100000</v>
      </c>
      <c r="H13" s="12"/>
      <c r="I13" s="12">
        <v>106951</v>
      </c>
      <c r="J13" s="12"/>
      <c r="K13" s="12">
        <v>250893</v>
      </c>
      <c r="L13" s="12"/>
      <c r="M13" s="12">
        <v>-64655</v>
      </c>
      <c r="N13" s="12"/>
      <c r="O13" s="12">
        <v>464270</v>
      </c>
      <c r="P13" s="12"/>
      <c r="Q13" s="12">
        <f>SUM(M13:O13)</f>
        <v>399615</v>
      </c>
      <c r="R13" s="9"/>
      <c r="S13" s="12">
        <f>SUM(E13:R13)-Q13</f>
        <v>1885363</v>
      </c>
    </row>
    <row r="14" spans="1:23" ht="21.6" customHeight="1">
      <c r="A14" s="6" t="s">
        <v>159</v>
      </c>
      <c r="D14" s="14"/>
      <c r="E14" s="50">
        <v>0</v>
      </c>
      <c r="F14" s="50"/>
      <c r="G14" s="50">
        <v>0</v>
      </c>
      <c r="H14" s="51"/>
      <c r="I14" s="50">
        <v>0</v>
      </c>
      <c r="J14" s="50"/>
      <c r="K14" s="50">
        <f>+PL!K28</f>
        <v>88242</v>
      </c>
      <c r="L14" s="50"/>
      <c r="M14" s="50">
        <v>0</v>
      </c>
      <c r="N14" s="50"/>
      <c r="O14" s="50">
        <v>0</v>
      </c>
      <c r="P14" s="50"/>
      <c r="Q14" s="50">
        <f t="shared" ref="Q14:Q15" si="0">SUM(M14:O14)</f>
        <v>0</v>
      </c>
      <c r="R14" s="52"/>
      <c r="S14" s="12">
        <f>SUM(E14:R14)-Q14</f>
        <v>88242</v>
      </c>
    </row>
    <row r="15" spans="1:23" ht="21.6" customHeight="1">
      <c r="A15" s="6" t="s">
        <v>77</v>
      </c>
      <c r="D15" s="14"/>
      <c r="E15" s="53">
        <v>0</v>
      </c>
      <c r="F15" s="50"/>
      <c r="G15" s="53">
        <v>0</v>
      </c>
      <c r="H15" s="51"/>
      <c r="I15" s="53">
        <v>0</v>
      </c>
      <c r="J15" s="50"/>
      <c r="K15" s="53">
        <v>0</v>
      </c>
      <c r="L15" s="50"/>
      <c r="M15" s="53">
        <v>0</v>
      </c>
      <c r="N15" s="50"/>
      <c r="O15" s="53">
        <v>0</v>
      </c>
      <c r="P15" s="50"/>
      <c r="Q15" s="53">
        <f t="shared" si="0"/>
        <v>0</v>
      </c>
      <c r="R15" s="52"/>
      <c r="S15" s="8">
        <f>SUM(E15:R15)-Q15</f>
        <v>0</v>
      </c>
    </row>
    <row r="16" spans="1:23" s="51" customFormat="1" ht="21.6" customHeight="1">
      <c r="A16" s="6" t="s">
        <v>73</v>
      </c>
      <c r="B16" s="54"/>
      <c r="C16" s="54"/>
      <c r="D16" s="50"/>
      <c r="E16" s="50">
        <f>SUM(E14:E15)</f>
        <v>0</v>
      </c>
      <c r="F16" s="50"/>
      <c r="G16" s="50">
        <f>SUM(G14:G15)</f>
        <v>0</v>
      </c>
      <c r="I16" s="50">
        <f>SUM(I14:I15)</f>
        <v>0</v>
      </c>
      <c r="J16" s="50"/>
      <c r="K16" s="50">
        <f>SUM(K14:K15)</f>
        <v>88242</v>
      </c>
      <c r="L16" s="50"/>
      <c r="M16" s="50">
        <f>SUM(M14:M15)</f>
        <v>0</v>
      </c>
      <c r="N16" s="50"/>
      <c r="O16" s="50">
        <f>SUM(O14:O15)</f>
        <v>0</v>
      </c>
      <c r="P16" s="50"/>
      <c r="Q16" s="50">
        <f>SUM(Q14:Q15)</f>
        <v>0</v>
      </c>
      <c r="R16" s="52"/>
      <c r="S16" s="50">
        <f>SUM(S14:S15)</f>
        <v>88242</v>
      </c>
      <c r="T16" s="55"/>
      <c r="U16" s="50"/>
      <c r="V16" s="56"/>
      <c r="W16" s="56"/>
    </row>
    <row r="17" spans="1:23" ht="21.6" customHeight="1">
      <c r="A17" s="6" t="s">
        <v>58</v>
      </c>
      <c r="D17" s="14"/>
      <c r="E17" s="9">
        <v>0</v>
      </c>
      <c r="F17" s="14"/>
      <c r="G17" s="9">
        <v>0</v>
      </c>
      <c r="H17" s="9"/>
      <c r="I17" s="9">
        <v>0</v>
      </c>
      <c r="J17" s="9"/>
      <c r="K17" s="9">
        <v>488</v>
      </c>
      <c r="L17" s="9"/>
      <c r="M17" s="9">
        <v>0</v>
      </c>
      <c r="N17" s="9"/>
      <c r="O17" s="9">
        <f>-K17</f>
        <v>-488</v>
      </c>
      <c r="P17" s="9"/>
      <c r="Q17" s="53">
        <f>SUM(M17:O17)</f>
        <v>-488</v>
      </c>
      <c r="R17" s="9"/>
      <c r="S17" s="12">
        <f>SUM(E17:R17)-Q17</f>
        <v>0</v>
      </c>
    </row>
    <row r="18" spans="1:23" ht="21.6" customHeight="1" thickBot="1">
      <c r="A18" s="11" t="s">
        <v>214</v>
      </c>
      <c r="D18" s="14"/>
      <c r="E18" s="13">
        <f>SUM(E13:E17)-E16</f>
        <v>1027904</v>
      </c>
      <c r="F18" s="14"/>
      <c r="G18" s="13">
        <f>SUM(G13:G17)-G16</f>
        <v>100000</v>
      </c>
      <c r="H18" s="12"/>
      <c r="I18" s="13">
        <f>SUM(I13:I17)-I16</f>
        <v>106951</v>
      </c>
      <c r="J18" s="12"/>
      <c r="K18" s="13">
        <f>SUM(K13:K17)-K16</f>
        <v>339623</v>
      </c>
      <c r="L18" s="12"/>
      <c r="M18" s="13">
        <f>SUM(M13:M17)-M16</f>
        <v>-64655</v>
      </c>
      <c r="N18" s="12"/>
      <c r="O18" s="13">
        <f>SUM(O13:O17)-O16</f>
        <v>463782</v>
      </c>
      <c r="P18" s="12"/>
      <c r="Q18" s="13">
        <f>SUM(Q13:Q17)-Q16</f>
        <v>399127</v>
      </c>
      <c r="R18" s="9"/>
      <c r="S18" s="13">
        <f>SUM(S13:S17)-S16</f>
        <v>1973605</v>
      </c>
    </row>
    <row r="19" spans="1:23" ht="21.6" customHeight="1" thickTop="1">
      <c r="A19" s="11"/>
      <c r="D19" s="14"/>
      <c r="E19" s="12"/>
      <c r="F19" s="14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9"/>
      <c r="S19" s="12"/>
    </row>
    <row r="20" spans="1:23" ht="21.6" customHeight="1">
      <c r="A20" s="11" t="s">
        <v>212</v>
      </c>
      <c r="D20" s="14"/>
      <c r="E20" s="12">
        <v>1027904</v>
      </c>
      <c r="F20" s="14"/>
      <c r="G20" s="12">
        <v>100000</v>
      </c>
      <c r="H20" s="12"/>
      <c r="I20" s="12">
        <v>110291</v>
      </c>
      <c r="J20" s="12"/>
      <c r="K20" s="12">
        <v>371080</v>
      </c>
      <c r="L20" s="12"/>
      <c r="M20" s="12">
        <v>-67991</v>
      </c>
      <c r="N20" s="12"/>
      <c r="O20" s="12">
        <v>492371</v>
      </c>
      <c r="P20" s="12"/>
      <c r="Q20" s="12">
        <v>424380</v>
      </c>
      <c r="R20" s="9"/>
      <c r="S20" s="12">
        <f>SUM(E20:R20)-Q20</f>
        <v>2033655</v>
      </c>
    </row>
    <row r="21" spans="1:23" ht="21.6" customHeight="1">
      <c r="A21" s="6" t="s">
        <v>159</v>
      </c>
      <c r="D21" s="14"/>
      <c r="E21" s="50">
        <v>0</v>
      </c>
      <c r="F21" s="50"/>
      <c r="G21" s="50">
        <v>0</v>
      </c>
      <c r="H21" s="51"/>
      <c r="I21" s="50">
        <v>0</v>
      </c>
      <c r="J21" s="50"/>
      <c r="K21" s="50">
        <f>+PL!I28</f>
        <v>44434</v>
      </c>
      <c r="L21" s="50"/>
      <c r="M21" s="50">
        <v>0</v>
      </c>
      <c r="N21" s="50"/>
      <c r="O21" s="50">
        <v>0</v>
      </c>
      <c r="P21" s="50"/>
      <c r="Q21" s="50">
        <f t="shared" ref="Q21" si="1">SUM(M21:O21)</f>
        <v>0</v>
      </c>
      <c r="R21" s="52"/>
      <c r="S21" s="12">
        <f>SUM(E21:R21)-Q21</f>
        <v>44434</v>
      </c>
    </row>
    <row r="22" spans="1:23" ht="21.6" customHeight="1">
      <c r="A22" s="6" t="s">
        <v>77</v>
      </c>
      <c r="D22" s="14"/>
      <c r="E22" s="53">
        <v>0</v>
      </c>
      <c r="F22" s="50"/>
      <c r="G22" s="53">
        <v>0</v>
      </c>
      <c r="H22" s="51"/>
      <c r="I22" s="53">
        <v>0</v>
      </c>
      <c r="J22" s="50"/>
      <c r="K22" s="53">
        <v>0</v>
      </c>
      <c r="L22" s="50"/>
      <c r="M22" s="53">
        <v>0</v>
      </c>
      <c r="N22" s="50"/>
      <c r="O22" s="53">
        <v>0</v>
      </c>
      <c r="P22" s="50"/>
      <c r="Q22" s="53">
        <f t="shared" ref="Q22" si="2">SUM(M22:O22)</f>
        <v>0</v>
      </c>
      <c r="R22" s="52"/>
      <c r="S22" s="8">
        <f>SUM(E22:R22)-Q22</f>
        <v>0</v>
      </c>
    </row>
    <row r="23" spans="1:23" s="51" customFormat="1" ht="21.6" customHeight="1">
      <c r="A23" s="6" t="s">
        <v>73</v>
      </c>
      <c r="B23" s="54"/>
      <c r="C23" s="54"/>
      <c r="D23" s="50"/>
      <c r="E23" s="50">
        <f>SUM(E21:E22)</f>
        <v>0</v>
      </c>
      <c r="F23" s="50"/>
      <c r="G23" s="50">
        <f>SUM(G21:G22)</f>
        <v>0</v>
      </c>
      <c r="I23" s="50">
        <f>SUM(I21:I22)</f>
        <v>0</v>
      </c>
      <c r="J23" s="50"/>
      <c r="K23" s="50">
        <f>SUM(K21:K22)</f>
        <v>44434</v>
      </c>
      <c r="L23" s="50"/>
      <c r="M23" s="50">
        <f>SUM(M21:M22)</f>
        <v>0</v>
      </c>
      <c r="N23" s="50"/>
      <c r="O23" s="50">
        <f>SUM(O21:O22)</f>
        <v>0</v>
      </c>
      <c r="P23" s="50"/>
      <c r="Q23" s="50">
        <f>SUM(Q21:Q22)</f>
        <v>0</v>
      </c>
      <c r="R23" s="52"/>
      <c r="S23" s="50">
        <f>SUM(S21:S22)</f>
        <v>44434</v>
      </c>
      <c r="T23" s="55"/>
      <c r="U23" s="50"/>
      <c r="V23" s="56"/>
      <c r="W23" s="56"/>
    </row>
    <row r="24" spans="1:23" ht="21.6" customHeight="1">
      <c r="A24" s="6" t="s">
        <v>58</v>
      </c>
      <c r="D24" s="14"/>
      <c r="E24" s="9">
        <v>0</v>
      </c>
      <c r="F24" s="14"/>
      <c r="G24" s="9">
        <v>0</v>
      </c>
      <c r="H24" s="9"/>
      <c r="I24" s="9">
        <v>0</v>
      </c>
      <c r="J24" s="9"/>
      <c r="K24" s="9">
        <v>501</v>
      </c>
      <c r="L24" s="9"/>
      <c r="M24" s="9">
        <v>0</v>
      </c>
      <c r="N24" s="9"/>
      <c r="O24" s="9">
        <f>-K24</f>
        <v>-501</v>
      </c>
      <c r="P24" s="9"/>
      <c r="Q24" s="53">
        <f>SUM(M24:O24)</f>
        <v>-501</v>
      </c>
      <c r="R24" s="9"/>
      <c r="S24" s="12">
        <f>SUM(E24:R24)-Q24</f>
        <v>0</v>
      </c>
    </row>
    <row r="25" spans="1:23" ht="21.6" customHeight="1" thickBot="1">
      <c r="A25" s="11" t="s">
        <v>215</v>
      </c>
      <c r="D25" s="14"/>
      <c r="E25" s="13">
        <f>SUM(E20,E23:E24)</f>
        <v>1027904</v>
      </c>
      <c r="F25" s="14"/>
      <c r="G25" s="13">
        <f>SUM(G20,G23:G24)</f>
        <v>100000</v>
      </c>
      <c r="H25" s="12"/>
      <c r="I25" s="13">
        <f>SUM(I20,I23:I24)</f>
        <v>110291</v>
      </c>
      <c r="J25" s="12"/>
      <c r="K25" s="13">
        <f>SUM(K20,K23:K24)</f>
        <v>416015</v>
      </c>
      <c r="L25" s="12"/>
      <c r="M25" s="13">
        <f>SUM(M20,M23:M24)</f>
        <v>-67991</v>
      </c>
      <c r="N25" s="12"/>
      <c r="O25" s="13">
        <f>SUM(O20,O23:O24)</f>
        <v>491870</v>
      </c>
      <c r="P25" s="12"/>
      <c r="Q25" s="13">
        <f>SUM(Q20,Q23:Q24)</f>
        <v>423879</v>
      </c>
      <c r="R25" s="9"/>
      <c r="S25" s="13">
        <f>SUM(S20,S23:S24)</f>
        <v>2078089</v>
      </c>
    </row>
    <row r="26" spans="1:23" ht="21.6" customHeight="1" thickTop="1">
      <c r="A26" s="1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S26" s="14"/>
    </row>
    <row r="27" spans="1:23" ht="21.6" customHeight="1">
      <c r="A27" s="6" t="s">
        <v>11</v>
      </c>
    </row>
  </sheetData>
  <mergeCells count="4">
    <mergeCell ref="E6:S6"/>
    <mergeCell ref="M7:Q7"/>
    <mergeCell ref="I8:K8"/>
    <mergeCell ref="M8:O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3F0DC-F9BE-49EC-9E07-515BCA9E2E23}">
  <dimension ref="A1:M121"/>
  <sheetViews>
    <sheetView showGridLines="0" zoomScale="90" zoomScaleNormal="90" zoomScaleSheetLayoutView="130" workbookViewId="0">
      <selection activeCell="E67" sqref="E67"/>
    </sheetView>
  </sheetViews>
  <sheetFormatPr defaultColWidth="10.88671875" defaultRowHeight="23.1" customHeight="1"/>
  <cols>
    <col min="1" max="1" width="38.109375" style="6" customWidth="1"/>
    <col min="2" max="2" width="2.88671875" style="7" customWidth="1"/>
    <col min="3" max="3" width="8.109375" style="77" customWidth="1"/>
    <col min="4" max="4" width="1.88671875" style="7" customWidth="1"/>
    <col min="5" max="5" width="12.88671875" style="9" customWidth="1"/>
    <col min="6" max="6" width="1.109375" style="9" customWidth="1"/>
    <col min="7" max="7" width="12.88671875" style="9" customWidth="1"/>
    <col min="8" max="8" width="1.109375" style="9" customWidth="1"/>
    <col min="9" max="9" width="12.88671875" style="9" customWidth="1"/>
    <col min="10" max="10" width="1.109375" style="9" customWidth="1"/>
    <col min="11" max="11" width="12.88671875" style="9" customWidth="1"/>
    <col min="12" max="12" width="1.109375" style="7" customWidth="1"/>
    <col min="13" max="16384" width="10.88671875" style="7"/>
  </cols>
  <sheetData>
    <row r="1" spans="1:12" s="6" customFormat="1" ht="21.75" customHeight="1">
      <c r="B1" s="15"/>
      <c r="C1" s="77"/>
      <c r="D1" s="15"/>
      <c r="E1" s="94"/>
      <c r="F1" s="94"/>
      <c r="G1" s="94"/>
      <c r="H1" s="94"/>
      <c r="J1" s="94"/>
      <c r="K1" s="94"/>
      <c r="L1" s="15" t="s">
        <v>71</v>
      </c>
    </row>
    <row r="2" spans="1:12" s="59" customFormat="1" ht="21.75" customHeight="1">
      <c r="A2" s="4" t="s">
        <v>122</v>
      </c>
      <c r="B2" s="5"/>
      <c r="C2" s="77"/>
      <c r="D2" s="5"/>
      <c r="E2" s="91"/>
      <c r="F2" s="91"/>
      <c r="G2" s="91"/>
      <c r="H2" s="91"/>
      <c r="I2" s="91"/>
      <c r="J2" s="91"/>
      <c r="K2" s="91"/>
    </row>
    <row r="3" spans="1:12" s="59" customFormat="1" ht="21.75" customHeight="1">
      <c r="A3" s="17" t="s">
        <v>34</v>
      </c>
      <c r="B3" s="57"/>
      <c r="C3" s="77"/>
      <c r="D3" s="5"/>
      <c r="E3" s="91"/>
      <c r="F3" s="91"/>
      <c r="G3" s="91"/>
      <c r="H3" s="91"/>
      <c r="I3" s="91"/>
      <c r="J3" s="91"/>
      <c r="K3" s="91"/>
    </row>
    <row r="4" spans="1:12" s="59" customFormat="1" ht="21.75" customHeight="1">
      <c r="A4" s="4" t="s">
        <v>216</v>
      </c>
      <c r="B4" s="57"/>
      <c r="C4" s="77"/>
      <c r="D4" s="5"/>
      <c r="E4" s="91"/>
      <c r="F4" s="91"/>
      <c r="G4" s="91"/>
      <c r="H4" s="91"/>
      <c r="I4" s="91"/>
      <c r="J4" s="91"/>
      <c r="K4" s="91"/>
    </row>
    <row r="5" spans="1:12" s="75" customFormat="1" ht="21.75" customHeight="1">
      <c r="A5" s="15"/>
      <c r="B5" s="58"/>
      <c r="C5" s="77"/>
      <c r="D5" s="58"/>
      <c r="E5" s="91"/>
      <c r="F5" s="91"/>
      <c r="G5" s="91"/>
      <c r="H5" s="91"/>
      <c r="I5" s="94"/>
      <c r="J5" s="91"/>
      <c r="K5" s="94"/>
      <c r="L5" s="15" t="s">
        <v>66</v>
      </c>
    </row>
    <row r="6" spans="1:12" ht="21.75" customHeight="1">
      <c r="E6" s="8"/>
      <c r="F6" s="8" t="s">
        <v>0</v>
      </c>
      <c r="G6" s="8"/>
      <c r="I6" s="8"/>
      <c r="J6" s="8" t="s">
        <v>1</v>
      </c>
      <c r="K6" s="8"/>
    </row>
    <row r="7" spans="1:12" ht="21.75" customHeight="1">
      <c r="A7" s="7"/>
      <c r="C7" s="10"/>
      <c r="D7" s="60"/>
      <c r="E7" s="112" t="s">
        <v>211</v>
      </c>
      <c r="F7" s="113"/>
      <c r="G7" s="112" t="s">
        <v>184</v>
      </c>
      <c r="H7" s="112"/>
      <c r="I7" s="112" t="s">
        <v>211</v>
      </c>
      <c r="J7" s="113"/>
      <c r="K7" s="112" t="s">
        <v>184</v>
      </c>
    </row>
    <row r="8" spans="1:12" ht="21.75" customHeight="1">
      <c r="A8" s="11" t="s">
        <v>35</v>
      </c>
      <c r="B8" s="87"/>
      <c r="E8" s="12"/>
      <c r="F8" s="12"/>
      <c r="G8" s="12"/>
      <c r="I8" s="12"/>
      <c r="J8" s="12"/>
      <c r="K8" s="12"/>
    </row>
    <row r="9" spans="1:12" ht="21.75" customHeight="1">
      <c r="A9" s="6" t="s">
        <v>195</v>
      </c>
      <c r="E9" s="12">
        <f>SUM(PL!E23)</f>
        <v>33467</v>
      </c>
      <c r="F9" s="12"/>
      <c r="G9" s="12">
        <f>SUM(PL!G23)</f>
        <v>4835</v>
      </c>
      <c r="H9" s="12"/>
      <c r="I9" s="12">
        <f>SUM(PL!I23)</f>
        <v>58872</v>
      </c>
      <c r="J9" s="12"/>
      <c r="K9" s="12">
        <f>SUM(PL!K23)</f>
        <v>78540</v>
      </c>
    </row>
    <row r="10" spans="1:12" ht="21.75" customHeight="1">
      <c r="A10" s="6" t="s">
        <v>196</v>
      </c>
      <c r="E10" s="12"/>
      <c r="F10" s="12"/>
      <c r="G10" s="12"/>
      <c r="H10" s="12"/>
      <c r="I10" s="12"/>
      <c r="J10" s="12"/>
      <c r="K10" s="12"/>
    </row>
    <row r="11" spans="1:12" ht="21.75" customHeight="1">
      <c r="A11" s="6" t="s">
        <v>36</v>
      </c>
      <c r="E11" s="12"/>
      <c r="F11" s="12"/>
      <c r="G11" s="12"/>
      <c r="H11" s="12"/>
      <c r="I11" s="12"/>
      <c r="J11" s="12"/>
      <c r="K11" s="12"/>
    </row>
    <row r="12" spans="1:12" ht="21.75" customHeight="1">
      <c r="A12" s="75" t="s">
        <v>93</v>
      </c>
      <c r="E12" s="12">
        <v>26812</v>
      </c>
      <c r="F12" s="12"/>
      <c r="G12" s="12">
        <v>24470</v>
      </c>
      <c r="H12" s="12"/>
      <c r="I12" s="12">
        <v>17139</v>
      </c>
      <c r="J12" s="12"/>
      <c r="K12" s="12">
        <v>14973</v>
      </c>
    </row>
    <row r="13" spans="1:12" ht="21.75" customHeight="1">
      <c r="A13" s="6" t="s">
        <v>165</v>
      </c>
      <c r="E13" s="12">
        <v>-387</v>
      </c>
      <c r="F13" s="12"/>
      <c r="G13" s="12">
        <v>-96</v>
      </c>
      <c r="H13" s="12"/>
      <c r="I13" s="12">
        <v>-584</v>
      </c>
      <c r="J13" s="12"/>
      <c r="K13" s="12">
        <v>-96</v>
      </c>
    </row>
    <row r="14" spans="1:12" ht="21.75" customHeight="1">
      <c r="A14" s="6" t="s">
        <v>204</v>
      </c>
      <c r="E14" s="12">
        <v>25797</v>
      </c>
      <c r="F14" s="12"/>
      <c r="G14" s="12">
        <v>55330</v>
      </c>
      <c r="H14" s="12"/>
      <c r="I14" s="12">
        <v>29054</v>
      </c>
      <c r="J14" s="12"/>
      <c r="K14" s="12">
        <v>38921</v>
      </c>
    </row>
    <row r="15" spans="1:12" ht="21.75" customHeight="1">
      <c r="A15" s="6" t="s">
        <v>205</v>
      </c>
      <c r="E15" s="12">
        <v>8292</v>
      </c>
      <c r="F15" s="12"/>
      <c r="G15" s="12">
        <v>8322</v>
      </c>
      <c r="H15" s="12"/>
      <c r="I15" s="12">
        <v>4507</v>
      </c>
      <c r="J15" s="12"/>
      <c r="K15" s="12">
        <v>4540</v>
      </c>
    </row>
    <row r="16" spans="1:12" ht="21.75" customHeight="1">
      <c r="A16" s="6" t="s">
        <v>207</v>
      </c>
      <c r="E16" s="12">
        <v>813</v>
      </c>
      <c r="F16" s="12"/>
      <c r="G16" s="12">
        <v>6</v>
      </c>
      <c r="H16" s="12"/>
      <c r="I16" s="12">
        <v>813</v>
      </c>
      <c r="J16" s="12"/>
      <c r="K16" s="12">
        <v>6</v>
      </c>
    </row>
    <row r="17" spans="1:11" ht="21.75" customHeight="1">
      <c r="A17" s="75" t="s">
        <v>156</v>
      </c>
      <c r="E17" s="12">
        <v>-5976</v>
      </c>
      <c r="F17" s="12"/>
      <c r="G17" s="12">
        <v>-6124</v>
      </c>
      <c r="H17" s="12"/>
      <c r="I17" s="12">
        <v>-15161</v>
      </c>
      <c r="J17" s="12"/>
      <c r="K17" s="12">
        <v>-15420</v>
      </c>
    </row>
    <row r="18" spans="1:11" ht="21.75" customHeight="1">
      <c r="A18" s="75" t="s">
        <v>157</v>
      </c>
      <c r="E18" s="8">
        <v>14532</v>
      </c>
      <c r="F18" s="12"/>
      <c r="G18" s="8">
        <v>8848</v>
      </c>
      <c r="H18" s="12"/>
      <c r="I18" s="8">
        <v>12307</v>
      </c>
      <c r="J18" s="12"/>
      <c r="K18" s="8">
        <v>7627</v>
      </c>
    </row>
    <row r="19" spans="1:11" ht="21.75" customHeight="1">
      <c r="A19" s="6" t="s">
        <v>201</v>
      </c>
    </row>
    <row r="20" spans="1:11" ht="21.75" customHeight="1">
      <c r="A20" s="6" t="s">
        <v>121</v>
      </c>
      <c r="E20" s="12">
        <f>SUM(E12:E18,E9)</f>
        <v>103350</v>
      </c>
      <c r="F20" s="12"/>
      <c r="G20" s="12">
        <f>SUM(G12:G18,G9)</f>
        <v>95591</v>
      </c>
      <c r="H20" s="12"/>
      <c r="I20" s="12">
        <f>SUM(I12:I18,I9)</f>
        <v>106947</v>
      </c>
      <c r="J20" s="12"/>
      <c r="K20" s="12">
        <f>SUM(K12:K18,K9)</f>
        <v>129091</v>
      </c>
    </row>
    <row r="21" spans="1:11" ht="21.75" customHeight="1">
      <c r="A21" s="6" t="s">
        <v>154</v>
      </c>
      <c r="E21" s="12"/>
      <c r="F21" s="12"/>
      <c r="G21" s="12"/>
      <c r="H21" s="12"/>
      <c r="I21" s="12"/>
      <c r="J21" s="12"/>
      <c r="K21" s="12"/>
    </row>
    <row r="22" spans="1:11" ht="21.75" customHeight="1">
      <c r="A22" s="6" t="s">
        <v>197</v>
      </c>
      <c r="E22" s="12">
        <v>-68544</v>
      </c>
      <c r="F22" s="12"/>
      <c r="G22" s="12">
        <v>72252</v>
      </c>
      <c r="H22" s="12"/>
      <c r="I22" s="12">
        <v>-89432</v>
      </c>
      <c r="J22" s="12"/>
      <c r="K22" s="12">
        <v>69968</v>
      </c>
    </row>
    <row r="23" spans="1:11" ht="21.75" customHeight="1">
      <c r="A23" s="6" t="s">
        <v>150</v>
      </c>
      <c r="E23" s="12">
        <v>-608426</v>
      </c>
      <c r="F23" s="12"/>
      <c r="G23" s="12">
        <v>-100806</v>
      </c>
      <c r="H23" s="12"/>
      <c r="I23" s="12">
        <v>-632799</v>
      </c>
      <c r="J23" s="12"/>
      <c r="K23" s="12">
        <v>-115619</v>
      </c>
    </row>
    <row r="24" spans="1:11" ht="21.75" customHeight="1">
      <c r="A24" s="6" t="s">
        <v>94</v>
      </c>
      <c r="E24" s="12">
        <v>-40337</v>
      </c>
      <c r="F24" s="12"/>
      <c r="G24" s="12">
        <v>-839</v>
      </c>
      <c r="H24" s="12"/>
      <c r="I24" s="12">
        <v>-23118</v>
      </c>
      <c r="J24" s="12"/>
      <c r="K24" s="12">
        <v>-4024</v>
      </c>
    </row>
    <row r="25" spans="1:11" ht="21.75" customHeight="1">
      <c r="A25" s="6" t="s">
        <v>109</v>
      </c>
      <c r="E25" s="12">
        <v>-148312</v>
      </c>
      <c r="F25" s="12"/>
      <c r="G25" s="12">
        <v>72001</v>
      </c>
      <c r="H25" s="12"/>
      <c r="I25" s="12">
        <v>-157507</v>
      </c>
      <c r="J25" s="12"/>
      <c r="K25" s="12">
        <v>77675</v>
      </c>
    </row>
    <row r="26" spans="1:11" ht="21.75" customHeight="1">
      <c r="A26" s="75" t="s">
        <v>37</v>
      </c>
      <c r="B26" s="78"/>
      <c r="E26" s="12">
        <v>-6769</v>
      </c>
      <c r="F26" s="12"/>
      <c r="G26" s="12">
        <v>1284</v>
      </c>
      <c r="H26" s="12"/>
      <c r="I26" s="12">
        <v>-9008</v>
      </c>
      <c r="J26" s="12"/>
      <c r="K26" s="12">
        <v>-11854</v>
      </c>
    </row>
    <row r="27" spans="1:11" ht="21.75" customHeight="1">
      <c r="A27" s="75" t="s">
        <v>225</v>
      </c>
      <c r="B27" s="78"/>
      <c r="E27" s="12">
        <v>-42075</v>
      </c>
      <c r="F27" s="12"/>
      <c r="G27" s="12">
        <v>733</v>
      </c>
      <c r="H27" s="12"/>
      <c r="I27" s="12">
        <v>-38516</v>
      </c>
      <c r="J27" s="12"/>
      <c r="K27" s="12">
        <v>0</v>
      </c>
    </row>
    <row r="28" spans="1:11" ht="21.75" customHeight="1">
      <c r="A28" s="6" t="s">
        <v>155</v>
      </c>
      <c r="E28" s="12"/>
      <c r="F28" s="12"/>
      <c r="G28" s="12"/>
      <c r="H28" s="12"/>
      <c r="I28" s="12"/>
      <c r="J28" s="12"/>
      <c r="K28" s="12"/>
    </row>
    <row r="29" spans="1:11" ht="21.75" customHeight="1">
      <c r="A29" s="75" t="s">
        <v>198</v>
      </c>
      <c r="B29" s="59"/>
      <c r="E29" s="12">
        <v>475750</v>
      </c>
      <c r="F29" s="12"/>
      <c r="G29" s="12">
        <v>67798</v>
      </c>
      <c r="H29" s="12"/>
      <c r="I29" s="12">
        <v>490583</v>
      </c>
      <c r="J29" s="12"/>
      <c r="K29" s="12">
        <v>69499</v>
      </c>
    </row>
    <row r="30" spans="1:11" ht="21.75" customHeight="1">
      <c r="A30" s="75" t="s">
        <v>151</v>
      </c>
      <c r="B30" s="59"/>
      <c r="E30" s="12">
        <v>685477</v>
      </c>
      <c r="F30" s="12"/>
      <c r="G30" s="12">
        <v>-190553</v>
      </c>
      <c r="H30" s="12"/>
      <c r="I30" s="12">
        <v>693464</v>
      </c>
      <c r="J30" s="12"/>
      <c r="K30" s="12">
        <v>-181924</v>
      </c>
    </row>
    <row r="31" spans="1:11" ht="21.75" customHeight="1">
      <c r="A31" s="75" t="s">
        <v>38</v>
      </c>
      <c r="B31" s="59"/>
      <c r="E31" s="8">
        <v>9261</v>
      </c>
      <c r="F31" s="12"/>
      <c r="G31" s="8">
        <v>-11403</v>
      </c>
      <c r="H31" s="12"/>
      <c r="I31" s="8">
        <v>11850</v>
      </c>
      <c r="J31" s="12"/>
      <c r="K31" s="8">
        <v>2500</v>
      </c>
    </row>
    <row r="32" spans="1:11" ht="21.75" customHeight="1">
      <c r="A32" s="75" t="s">
        <v>223</v>
      </c>
      <c r="B32" s="59"/>
      <c r="E32" s="12">
        <f>SUM(E20:E31)</f>
        <v>359375</v>
      </c>
      <c r="F32" s="12"/>
      <c r="G32" s="12">
        <f>SUM(G20:G31)</f>
        <v>6058</v>
      </c>
      <c r="H32" s="12"/>
      <c r="I32" s="12">
        <f>SUM(I20:I31)</f>
        <v>352464</v>
      </c>
      <c r="J32" s="12"/>
      <c r="K32" s="12">
        <f>SUM(K20:K31)</f>
        <v>35312</v>
      </c>
    </row>
    <row r="33" spans="1:12" ht="21.75" customHeight="1">
      <c r="A33" s="75" t="s">
        <v>129</v>
      </c>
      <c r="B33" s="59"/>
      <c r="E33" s="12">
        <v>14193</v>
      </c>
      <c r="F33" s="103"/>
      <c r="G33" s="12">
        <v>422</v>
      </c>
      <c r="H33" s="103"/>
      <c r="I33" s="12">
        <v>38831</v>
      </c>
      <c r="J33" s="103"/>
      <c r="K33" s="12">
        <v>27824</v>
      </c>
    </row>
    <row r="34" spans="1:12" ht="21.75" customHeight="1">
      <c r="A34" s="75" t="s">
        <v>39</v>
      </c>
      <c r="B34" s="59"/>
      <c r="E34" s="12">
        <v>-14235</v>
      </c>
      <c r="F34" s="103"/>
      <c r="G34" s="12">
        <v>-8153</v>
      </c>
      <c r="H34" s="103"/>
      <c r="I34" s="12">
        <v>-12065</v>
      </c>
      <c r="J34" s="103"/>
      <c r="K34" s="12">
        <v>-7457</v>
      </c>
    </row>
    <row r="35" spans="1:12" ht="21.75" customHeight="1">
      <c r="A35" s="75" t="s">
        <v>40</v>
      </c>
      <c r="E35" s="12">
        <v>-76607</v>
      </c>
      <c r="F35" s="103"/>
      <c r="G35" s="12">
        <v>-43239</v>
      </c>
      <c r="H35" s="103"/>
      <c r="I35" s="12">
        <v>-72046</v>
      </c>
      <c r="J35" s="103"/>
      <c r="K35" s="12">
        <v>-39061</v>
      </c>
    </row>
    <row r="36" spans="1:12" ht="21.75" customHeight="1">
      <c r="A36" s="80" t="s">
        <v>199</v>
      </c>
      <c r="B36" s="78"/>
      <c r="E36" s="114">
        <f>SUM(E32:E35)</f>
        <v>282726</v>
      </c>
      <c r="F36" s="12"/>
      <c r="G36" s="114">
        <f>SUM(G32:G35)</f>
        <v>-44912</v>
      </c>
      <c r="H36" s="12"/>
      <c r="I36" s="114">
        <f>SUM(I32:I35)</f>
        <v>307184</v>
      </c>
      <c r="J36" s="12"/>
      <c r="K36" s="114">
        <f>SUM(K32:K35)</f>
        <v>16618</v>
      </c>
    </row>
    <row r="37" spans="1:12" ht="5.0999999999999996" customHeight="1">
      <c r="E37" s="94"/>
      <c r="F37" s="94"/>
      <c r="G37" s="94"/>
      <c r="I37" s="94"/>
      <c r="J37" s="94"/>
      <c r="K37" s="94"/>
    </row>
    <row r="38" spans="1:12" ht="28.5" customHeight="1">
      <c r="A38" s="68" t="s">
        <v>11</v>
      </c>
      <c r="B38" s="78"/>
      <c r="F38" s="94"/>
    </row>
    <row r="39" spans="1:12" s="6" customFormat="1" ht="23.1" customHeight="1">
      <c r="C39" s="77"/>
      <c r="E39" s="9"/>
      <c r="F39" s="9"/>
      <c r="G39" s="9"/>
      <c r="H39" s="9"/>
      <c r="I39" s="9"/>
      <c r="J39" s="9"/>
      <c r="K39" s="9"/>
      <c r="L39" s="15" t="s">
        <v>71</v>
      </c>
    </row>
    <row r="40" spans="1:12" ht="23.1" customHeight="1">
      <c r="A40" s="4" t="s">
        <v>122</v>
      </c>
      <c r="B40" s="57"/>
      <c r="D40" s="5"/>
      <c r="E40" s="91"/>
      <c r="F40" s="91"/>
      <c r="G40" s="91"/>
      <c r="H40" s="91"/>
      <c r="I40" s="91"/>
      <c r="J40" s="91"/>
      <c r="K40" s="91"/>
      <c r="L40" s="59"/>
    </row>
    <row r="41" spans="1:12" s="76" customFormat="1" ht="23.1" customHeight="1">
      <c r="A41" s="80" t="s">
        <v>41</v>
      </c>
      <c r="B41" s="5"/>
      <c r="C41" s="77"/>
      <c r="D41" s="5"/>
      <c r="E41" s="91"/>
      <c r="F41" s="91"/>
      <c r="G41" s="91"/>
      <c r="H41" s="91"/>
      <c r="I41" s="91"/>
      <c r="J41" s="91"/>
      <c r="K41" s="91"/>
      <c r="L41" s="59"/>
    </row>
    <row r="42" spans="1:12" s="59" customFormat="1" ht="23.1" customHeight="1">
      <c r="A42" s="4" t="s">
        <v>216</v>
      </c>
      <c r="B42" s="57"/>
      <c r="C42" s="77"/>
      <c r="D42" s="5"/>
      <c r="E42" s="91"/>
      <c r="F42" s="91"/>
      <c r="G42" s="91"/>
      <c r="H42" s="91"/>
      <c r="I42" s="91"/>
      <c r="J42" s="91"/>
      <c r="K42" s="91"/>
    </row>
    <row r="43" spans="1:12" s="75" customFormat="1" ht="23.1" customHeight="1">
      <c r="A43" s="15"/>
      <c r="B43" s="58"/>
      <c r="C43" s="77"/>
      <c r="D43" s="58"/>
      <c r="E43" s="91"/>
      <c r="F43" s="91"/>
      <c r="G43" s="91"/>
      <c r="H43" s="91"/>
      <c r="I43" s="94"/>
      <c r="J43" s="91"/>
      <c r="K43" s="94"/>
      <c r="L43" s="15" t="s">
        <v>66</v>
      </c>
    </row>
    <row r="44" spans="1:12" s="59" customFormat="1" ht="23.1" customHeight="1">
      <c r="A44" s="6"/>
      <c r="B44" s="7"/>
      <c r="C44" s="77"/>
      <c r="D44" s="7"/>
      <c r="E44" s="8"/>
      <c r="F44" s="8" t="s">
        <v>0</v>
      </c>
      <c r="G44" s="8"/>
      <c r="H44" s="9"/>
      <c r="I44" s="8"/>
      <c r="J44" s="8" t="s">
        <v>1</v>
      </c>
      <c r="K44" s="8"/>
      <c r="L44" s="7"/>
    </row>
    <row r="45" spans="1:12" ht="23.1" customHeight="1">
      <c r="A45" s="7"/>
      <c r="C45" s="10"/>
      <c r="D45" s="60"/>
      <c r="E45" s="112" t="s">
        <v>211</v>
      </c>
      <c r="F45" s="113"/>
      <c r="G45" s="112" t="s">
        <v>184</v>
      </c>
      <c r="H45" s="112"/>
      <c r="I45" s="112" t="s">
        <v>211</v>
      </c>
      <c r="J45" s="113"/>
      <c r="K45" s="112" t="s">
        <v>184</v>
      </c>
    </row>
    <row r="46" spans="1:12" ht="23.1" customHeight="1">
      <c r="A46" s="11" t="s">
        <v>42</v>
      </c>
      <c r="B46" s="87"/>
      <c r="E46" s="94"/>
      <c r="F46" s="94"/>
      <c r="G46" s="94"/>
      <c r="I46" s="94"/>
      <c r="J46" s="94"/>
      <c r="K46" s="94"/>
    </row>
    <row r="47" spans="1:12" ht="23.1" customHeight="1">
      <c r="A47" s="6" t="s">
        <v>208</v>
      </c>
      <c r="B47" s="87"/>
      <c r="E47" s="94">
        <v>0</v>
      </c>
      <c r="F47" s="94"/>
      <c r="G47" s="94">
        <v>0</v>
      </c>
      <c r="H47" s="94"/>
      <c r="I47" s="94">
        <v>-61000</v>
      </c>
      <c r="J47" s="94"/>
      <c r="K47" s="94">
        <v>141886</v>
      </c>
    </row>
    <row r="48" spans="1:12" ht="23.1" customHeight="1">
      <c r="A48" s="6" t="s">
        <v>160</v>
      </c>
      <c r="E48" s="12">
        <v>-7</v>
      </c>
      <c r="F48" s="103"/>
      <c r="G48" s="12">
        <v>-2009</v>
      </c>
      <c r="H48" s="103"/>
      <c r="I48" s="12">
        <v>-21</v>
      </c>
      <c r="J48" s="103"/>
      <c r="K48" s="12">
        <v>-17</v>
      </c>
    </row>
    <row r="49" spans="1:11" ht="23.1" customHeight="1">
      <c r="A49" s="6" t="s">
        <v>162</v>
      </c>
      <c r="E49" s="12">
        <v>0</v>
      </c>
      <c r="F49" s="103"/>
      <c r="G49" s="12">
        <v>0</v>
      </c>
      <c r="H49" s="103"/>
      <c r="I49" s="12">
        <v>0</v>
      </c>
      <c r="J49" s="103"/>
      <c r="K49" s="12">
        <v>-5000</v>
      </c>
    </row>
    <row r="50" spans="1:11" ht="23.1" customHeight="1">
      <c r="A50" s="6" t="s">
        <v>119</v>
      </c>
      <c r="E50" s="12">
        <v>-73974</v>
      </c>
      <c r="F50" s="103"/>
      <c r="G50" s="12">
        <v>-15338</v>
      </c>
      <c r="H50" s="103"/>
      <c r="I50" s="12">
        <v>-61434</v>
      </c>
      <c r="J50" s="103"/>
      <c r="K50" s="12">
        <v>-14163</v>
      </c>
    </row>
    <row r="51" spans="1:11" ht="23.1" customHeight="1">
      <c r="A51" s="6" t="s">
        <v>152</v>
      </c>
      <c r="E51" s="12">
        <v>1133</v>
      </c>
      <c r="F51" s="103"/>
      <c r="G51" s="12">
        <v>133</v>
      </c>
      <c r="H51" s="103"/>
      <c r="I51" s="12">
        <v>673</v>
      </c>
      <c r="J51" s="103"/>
      <c r="K51" s="12">
        <v>130</v>
      </c>
    </row>
    <row r="52" spans="1:11" ht="23.1" customHeight="1">
      <c r="A52" s="6" t="s">
        <v>110</v>
      </c>
      <c r="E52" s="12">
        <v>-345</v>
      </c>
      <c r="F52" s="103"/>
      <c r="G52" s="12">
        <v>-57</v>
      </c>
      <c r="H52" s="103"/>
      <c r="I52" s="12">
        <v>-296</v>
      </c>
      <c r="J52" s="103"/>
      <c r="K52" s="12">
        <v>-57</v>
      </c>
    </row>
    <row r="53" spans="1:11" ht="23.1" customHeight="1">
      <c r="A53" s="11" t="s">
        <v>219</v>
      </c>
      <c r="E53" s="114">
        <f>SUM(E47:E52)</f>
        <v>-73193</v>
      </c>
      <c r="F53" s="12"/>
      <c r="G53" s="114">
        <f>SUM(G47:G52)</f>
        <v>-17271</v>
      </c>
      <c r="H53" s="12"/>
      <c r="I53" s="114">
        <f>SUM(I47:I52)</f>
        <v>-122078</v>
      </c>
      <c r="J53" s="12"/>
      <c r="K53" s="114">
        <f>SUM(K47:K52)</f>
        <v>122779</v>
      </c>
    </row>
    <row r="54" spans="1:11" ht="23.1" customHeight="1">
      <c r="A54" s="11" t="s">
        <v>43</v>
      </c>
      <c r="B54" s="87"/>
      <c r="E54" s="12"/>
      <c r="F54" s="12"/>
      <c r="G54" s="12"/>
      <c r="H54" s="12"/>
      <c r="I54" s="12"/>
      <c r="J54" s="12"/>
      <c r="K54" s="12"/>
    </row>
    <row r="55" spans="1:11" ht="23.1" customHeight="1">
      <c r="A55" s="68" t="s">
        <v>209</v>
      </c>
      <c r="B55" s="78"/>
      <c r="E55" s="94">
        <v>-163700</v>
      </c>
      <c r="F55" s="103"/>
      <c r="G55" s="12">
        <v>-131175</v>
      </c>
      <c r="H55" s="103"/>
      <c r="I55" s="94">
        <v>-163700</v>
      </c>
      <c r="J55" s="103"/>
      <c r="K55" s="12">
        <v>-131175</v>
      </c>
    </row>
    <row r="56" spans="1:11" ht="23.1" customHeight="1">
      <c r="A56" s="68" t="s">
        <v>200</v>
      </c>
      <c r="B56" s="78"/>
      <c r="E56" s="14">
        <v>122590</v>
      </c>
      <c r="F56" s="103"/>
      <c r="G56" s="12">
        <v>194810</v>
      </c>
      <c r="H56" s="103"/>
      <c r="I56" s="12">
        <v>125890</v>
      </c>
      <c r="J56" s="103"/>
      <c r="K56" s="12">
        <v>-4110</v>
      </c>
    </row>
    <row r="57" spans="1:11" ht="23.1" customHeight="1">
      <c r="A57" s="68" t="s">
        <v>158</v>
      </c>
      <c r="B57" s="78"/>
      <c r="E57" s="12">
        <v>-3904</v>
      </c>
      <c r="F57" s="103"/>
      <c r="G57" s="12">
        <v>-3539</v>
      </c>
      <c r="H57" s="103"/>
      <c r="I57" s="12">
        <v>-3128</v>
      </c>
      <c r="J57" s="103"/>
      <c r="K57" s="12">
        <v>-2943</v>
      </c>
    </row>
    <row r="58" spans="1:11" ht="23.1" customHeight="1">
      <c r="A58" s="11" t="s">
        <v>220</v>
      </c>
      <c r="E58" s="114">
        <f>SUM(E55:E57)</f>
        <v>-45014</v>
      </c>
      <c r="F58" s="12"/>
      <c r="G58" s="114">
        <f>SUM(G55:G57)</f>
        <v>60096</v>
      </c>
      <c r="H58" s="12"/>
      <c r="I58" s="114">
        <f>SUM(I55:I57)</f>
        <v>-40938</v>
      </c>
      <c r="J58" s="12"/>
      <c r="K58" s="114">
        <f>SUM(K55:K57)</f>
        <v>-138228</v>
      </c>
    </row>
    <row r="59" spans="1:11" ht="23.1" customHeight="1">
      <c r="A59" s="11" t="s">
        <v>224</v>
      </c>
      <c r="E59" s="114">
        <v>401</v>
      </c>
      <c r="F59" s="103"/>
      <c r="G59" s="114">
        <v>-21</v>
      </c>
      <c r="H59" s="103"/>
      <c r="I59" s="114">
        <v>0</v>
      </c>
      <c r="J59" s="103"/>
      <c r="K59" s="114">
        <v>0</v>
      </c>
    </row>
    <row r="60" spans="1:11" ht="23.1" customHeight="1">
      <c r="A60" s="11" t="s">
        <v>180</v>
      </c>
      <c r="E60" s="12">
        <f>E36+E53+E58+E59</f>
        <v>164920</v>
      </c>
      <c r="F60" s="12"/>
      <c r="G60" s="12">
        <f>G36+G53+G58+G59</f>
        <v>-2108</v>
      </c>
      <c r="H60" s="12"/>
      <c r="I60" s="12">
        <f>I36+I53+I58+I59</f>
        <v>144168</v>
      </c>
      <c r="J60" s="12"/>
      <c r="K60" s="12">
        <f>K36+K53+K58+K59</f>
        <v>1169</v>
      </c>
    </row>
    <row r="61" spans="1:11" ht="23.1" customHeight="1">
      <c r="A61" s="75" t="s">
        <v>80</v>
      </c>
      <c r="B61" s="59"/>
      <c r="E61" s="8">
        <f>BS!G11</f>
        <v>187606</v>
      </c>
      <c r="F61" s="103"/>
      <c r="G61" s="8">
        <v>129878</v>
      </c>
      <c r="H61" s="103"/>
      <c r="I61" s="8">
        <f>BS!K11</f>
        <v>91979</v>
      </c>
      <c r="J61" s="103"/>
      <c r="K61" s="8">
        <v>33618</v>
      </c>
    </row>
    <row r="62" spans="1:11" ht="23.1" customHeight="1" thickBot="1">
      <c r="A62" s="4" t="s">
        <v>95</v>
      </c>
      <c r="B62" s="78"/>
      <c r="E62" s="125">
        <f>SUM(E60:E61)</f>
        <v>352526</v>
      </c>
      <c r="F62" s="12"/>
      <c r="G62" s="125">
        <f>SUM(G60:G61)</f>
        <v>127770</v>
      </c>
      <c r="H62" s="12"/>
      <c r="I62" s="125">
        <f>SUM(I60:I61)</f>
        <v>236147</v>
      </c>
      <c r="J62" s="12"/>
      <c r="K62" s="125">
        <f>SUM(K60:K61)</f>
        <v>34787</v>
      </c>
    </row>
    <row r="63" spans="1:11" ht="23.1" customHeight="1" thickTop="1">
      <c r="D63" s="14"/>
      <c r="E63" s="12">
        <f>E62-BS!E11</f>
        <v>0</v>
      </c>
      <c r="F63" s="12"/>
      <c r="G63" s="12"/>
      <c r="H63" s="12"/>
      <c r="I63" s="12">
        <f>I62-BS!I11</f>
        <v>0</v>
      </c>
      <c r="J63" s="12"/>
      <c r="K63" s="12"/>
    </row>
    <row r="64" spans="1:11" ht="23.1" customHeight="1">
      <c r="A64" s="11" t="s">
        <v>106</v>
      </c>
      <c r="D64" s="14"/>
      <c r="E64" s="12"/>
      <c r="F64" s="12"/>
      <c r="G64" s="12"/>
      <c r="H64" s="12"/>
      <c r="I64" s="12"/>
      <c r="J64" s="12"/>
      <c r="K64" s="12"/>
    </row>
    <row r="65" spans="1:13" ht="23.1" customHeight="1">
      <c r="A65" s="6" t="s">
        <v>179</v>
      </c>
      <c r="D65" s="14"/>
      <c r="E65" s="12"/>
      <c r="F65" s="12"/>
      <c r="G65" s="12"/>
      <c r="H65" s="12"/>
      <c r="I65" s="12"/>
      <c r="J65" s="12"/>
      <c r="K65" s="12"/>
    </row>
    <row r="66" spans="1:13" ht="23.1" customHeight="1">
      <c r="A66" s="6" t="s">
        <v>178</v>
      </c>
      <c r="D66" s="14"/>
      <c r="E66" s="12">
        <v>6921</v>
      </c>
      <c r="F66" s="12"/>
      <c r="G66" s="12">
        <v>6945</v>
      </c>
      <c r="H66" s="12"/>
      <c r="I66" s="12">
        <v>0</v>
      </c>
      <c r="J66" s="12"/>
      <c r="K66" s="12">
        <v>0</v>
      </c>
      <c r="L66" s="12"/>
      <c r="M66" s="12"/>
    </row>
    <row r="67" spans="1:13" ht="23.1" customHeight="1">
      <c r="A67" s="6" t="s">
        <v>161</v>
      </c>
      <c r="D67" s="14"/>
      <c r="E67" s="12">
        <v>12607</v>
      </c>
      <c r="F67" s="12"/>
      <c r="G67" s="12">
        <v>8105</v>
      </c>
      <c r="H67" s="12"/>
      <c r="I67" s="12">
        <v>10978</v>
      </c>
      <c r="J67" s="12"/>
      <c r="K67" s="12">
        <v>9133</v>
      </c>
      <c r="L67" s="12"/>
      <c r="M67" s="12"/>
    </row>
    <row r="68" spans="1:13" ht="23.1" customHeight="1">
      <c r="A68" s="7"/>
      <c r="B68" s="78"/>
      <c r="E68" s="94"/>
      <c r="F68" s="94"/>
      <c r="G68" s="94"/>
    </row>
    <row r="69" spans="1:13" ht="23.1" customHeight="1">
      <c r="A69" s="68" t="s">
        <v>11</v>
      </c>
    </row>
    <row r="70" spans="1:13" s="6" customFormat="1" ht="23.1" customHeight="1">
      <c r="B70" s="7"/>
      <c r="C70" s="77"/>
      <c r="D70" s="7"/>
      <c r="E70" s="9"/>
      <c r="F70" s="9"/>
      <c r="G70" s="9"/>
      <c r="H70" s="9"/>
      <c r="I70" s="9"/>
      <c r="J70" s="9"/>
      <c r="K70" s="9"/>
      <c r="L70" s="7"/>
      <c r="M70" s="7"/>
    </row>
    <row r="71" spans="1:13" s="6" customFormat="1" ht="23.1" customHeight="1">
      <c r="B71" s="7"/>
      <c r="C71" s="77"/>
      <c r="D71" s="7"/>
      <c r="E71" s="9"/>
      <c r="F71" s="9"/>
      <c r="G71" s="9"/>
      <c r="H71" s="9"/>
      <c r="I71" s="9"/>
      <c r="J71" s="9"/>
      <c r="K71" s="9"/>
      <c r="L71" s="7"/>
      <c r="M71" s="7"/>
    </row>
    <row r="72" spans="1:13" s="6" customFormat="1" ht="23.1" customHeight="1">
      <c r="B72" s="7"/>
      <c r="C72" s="77"/>
      <c r="D72" s="7"/>
      <c r="E72" s="9"/>
      <c r="F72" s="9"/>
      <c r="G72" s="9"/>
      <c r="H72" s="9"/>
      <c r="I72" s="9"/>
      <c r="J72" s="9"/>
      <c r="K72" s="9"/>
      <c r="L72" s="7"/>
      <c r="M72" s="7"/>
    </row>
    <row r="73" spans="1:13" s="6" customFormat="1" ht="23.1" customHeight="1">
      <c r="B73" s="7"/>
      <c r="C73" s="77"/>
      <c r="D73" s="7"/>
      <c r="E73" s="9"/>
      <c r="F73" s="9"/>
      <c r="G73" s="9"/>
      <c r="H73" s="9"/>
      <c r="I73" s="9"/>
      <c r="J73" s="9"/>
      <c r="K73" s="9"/>
      <c r="L73" s="7"/>
      <c r="M73" s="7"/>
    </row>
    <row r="74" spans="1:13" s="6" customFormat="1" ht="23.1" customHeight="1">
      <c r="B74" s="7"/>
      <c r="C74" s="77"/>
      <c r="D74" s="7"/>
      <c r="E74" s="9"/>
      <c r="F74" s="9"/>
      <c r="G74" s="9"/>
      <c r="H74" s="9"/>
      <c r="I74" s="9"/>
      <c r="J74" s="9"/>
      <c r="K74" s="9"/>
      <c r="L74" s="7"/>
      <c r="M74" s="7"/>
    </row>
    <row r="75" spans="1:13" s="6" customFormat="1" ht="23.1" customHeight="1">
      <c r="B75" s="7"/>
      <c r="C75" s="77"/>
      <c r="D75" s="7"/>
      <c r="E75" s="9"/>
      <c r="F75" s="9"/>
      <c r="G75" s="9"/>
      <c r="H75" s="9"/>
      <c r="I75" s="9"/>
      <c r="J75" s="9"/>
      <c r="K75" s="9"/>
      <c r="L75" s="7"/>
      <c r="M75" s="7"/>
    </row>
    <row r="76" spans="1:13" s="6" customFormat="1" ht="23.1" customHeight="1">
      <c r="B76" s="7"/>
      <c r="C76" s="77"/>
      <c r="D76" s="7"/>
      <c r="E76" s="9"/>
      <c r="F76" s="9"/>
      <c r="G76" s="9"/>
      <c r="H76" s="9"/>
      <c r="I76" s="9"/>
      <c r="J76" s="9"/>
      <c r="K76" s="9"/>
      <c r="L76" s="7"/>
      <c r="M76" s="7"/>
    </row>
    <row r="77" spans="1:13" s="6" customFormat="1" ht="23.1" customHeight="1">
      <c r="B77" s="7"/>
      <c r="C77" s="77"/>
      <c r="D77" s="7"/>
      <c r="E77" s="9"/>
      <c r="F77" s="9"/>
      <c r="G77" s="9"/>
      <c r="H77" s="9"/>
      <c r="I77" s="9"/>
      <c r="J77" s="9"/>
      <c r="K77" s="9"/>
      <c r="L77" s="7"/>
      <c r="M77" s="7"/>
    </row>
    <row r="78" spans="1:13" s="6" customFormat="1" ht="23.1" customHeight="1">
      <c r="B78" s="7"/>
      <c r="C78" s="77"/>
      <c r="D78" s="7"/>
      <c r="E78" s="9"/>
      <c r="F78" s="9"/>
      <c r="G78" s="9"/>
      <c r="H78" s="9"/>
      <c r="I78" s="9"/>
      <c r="J78" s="9"/>
      <c r="K78" s="9"/>
      <c r="L78" s="7"/>
      <c r="M78" s="7"/>
    </row>
    <row r="79" spans="1:13" s="6" customFormat="1" ht="23.1" customHeight="1">
      <c r="B79" s="7"/>
      <c r="C79" s="77"/>
      <c r="D79" s="7"/>
      <c r="E79" s="9"/>
      <c r="F79" s="9"/>
      <c r="G79" s="9"/>
      <c r="H79" s="9"/>
      <c r="I79" s="9"/>
      <c r="J79" s="9"/>
      <c r="K79" s="9"/>
      <c r="L79" s="7"/>
      <c r="M79" s="7"/>
    </row>
    <row r="80" spans="1:13" s="6" customFormat="1" ht="23.1" customHeight="1">
      <c r="B80" s="7"/>
      <c r="C80" s="77"/>
      <c r="D80" s="7"/>
      <c r="E80" s="9"/>
      <c r="F80" s="9"/>
      <c r="G80" s="9"/>
      <c r="H80" s="9"/>
      <c r="I80" s="9"/>
      <c r="J80" s="9"/>
      <c r="K80" s="9"/>
      <c r="L80" s="7"/>
      <c r="M80" s="7"/>
    </row>
    <row r="81" spans="2:13" s="6" customFormat="1" ht="23.1" customHeight="1">
      <c r="B81" s="7"/>
      <c r="C81" s="77"/>
      <c r="D81" s="7"/>
      <c r="E81" s="9"/>
      <c r="F81" s="9"/>
      <c r="G81" s="9"/>
      <c r="H81" s="9"/>
      <c r="I81" s="9"/>
      <c r="J81" s="9"/>
      <c r="K81" s="9"/>
      <c r="L81" s="7"/>
      <c r="M81" s="7"/>
    </row>
    <row r="82" spans="2:13" s="6" customFormat="1" ht="23.1" customHeight="1">
      <c r="B82" s="7"/>
      <c r="C82" s="77"/>
      <c r="D82" s="7"/>
      <c r="E82" s="9"/>
      <c r="F82" s="9"/>
      <c r="G82" s="9"/>
      <c r="H82" s="9"/>
      <c r="I82" s="9"/>
      <c r="J82" s="9"/>
      <c r="K82" s="9"/>
      <c r="L82" s="7"/>
      <c r="M82" s="7"/>
    </row>
    <row r="83" spans="2:13" s="6" customFormat="1" ht="23.1" customHeight="1">
      <c r="B83" s="7"/>
      <c r="C83" s="77"/>
      <c r="D83" s="7"/>
      <c r="E83" s="9"/>
      <c r="F83" s="9"/>
      <c r="G83" s="9"/>
      <c r="H83" s="9"/>
      <c r="I83" s="9"/>
      <c r="J83" s="9"/>
      <c r="K83" s="9"/>
      <c r="L83" s="7"/>
      <c r="M83" s="7"/>
    </row>
    <row r="84" spans="2:13" s="6" customFormat="1" ht="23.1" customHeight="1">
      <c r="B84" s="7"/>
      <c r="C84" s="77"/>
      <c r="D84" s="7"/>
      <c r="E84" s="9"/>
      <c r="F84" s="9"/>
      <c r="G84" s="9"/>
      <c r="H84" s="9"/>
      <c r="I84" s="9"/>
      <c r="J84" s="9"/>
      <c r="K84" s="9"/>
      <c r="L84" s="7"/>
      <c r="M84" s="7"/>
    </row>
    <row r="85" spans="2:13" s="6" customFormat="1" ht="23.1" customHeight="1">
      <c r="B85" s="7"/>
      <c r="C85" s="77"/>
      <c r="D85" s="7"/>
      <c r="E85" s="9"/>
      <c r="F85" s="9"/>
      <c r="G85" s="9"/>
      <c r="H85" s="9"/>
      <c r="I85" s="9"/>
      <c r="J85" s="9"/>
      <c r="K85" s="9"/>
      <c r="L85" s="7"/>
      <c r="M85" s="7"/>
    </row>
    <row r="86" spans="2:13" s="6" customFormat="1" ht="23.1" customHeight="1">
      <c r="B86" s="7"/>
      <c r="C86" s="77"/>
      <c r="D86" s="7"/>
      <c r="E86" s="9"/>
      <c r="F86" s="9"/>
      <c r="G86" s="9"/>
      <c r="H86" s="9"/>
      <c r="I86" s="9"/>
      <c r="J86" s="9"/>
      <c r="K86" s="9"/>
      <c r="L86" s="7"/>
      <c r="M86" s="7"/>
    </row>
    <row r="87" spans="2:13" s="6" customFormat="1" ht="23.1" customHeight="1">
      <c r="B87" s="7"/>
      <c r="C87" s="77"/>
      <c r="D87" s="7"/>
      <c r="E87" s="9"/>
      <c r="F87" s="9"/>
      <c r="G87" s="9"/>
      <c r="H87" s="9"/>
      <c r="I87" s="9"/>
      <c r="J87" s="9"/>
      <c r="K87" s="9"/>
      <c r="L87" s="7"/>
      <c r="M87" s="7"/>
    </row>
    <row r="88" spans="2:13" s="6" customFormat="1" ht="23.1" customHeight="1">
      <c r="B88" s="7"/>
      <c r="C88" s="77"/>
      <c r="D88" s="7"/>
      <c r="E88" s="9"/>
      <c r="F88" s="9"/>
      <c r="G88" s="9"/>
      <c r="H88" s="9"/>
      <c r="I88" s="9"/>
      <c r="J88" s="9"/>
      <c r="K88" s="9"/>
      <c r="L88" s="7"/>
      <c r="M88" s="7"/>
    </row>
    <row r="89" spans="2:13" s="6" customFormat="1" ht="23.1" customHeight="1">
      <c r="B89" s="7"/>
      <c r="C89" s="77"/>
      <c r="D89" s="7"/>
      <c r="E89" s="9"/>
      <c r="F89" s="9"/>
      <c r="G89" s="9"/>
      <c r="H89" s="9"/>
      <c r="I89" s="9"/>
      <c r="J89" s="9"/>
      <c r="K89" s="9"/>
      <c r="L89" s="7"/>
      <c r="M89" s="7"/>
    </row>
    <row r="90" spans="2:13" s="6" customFormat="1" ht="23.1" customHeight="1">
      <c r="B90" s="7"/>
      <c r="C90" s="77"/>
      <c r="D90" s="7"/>
      <c r="E90" s="9"/>
      <c r="F90" s="9"/>
      <c r="G90" s="9"/>
      <c r="H90" s="9"/>
      <c r="I90" s="9"/>
      <c r="J90" s="9"/>
      <c r="K90" s="9"/>
      <c r="L90" s="7"/>
      <c r="M90" s="7"/>
    </row>
    <row r="91" spans="2:13" s="6" customFormat="1" ht="23.1" customHeight="1">
      <c r="B91" s="7"/>
      <c r="C91" s="77"/>
      <c r="D91" s="7"/>
      <c r="E91" s="9"/>
      <c r="F91" s="9"/>
      <c r="G91" s="9"/>
      <c r="H91" s="9"/>
      <c r="I91" s="9"/>
      <c r="J91" s="9"/>
      <c r="K91" s="9"/>
      <c r="L91" s="7"/>
      <c r="M91" s="7"/>
    </row>
    <row r="92" spans="2:13" s="6" customFormat="1" ht="23.1" customHeight="1">
      <c r="B92" s="7"/>
      <c r="C92" s="77"/>
      <c r="D92" s="7"/>
      <c r="E92" s="9"/>
      <c r="F92" s="9"/>
      <c r="G92" s="9"/>
      <c r="H92" s="9"/>
      <c r="I92" s="9"/>
      <c r="J92" s="9"/>
      <c r="K92" s="9"/>
      <c r="L92" s="7"/>
      <c r="M92" s="7"/>
    </row>
    <row r="93" spans="2:13" s="6" customFormat="1" ht="23.1" customHeight="1">
      <c r="B93" s="7"/>
      <c r="C93" s="77"/>
      <c r="D93" s="7"/>
      <c r="E93" s="9"/>
      <c r="F93" s="9"/>
      <c r="G93" s="9"/>
      <c r="H93" s="9"/>
      <c r="I93" s="9"/>
      <c r="J93" s="9"/>
      <c r="K93" s="9"/>
      <c r="L93" s="7"/>
      <c r="M93" s="7"/>
    </row>
    <row r="94" spans="2:13" s="6" customFormat="1" ht="23.1" customHeight="1">
      <c r="B94" s="7"/>
      <c r="C94" s="77"/>
      <c r="D94" s="7"/>
      <c r="E94" s="9"/>
      <c r="F94" s="9"/>
      <c r="G94" s="9"/>
      <c r="H94" s="9"/>
      <c r="I94" s="9"/>
      <c r="J94" s="9"/>
      <c r="K94" s="9"/>
      <c r="L94" s="7"/>
      <c r="M94" s="7"/>
    </row>
    <row r="95" spans="2:13" s="6" customFormat="1" ht="23.1" customHeight="1">
      <c r="B95" s="7"/>
      <c r="C95" s="77"/>
      <c r="D95" s="7"/>
      <c r="E95" s="9"/>
      <c r="F95" s="9"/>
      <c r="G95" s="9"/>
      <c r="H95" s="9"/>
      <c r="I95" s="9"/>
      <c r="J95" s="9"/>
      <c r="K95" s="9"/>
      <c r="L95" s="7"/>
      <c r="M95" s="7"/>
    </row>
    <row r="96" spans="2:13" s="6" customFormat="1" ht="23.1" customHeight="1">
      <c r="B96" s="7"/>
      <c r="C96" s="77"/>
      <c r="D96" s="7"/>
      <c r="E96" s="9"/>
      <c r="F96" s="9"/>
      <c r="G96" s="9"/>
      <c r="H96" s="9"/>
      <c r="I96" s="9"/>
      <c r="J96" s="9"/>
      <c r="K96" s="9"/>
      <c r="L96" s="7"/>
      <c r="M96" s="7"/>
    </row>
    <row r="97" spans="2:13" s="6" customFormat="1" ht="23.1" customHeight="1">
      <c r="B97" s="7"/>
      <c r="C97" s="77"/>
      <c r="D97" s="7"/>
      <c r="E97" s="9"/>
      <c r="F97" s="9"/>
      <c r="G97" s="9"/>
      <c r="H97" s="9"/>
      <c r="I97" s="9"/>
      <c r="J97" s="9"/>
      <c r="K97" s="9"/>
      <c r="L97" s="7"/>
      <c r="M97" s="7"/>
    </row>
    <row r="98" spans="2:13" s="6" customFormat="1" ht="23.1" customHeight="1">
      <c r="B98" s="7"/>
      <c r="C98" s="77"/>
      <c r="D98" s="7"/>
      <c r="E98" s="9"/>
      <c r="F98" s="9"/>
      <c r="G98" s="9"/>
      <c r="H98" s="9"/>
      <c r="I98" s="9"/>
      <c r="J98" s="9"/>
      <c r="K98" s="9"/>
      <c r="L98" s="7"/>
      <c r="M98" s="7"/>
    </row>
    <row r="99" spans="2:13" s="6" customFormat="1" ht="23.1" customHeight="1">
      <c r="B99" s="7"/>
      <c r="C99" s="77"/>
      <c r="D99" s="7"/>
      <c r="E99" s="9"/>
      <c r="F99" s="9"/>
      <c r="G99" s="9"/>
      <c r="H99" s="9"/>
      <c r="I99" s="9"/>
      <c r="J99" s="9"/>
      <c r="K99" s="9"/>
      <c r="L99" s="7"/>
      <c r="M99" s="7"/>
    </row>
    <row r="100" spans="2:13" s="6" customFormat="1" ht="23.1" customHeight="1">
      <c r="B100" s="7"/>
      <c r="C100" s="77"/>
      <c r="D100" s="7"/>
      <c r="E100" s="9"/>
      <c r="F100" s="9"/>
      <c r="G100" s="9"/>
      <c r="H100" s="9"/>
      <c r="I100" s="9"/>
      <c r="J100" s="9"/>
      <c r="K100" s="9"/>
      <c r="L100" s="7"/>
      <c r="M100" s="7"/>
    </row>
    <row r="101" spans="2:13" s="6" customFormat="1" ht="23.1" customHeight="1">
      <c r="B101" s="7"/>
      <c r="C101" s="77"/>
      <c r="D101" s="7"/>
      <c r="E101" s="9"/>
      <c r="F101" s="9"/>
      <c r="G101" s="9"/>
      <c r="H101" s="9"/>
      <c r="I101" s="9"/>
      <c r="J101" s="9"/>
      <c r="K101" s="9"/>
      <c r="L101" s="7"/>
      <c r="M101" s="7"/>
    </row>
    <row r="102" spans="2:13" s="6" customFormat="1" ht="23.1" customHeight="1">
      <c r="B102" s="7"/>
      <c r="C102" s="77"/>
      <c r="D102" s="7"/>
      <c r="E102" s="9"/>
      <c r="F102" s="9"/>
      <c r="G102" s="9"/>
      <c r="H102" s="9"/>
      <c r="I102" s="9"/>
      <c r="J102" s="9"/>
      <c r="K102" s="9"/>
      <c r="L102" s="7"/>
      <c r="M102" s="7"/>
    </row>
    <row r="103" spans="2:13" s="6" customFormat="1" ht="23.1" customHeight="1">
      <c r="B103" s="7"/>
      <c r="C103" s="77"/>
      <c r="D103" s="7"/>
      <c r="E103" s="9"/>
      <c r="F103" s="9"/>
      <c r="G103" s="9"/>
      <c r="H103" s="9"/>
      <c r="I103" s="9"/>
      <c r="J103" s="9"/>
      <c r="K103" s="9"/>
      <c r="L103" s="7"/>
      <c r="M103" s="7"/>
    </row>
    <row r="104" spans="2:13" s="6" customFormat="1" ht="23.1" customHeight="1">
      <c r="B104" s="7"/>
      <c r="C104" s="77"/>
      <c r="D104" s="7"/>
      <c r="E104" s="9"/>
      <c r="F104" s="9"/>
      <c r="G104" s="9"/>
      <c r="H104" s="9"/>
      <c r="I104" s="9"/>
      <c r="J104" s="9"/>
      <c r="K104" s="9"/>
      <c r="L104" s="7"/>
      <c r="M104" s="7"/>
    </row>
    <row r="105" spans="2:13" s="6" customFormat="1" ht="23.1" customHeight="1">
      <c r="B105" s="7"/>
      <c r="C105" s="77"/>
      <c r="D105" s="7"/>
      <c r="E105" s="9"/>
      <c r="F105" s="9"/>
      <c r="G105" s="9"/>
      <c r="H105" s="9"/>
      <c r="I105" s="9"/>
      <c r="J105" s="9"/>
      <c r="K105" s="9"/>
      <c r="L105" s="7"/>
      <c r="M105" s="7"/>
    </row>
    <row r="106" spans="2:13" s="6" customFormat="1" ht="23.1" customHeight="1">
      <c r="B106" s="7"/>
      <c r="C106" s="77"/>
      <c r="D106" s="7"/>
      <c r="E106" s="9"/>
      <c r="F106" s="9"/>
      <c r="G106" s="9"/>
      <c r="H106" s="9"/>
      <c r="I106" s="9"/>
      <c r="J106" s="9"/>
      <c r="K106" s="9"/>
      <c r="L106" s="7"/>
      <c r="M106" s="7"/>
    </row>
    <row r="107" spans="2:13" s="6" customFormat="1" ht="23.1" customHeight="1">
      <c r="B107" s="7"/>
      <c r="C107" s="77"/>
      <c r="D107" s="7"/>
      <c r="E107" s="9"/>
      <c r="F107" s="9"/>
      <c r="G107" s="9"/>
      <c r="H107" s="9"/>
      <c r="I107" s="9"/>
      <c r="J107" s="9"/>
      <c r="K107" s="9"/>
      <c r="L107" s="7"/>
      <c r="M107" s="7"/>
    </row>
    <row r="108" spans="2:13" s="6" customFormat="1" ht="23.1" customHeight="1">
      <c r="B108" s="7"/>
      <c r="C108" s="77"/>
      <c r="D108" s="7"/>
      <c r="E108" s="9"/>
      <c r="F108" s="9"/>
      <c r="G108" s="9"/>
      <c r="H108" s="9"/>
      <c r="I108" s="9"/>
      <c r="J108" s="9"/>
      <c r="K108" s="9"/>
      <c r="L108" s="7"/>
      <c r="M108" s="7"/>
    </row>
    <row r="109" spans="2:13" s="6" customFormat="1" ht="23.1" customHeight="1">
      <c r="B109" s="7"/>
      <c r="C109" s="77"/>
      <c r="D109" s="7"/>
      <c r="E109" s="9"/>
      <c r="F109" s="9"/>
      <c r="G109" s="9"/>
      <c r="H109" s="9"/>
      <c r="I109" s="9"/>
      <c r="J109" s="9"/>
      <c r="K109" s="9"/>
      <c r="L109" s="7"/>
      <c r="M109" s="7"/>
    </row>
    <row r="110" spans="2:13" s="6" customFormat="1" ht="23.1" customHeight="1">
      <c r="B110" s="7"/>
      <c r="C110" s="77"/>
      <c r="D110" s="7"/>
      <c r="E110" s="9"/>
      <c r="F110" s="9"/>
      <c r="G110" s="9"/>
      <c r="H110" s="9"/>
      <c r="I110" s="9"/>
      <c r="J110" s="9"/>
      <c r="K110" s="9"/>
      <c r="L110" s="7"/>
      <c r="M110" s="7"/>
    </row>
    <row r="111" spans="2:13" s="6" customFormat="1" ht="23.1" customHeight="1">
      <c r="B111" s="7"/>
      <c r="C111" s="77"/>
      <c r="D111" s="7"/>
      <c r="E111" s="9"/>
      <c r="F111" s="9"/>
      <c r="G111" s="9"/>
      <c r="H111" s="9"/>
      <c r="I111" s="9"/>
      <c r="J111" s="9"/>
      <c r="K111" s="9"/>
      <c r="L111" s="7"/>
      <c r="M111" s="7"/>
    </row>
    <row r="112" spans="2:13" s="6" customFormat="1" ht="23.1" customHeight="1">
      <c r="B112" s="7"/>
      <c r="C112" s="77"/>
      <c r="D112" s="7"/>
      <c r="E112" s="9"/>
      <c r="F112" s="9"/>
      <c r="G112" s="9"/>
      <c r="H112" s="9"/>
      <c r="I112" s="9"/>
      <c r="J112" s="9"/>
      <c r="K112" s="9"/>
      <c r="L112" s="7"/>
      <c r="M112" s="7"/>
    </row>
    <row r="113" spans="2:13" s="6" customFormat="1" ht="23.1" customHeight="1">
      <c r="B113" s="7"/>
      <c r="C113" s="77"/>
      <c r="D113" s="7"/>
      <c r="E113" s="9"/>
      <c r="F113" s="9"/>
      <c r="G113" s="9"/>
      <c r="H113" s="9"/>
      <c r="I113" s="9"/>
      <c r="J113" s="9"/>
      <c r="K113" s="9"/>
      <c r="L113" s="7"/>
      <c r="M113" s="7"/>
    </row>
    <row r="114" spans="2:13" s="6" customFormat="1" ht="23.1" customHeight="1">
      <c r="B114" s="7"/>
      <c r="C114" s="77"/>
      <c r="D114" s="7"/>
      <c r="E114" s="9"/>
      <c r="F114" s="9"/>
      <c r="G114" s="9"/>
      <c r="H114" s="9"/>
      <c r="I114" s="9"/>
      <c r="J114" s="9"/>
      <c r="K114" s="9"/>
      <c r="L114" s="7"/>
      <c r="M114" s="7"/>
    </row>
    <row r="115" spans="2:13" s="6" customFormat="1" ht="23.1" customHeight="1">
      <c r="B115" s="7"/>
      <c r="C115" s="77"/>
      <c r="D115" s="7"/>
      <c r="E115" s="9"/>
      <c r="F115" s="9"/>
      <c r="G115" s="9"/>
      <c r="H115" s="9"/>
      <c r="I115" s="9"/>
      <c r="J115" s="9"/>
      <c r="K115" s="9"/>
      <c r="L115" s="7"/>
      <c r="M115" s="7"/>
    </row>
    <row r="116" spans="2:13" s="6" customFormat="1" ht="23.1" customHeight="1">
      <c r="B116" s="7"/>
      <c r="C116" s="77"/>
      <c r="D116" s="7"/>
      <c r="E116" s="9"/>
      <c r="F116" s="9"/>
      <c r="G116" s="9"/>
      <c r="H116" s="9"/>
      <c r="I116" s="9"/>
      <c r="J116" s="9"/>
      <c r="K116" s="9"/>
      <c r="L116" s="7"/>
      <c r="M116" s="7"/>
    </row>
    <row r="117" spans="2:13" s="6" customFormat="1" ht="23.1" customHeight="1">
      <c r="B117" s="7"/>
      <c r="C117" s="77"/>
      <c r="D117" s="7"/>
      <c r="E117" s="9"/>
      <c r="F117" s="9"/>
      <c r="G117" s="9"/>
      <c r="H117" s="9"/>
      <c r="I117" s="9"/>
      <c r="J117" s="9"/>
      <c r="K117" s="9"/>
      <c r="L117" s="7"/>
      <c r="M117" s="7"/>
    </row>
    <row r="118" spans="2:13" s="6" customFormat="1" ht="23.1" customHeight="1">
      <c r="B118" s="7"/>
      <c r="C118" s="77"/>
      <c r="D118" s="7"/>
      <c r="E118" s="9"/>
      <c r="F118" s="9"/>
      <c r="G118" s="9"/>
      <c r="H118" s="9"/>
      <c r="I118" s="9"/>
      <c r="J118" s="9"/>
      <c r="K118" s="9"/>
      <c r="L118" s="7"/>
      <c r="M118" s="7"/>
    </row>
    <row r="119" spans="2:13" s="6" customFormat="1" ht="23.1" customHeight="1">
      <c r="B119" s="7"/>
      <c r="C119" s="77"/>
      <c r="D119" s="7"/>
      <c r="E119" s="9"/>
      <c r="F119" s="9"/>
      <c r="G119" s="9"/>
      <c r="H119" s="9"/>
      <c r="I119" s="9"/>
      <c r="J119" s="9"/>
      <c r="K119" s="9"/>
      <c r="L119" s="7"/>
      <c r="M119" s="7"/>
    </row>
    <row r="120" spans="2:13" s="6" customFormat="1" ht="23.1" customHeight="1">
      <c r="B120" s="7"/>
      <c r="C120" s="77"/>
      <c r="D120" s="7"/>
      <c r="E120" s="9"/>
      <c r="F120" s="9"/>
      <c r="G120" s="9"/>
      <c r="H120" s="9"/>
      <c r="I120" s="9"/>
      <c r="J120" s="9"/>
      <c r="K120" s="9"/>
      <c r="L120" s="7"/>
      <c r="M120" s="7"/>
    </row>
    <row r="121" spans="2:13" s="6" customFormat="1" ht="23.1" customHeight="1">
      <c r="B121" s="7"/>
      <c r="C121" s="77"/>
      <c r="D121" s="7"/>
      <c r="E121" s="9"/>
      <c r="F121" s="9"/>
      <c r="G121" s="9"/>
      <c r="H121" s="9"/>
      <c r="I121" s="9"/>
      <c r="J121" s="9"/>
      <c r="K121" s="9"/>
      <c r="L121" s="7"/>
      <c r="M121" s="7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85" fitToHeight="6" orientation="portrait" r:id="rId1"/>
  <rowBreaks count="1" manualBreakCount="1">
    <brk id="3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C48FA443D98CD4F82D057DE516A3470" ma:contentTypeVersion="17" ma:contentTypeDescription="สร้างเอกสารใหม่" ma:contentTypeScope="" ma:versionID="6d7716efe0c0aae9c326d024a57b9668">
  <xsd:schema xmlns:xsd="http://www.w3.org/2001/XMLSchema" xmlns:xs="http://www.w3.org/2001/XMLSchema" xmlns:p="http://schemas.microsoft.com/office/2006/metadata/properties" xmlns:ns2="8c25325f-9c1c-4464-961c-190b2f13070a" xmlns:ns3="e1cc1ff2-4416-4552-871c-5b98ae6f3cd9" xmlns:ns4="50c908b1-f277-4340-90a9-4611d0b0f078" targetNamespace="http://schemas.microsoft.com/office/2006/metadata/properties" ma:root="true" ma:fieldsID="0744fd9bbd6b92b14e0625faf12acca3" ns2:_="" ns3:_="" ns4:_="">
    <xsd:import namespace="8c25325f-9c1c-4464-961c-190b2f13070a"/>
    <xsd:import namespace="e1cc1ff2-4416-4552-871c-5b98ae6f3c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25325f-9c1c-4464-961c-190b2f130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c1ff2-4416-4552-871c-5b98ae6f3c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f37f4b-f38f-4706-9df0-bc12789d4c05}" ma:internalName="TaxCatchAll" ma:showField="CatchAllData" ma:web="e1cc1ff2-4416-4552-871c-5b98ae6f3c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25325f-9c1c-4464-961c-190b2f13070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B80972-ED40-45DA-85B8-4A9C4F5223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25325f-9c1c-4464-961c-190b2f13070a"/>
    <ds:schemaRef ds:uri="e1cc1ff2-4416-4552-871c-5b98ae6f3c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98E63D-279C-4D61-A673-5516FF62FCDF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8c25325f-9c1c-4464-961c-190b2f13070a"/>
    <ds:schemaRef ds:uri="http://purl.org/dc/terms/"/>
    <ds:schemaRef ds:uri="http://schemas.openxmlformats.org/package/2006/metadata/core-properties"/>
    <ds:schemaRef ds:uri="50c908b1-f277-4340-90a9-4611d0b0f078"/>
    <ds:schemaRef ds:uri="e1cc1ff2-4416-4552-871c-5b98ae6f3cd9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C98DE8C-A098-42A2-AC32-632ED74445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Duangrat Wongsaengthip</cp:lastModifiedBy>
  <cp:lastPrinted>2026-05-13T05:29:14Z</cp:lastPrinted>
  <dcterms:created xsi:type="dcterms:W3CDTF">2011-03-08T09:02:15Z</dcterms:created>
  <dcterms:modified xsi:type="dcterms:W3CDTF">2026-05-15T09:37:23Z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0x0101000C48FA443D98CD4F82D057DE516A3470</vt:lpwstr>
  </property>
  <property fmtid="{D5CDD505-2E9C-101B-9397-08002B2CF9AE}" pid="3" name="MediaServiceImageTags">
    <vt:lpwstr/>
  </property>
</Properties>
</file>