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6\Q1'2026\CNT\"/>
    </mc:Choice>
  </mc:AlternateContent>
  <xr:revisionPtr revIDLastSave="0" documentId="13_ncr:1_{C1EEEE2E-E0FD-4F82-B013-7A973F0FD9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BS!$A$1:$K$96</definedName>
    <definedName name="_xlnm.Print_Area" localSheetId="4">CF!$A$1:$K$71</definedName>
    <definedName name="_xlnm.Print_Area" localSheetId="2">Consolidated!$A$1:$AG$30</definedName>
    <definedName name="_xlnm.Print_Area" localSheetId="1">PL!$A$1:$L$68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12" l="1"/>
  <c r="Q17" i="12" l="1"/>
  <c r="S17" i="12" s="1"/>
  <c r="U17" i="12" s="1"/>
  <c r="S13" i="12"/>
  <c r="U13" i="12" s="1"/>
  <c r="U23" i="11"/>
  <c r="AC23" i="11" s="1"/>
  <c r="AG23" i="11" s="1"/>
  <c r="U16" i="11"/>
  <c r="AC16" i="11" s="1"/>
  <c r="AG16" i="11" s="1"/>
  <c r="K58" i="13" l="1"/>
  <c r="I58" i="13"/>
  <c r="G58" i="13"/>
  <c r="E58" i="13"/>
  <c r="K53" i="13"/>
  <c r="I53" i="13"/>
  <c r="G53" i="13"/>
  <c r="E53" i="13"/>
  <c r="K20" i="10"/>
  <c r="I20" i="10"/>
  <c r="G20" i="10"/>
  <c r="E20" i="10"/>
  <c r="K14" i="10"/>
  <c r="I14" i="10"/>
  <c r="G14" i="10"/>
  <c r="E14" i="10"/>
  <c r="Q24" i="12"/>
  <c r="S24" i="12" s="1"/>
  <c r="U24" i="12" s="1"/>
  <c r="S27" i="11"/>
  <c r="U27" i="11" s="1"/>
  <c r="AG27" i="11"/>
  <c r="G21" i="10" l="1"/>
  <c r="G24" i="10" s="1"/>
  <c r="I21" i="10"/>
  <c r="I24" i="10" s="1"/>
  <c r="E21" i="10"/>
  <c r="E24" i="10" s="1"/>
  <c r="K21" i="10"/>
  <c r="K24" i="10" s="1"/>
  <c r="I19" i="1"/>
  <c r="E19" i="1"/>
  <c r="I60" i="1" l="1"/>
  <c r="I53" i="1"/>
  <c r="S20" i="12"/>
  <c r="U20" i="12" s="1"/>
  <c r="K60" i="1"/>
  <c r="G60" i="1"/>
  <c r="E60" i="1"/>
  <c r="I61" i="1" l="1"/>
  <c r="E53" i="1"/>
  <c r="G53" i="1"/>
  <c r="K53" i="1"/>
  <c r="Q16" i="12"/>
  <c r="Q18" i="12" s="1"/>
  <c r="K16" i="12"/>
  <c r="K18" i="12" s="1"/>
  <c r="I16" i="12"/>
  <c r="I18" i="12" s="1"/>
  <c r="G16" i="12"/>
  <c r="G18" i="12" s="1"/>
  <c r="S14" i="12"/>
  <c r="Q23" i="12"/>
  <c r="K23" i="12"/>
  <c r="K25" i="12" s="1"/>
  <c r="I23" i="12"/>
  <c r="I25" i="12" s="1"/>
  <c r="G23" i="12"/>
  <c r="G25" i="12" s="1"/>
  <c r="S21" i="12"/>
  <c r="S15" i="12" l="1"/>
  <c r="S16" i="12" s="1"/>
  <c r="S22" i="12"/>
  <c r="U22" i="12" s="1"/>
  <c r="O16" i="12" l="1"/>
  <c r="O18" i="12" s="1"/>
  <c r="U15" i="12"/>
  <c r="O23" i="12"/>
  <c r="O25" i="12" s="1"/>
  <c r="S23" i="12"/>
  <c r="G83" i="1" l="1"/>
  <c r="W26" i="11"/>
  <c r="W28" i="11" s="1"/>
  <c r="E83" i="1" s="1"/>
  <c r="W19" i="11"/>
  <c r="W21" i="11" s="1"/>
  <c r="K30" i="1"/>
  <c r="I30" i="1"/>
  <c r="G30" i="1"/>
  <c r="E30" i="1"/>
  <c r="U20" i="11" l="1"/>
  <c r="AC20" i="11" s="1"/>
  <c r="AG20" i="11" s="1"/>
  <c r="E26" i="10" l="1"/>
  <c r="I26" i="10"/>
  <c r="M21" i="12" s="1"/>
  <c r="K26" i="10"/>
  <c r="M14" i="12" s="1"/>
  <c r="G26" i="10"/>
  <c r="Q25" i="12"/>
  <c r="U21" i="12" l="1"/>
  <c r="U23" i="12" s="1"/>
  <c r="M23" i="12"/>
  <c r="M25" i="12" s="1"/>
  <c r="O18" i="11"/>
  <c r="I29" i="10" l="1"/>
  <c r="I56" i="10"/>
  <c r="I57" i="10" s="1"/>
  <c r="AE24" i="11"/>
  <c r="AE17" i="11"/>
  <c r="G87" i="1"/>
  <c r="G85" i="1" l="1"/>
  <c r="G84" i="1"/>
  <c r="K56" i="10" l="1"/>
  <c r="K57" i="10" s="1"/>
  <c r="G56" i="10"/>
  <c r="G57" i="10" s="1"/>
  <c r="E56" i="10"/>
  <c r="E57" i="10" s="1"/>
  <c r="O25" i="11" l="1"/>
  <c r="I9" i="13"/>
  <c r="I20" i="13" s="1"/>
  <c r="I32" i="13" s="1"/>
  <c r="G31" i="10"/>
  <c r="G29" i="10" s="1"/>
  <c r="G9" i="13"/>
  <c r="G20" i="13" s="1"/>
  <c r="G32" i="13" s="1"/>
  <c r="K9" i="13"/>
  <c r="K20" i="13" s="1"/>
  <c r="K32" i="13" s="1"/>
  <c r="G36" i="13" l="1"/>
  <c r="K36" i="13"/>
  <c r="I36" i="13"/>
  <c r="I60" i="13" s="1"/>
  <c r="K29" i="10"/>
  <c r="K35" i="10" s="1"/>
  <c r="I35" i="10"/>
  <c r="I48" i="10"/>
  <c r="I59" i="10" s="1"/>
  <c r="I62" i="10" s="1"/>
  <c r="G48" i="10"/>
  <c r="G59" i="10" s="1"/>
  <c r="G64" i="10" s="1"/>
  <c r="G62" i="10" s="1"/>
  <c r="E31" i="10"/>
  <c r="E29" i="10" s="1"/>
  <c r="E35" i="10" s="1"/>
  <c r="E9" i="13"/>
  <c r="E20" i="13" s="1"/>
  <c r="E32" i="13" s="1"/>
  <c r="G35" i="10"/>
  <c r="M17" i="11"/>
  <c r="K48" i="10"/>
  <c r="K60" i="13" l="1"/>
  <c r="K62" i="13" s="1"/>
  <c r="G60" i="13"/>
  <c r="G62" i="13" s="1"/>
  <c r="I62" i="13"/>
  <c r="I63" i="13" s="1"/>
  <c r="K59" i="10"/>
  <c r="E48" i="10"/>
  <c r="E59" i="10" s="1"/>
  <c r="M24" i="11"/>
  <c r="E36" i="13" l="1"/>
  <c r="E60" i="13" s="1"/>
  <c r="K62" i="10"/>
  <c r="E64" i="10"/>
  <c r="E62" i="10" s="1"/>
  <c r="K81" i="1"/>
  <c r="G81" i="1"/>
  <c r="E62" i="13" l="1"/>
  <c r="E63" i="13" s="1"/>
  <c r="M16" i="12"/>
  <c r="M18" i="12" s="1"/>
  <c r="U14" i="12"/>
  <c r="U16" i="12" s="1"/>
  <c r="Q26" i="11"/>
  <c r="Q28" i="11" s="1"/>
  <c r="Q19" i="11"/>
  <c r="Q21" i="11" s="1"/>
  <c r="S18" i="12" l="1"/>
  <c r="S25" i="12" l="1"/>
  <c r="U17" i="11"/>
  <c r="G82" i="1"/>
  <c r="AC17" i="11" l="1"/>
  <c r="K19" i="1" l="1"/>
  <c r="G19" i="1"/>
  <c r="U25" i="12" l="1"/>
  <c r="K82" i="1"/>
  <c r="G78" i="1"/>
  <c r="K78" i="1"/>
  <c r="I26" i="11"/>
  <c r="I28" i="11" s="1"/>
  <c r="I19" i="11"/>
  <c r="I21" i="11" s="1"/>
  <c r="G80" i="1"/>
  <c r="G77" i="1"/>
  <c r="AA26" i="11"/>
  <c r="AA28" i="11" s="1"/>
  <c r="Y26" i="11"/>
  <c r="Y28" i="11" s="1"/>
  <c r="K26" i="11"/>
  <c r="K28" i="11" s="1"/>
  <c r="K80" i="1"/>
  <c r="K77" i="1"/>
  <c r="O19" i="11"/>
  <c r="O21" i="11" s="1"/>
  <c r="U24" i="11"/>
  <c r="U18" i="12"/>
  <c r="S26" i="11"/>
  <c r="S28" i="11" s="1"/>
  <c r="G26" i="11"/>
  <c r="G28" i="11" s="1"/>
  <c r="AA19" i="11"/>
  <c r="AA21" i="11" s="1"/>
  <c r="Y19" i="11"/>
  <c r="Y21" i="11" s="1"/>
  <c r="K19" i="11"/>
  <c r="K21" i="11" s="1"/>
  <c r="G19" i="11"/>
  <c r="G21" i="11" s="1"/>
  <c r="U18" i="11"/>
  <c r="AC18" i="11" s="1"/>
  <c r="AG18" i="11" s="1"/>
  <c r="AE19" i="11"/>
  <c r="AE21" i="11" s="1"/>
  <c r="S19" i="11"/>
  <c r="S21" i="11" s="1"/>
  <c r="I78" i="1" l="1"/>
  <c r="I80" i="1"/>
  <c r="I77" i="1"/>
  <c r="I82" i="1"/>
  <c r="E84" i="1"/>
  <c r="E77" i="1"/>
  <c r="E80" i="1"/>
  <c r="E78" i="1"/>
  <c r="E85" i="1"/>
  <c r="U19" i="11"/>
  <c r="U21" i="11" s="1"/>
  <c r="K61" i="1"/>
  <c r="K86" i="1"/>
  <c r="K88" i="1" s="1"/>
  <c r="G86" i="1"/>
  <c r="G88" i="1" s="1"/>
  <c r="K89" i="1" l="1"/>
  <c r="AG17" i="11" l="1"/>
  <c r="AG19" i="11" s="1"/>
  <c r="AG21" i="11" s="1"/>
  <c r="M19" i="11"/>
  <c r="M21" i="11" s="1"/>
  <c r="AC19" i="11" l="1"/>
  <c r="AC21" i="11" s="1"/>
  <c r="O26" i="11" l="1"/>
  <c r="O28" i="11" s="1"/>
  <c r="U25" i="11"/>
  <c r="U26" i="11" s="1"/>
  <c r="U28" i="11" s="1"/>
  <c r="E82" i="1" l="1"/>
  <c r="AC25" i="11"/>
  <c r="AG25" i="11" l="1"/>
  <c r="G31" i="1" l="1"/>
  <c r="K31" i="1"/>
  <c r="K90" i="1" s="1"/>
  <c r="I31" i="1" l="1"/>
  <c r="E31" i="1" l="1"/>
  <c r="E61" i="1" l="1"/>
  <c r="I81" i="1" l="1"/>
  <c r="I86" i="1" s="1"/>
  <c r="I88" i="1" s="1"/>
  <c r="I89" i="1" s="1"/>
  <c r="I90" i="1" s="1"/>
  <c r="M26" i="11"/>
  <c r="M28" i="11" s="1"/>
  <c r="AC24" i="11"/>
  <c r="E81" i="1" l="1"/>
  <c r="E86" i="1" s="1"/>
  <c r="AC26" i="11"/>
  <c r="AC28" i="11" s="1"/>
  <c r="G61" i="1" l="1"/>
  <c r="G89" i="1" s="1"/>
  <c r="G90" i="1" s="1"/>
  <c r="AE26" i="11" l="1"/>
  <c r="AE28" i="11" s="1"/>
  <c r="AG24" i="11"/>
  <c r="E87" i="1" l="1"/>
  <c r="E88" i="1" s="1"/>
  <c r="E89" i="1" s="1"/>
  <c r="E90" i="1" s="1"/>
  <c r="AG26" i="11"/>
  <c r="AG28" i="11" s="1"/>
</calcChain>
</file>

<file path=xl/sharedStrings.xml><?xml version="1.0" encoding="utf-8"?>
<sst xmlns="http://schemas.openxmlformats.org/spreadsheetml/2006/main" count="353" uniqueCount="226">
  <si>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</si>
  <si>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</si>
  <si>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</si>
  <si>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</si>
  <si>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</si>
  <si>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</si>
  <si>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</si>
  <si>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</si>
  <si>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</si>
  <si>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</si>
  <si>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</si>
  <si>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</si>
  <si>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</si>
  <si>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</si>
  <si>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</si>
  <si>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</si>
  <si>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</si>
  <si>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</si>
  <si>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</si>
  <si>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</si>
  <si>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</si>
  <si>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</si>
  <si>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</si>
  <si>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</si>
  <si>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</si>
  <si>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</si>
  <si>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</si>
  <si>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</si>
  <si>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</si>
  <si>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</si>
  <si>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</si>
  <si>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</si>
  <si>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</si>
  <si>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</si>
  <si>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</si>
  <si>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</si>
  <si>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</si>
  <si>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</si>
  <si>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</si>
  <si>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</si>
  <si>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</si>
  <si>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</si>
  <si>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</si>
  <si>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</si>
  <si>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</si>
  <si>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</si>
  <si>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</si>
  <si>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</si>
  <si>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</si>
  <si>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</si>
  <si>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</si>
  <si>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</si>
  <si>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</si>
  <si>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</si>
  <si>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</si>
  <si>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</si>
  <si>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</si>
  <si>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</si>
  <si>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</si>
  <si>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</si>
  <si>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</si>
  <si>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</si>
  <si>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</si>
  <si>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</si>
  <si>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</si>
  <si>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</si>
  <si>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</si>
  <si>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</si>
  <si>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</si>
  <si>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</si>
  <si>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</si>
  <si>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</si>
  <si>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</si>
  <si>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</si>
  <si>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</si>
  <si>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</si>
  <si>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</si>
  <si>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</si>
  <si>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</si>
  <si>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</si>
  <si>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</si>
  <si>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</si>
  <si>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</si>
  <si>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</si>
  <si>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</si>
  <si>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</si>
  <si>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</si>
  <si>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</si>
  <si>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</si>
  <si>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</si>
  <si>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</si>
  <si>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</si>
  <si>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</si>
  <si>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Premium on</t>
  </si>
  <si>
    <t xml:space="preserve">   Appropriated - statutory reserve</t>
  </si>
  <si>
    <t>Appropriated -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</si>
  <si>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</si>
  <si>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</si>
  <si>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</si>
  <si>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</si>
  <si>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</si>
  <si>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</si>
  <si>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</si>
  <si>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</si>
  <si>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</si>
  <si>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</si>
  <si>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</si>
  <si>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</si>
  <si>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</si>
  <si>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</si>
  <si>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</si>
  <si>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</si>
  <si>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</si>
  <si>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</si>
  <si>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</si>
  <si>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</si>
  <si>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</si>
  <si>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</si>
  <si>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</si>
  <si>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</si>
  <si>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</si>
  <si>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</si>
  <si>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</si>
  <si>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</si>
  <si>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</si>
  <si>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</si>
  <si>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</si>
  <si>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</si>
  <si>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</si>
  <si>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</si>
  <si>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</si>
  <si>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</si>
  <si>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</si>
  <si>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</si>
  <si>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</si>
  <si>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</si>
  <si>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</si>
  <si>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</si>
  <si>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</si>
  <si>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</si>
  <si>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</si>
  <si>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</si>
  <si>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</si>
  <si>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</si>
  <si>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</si>
  <si>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</si>
  <si>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</si>
  <si>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</si>
  <si>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</si>
  <si>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</si>
  <si>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</si>
  <si>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</si>
  <si>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</si>
  <si>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</si>
  <si>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</si>
  <si>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</si>
  <si>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</si>
  <si>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</si>
  <si>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</si>
  <si>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Profit (loss) for the period</t>
  </si>
  <si>
    <t>Increase in restricted bank deposits</t>
  </si>
  <si>
    <t>Cash paid for investment in subsidiary</t>
  </si>
  <si>
    <t>Rental income</t>
  </si>
  <si>
    <t>Cost of rental</t>
  </si>
  <si>
    <t xml:space="preserve">   Gain on disposals and write-off of equipment </t>
  </si>
  <si>
    <t>2, 3</t>
  </si>
  <si>
    <t>Profit (loss) attributable to:</t>
  </si>
  <si>
    <t>Income tax payable</t>
  </si>
  <si>
    <t>Change in ownership interest in a subsidiary</t>
  </si>
  <si>
    <t>Other non-current assets</t>
  </si>
  <si>
    <t>Short-term loans from financial institutions</t>
  </si>
  <si>
    <t>Change in</t>
  </si>
  <si>
    <t>ownership</t>
  </si>
  <si>
    <t>interest in</t>
  </si>
  <si>
    <t>a subsidiary</t>
  </si>
  <si>
    <t>Profit for the period</t>
  </si>
  <si>
    <t xml:space="preserve">Income tax </t>
  </si>
  <si>
    <t>Short-term loans to related parties</t>
  </si>
  <si>
    <t xml:space="preserve">   Weighted average number of ordinary shares (Thousand shares)</t>
  </si>
  <si>
    <t>Non-cash transactions from investing activities</t>
  </si>
  <si>
    <t>Net increase (decrease) in cash and cash equivalents</t>
  </si>
  <si>
    <t>Balance as at 1 January 2025</t>
  </si>
  <si>
    <t xml:space="preserve">   - net of current portion</t>
  </si>
  <si>
    <t>Net increase (decrease) in long-term loans from financial institutions</t>
  </si>
  <si>
    <t>Trade and other current receivables</t>
  </si>
  <si>
    <t>Trade and other current payables</t>
  </si>
  <si>
    <t>Non-current provision for employee benefits</t>
  </si>
  <si>
    <t>(Unit: Thousand Baht except earnings per share presented in Baht)</t>
  </si>
  <si>
    <t>Profit before income tax</t>
  </si>
  <si>
    <t>Earnings per share</t>
  </si>
  <si>
    <t xml:space="preserve">   Profit attributable to equity holders of the Company (Baht)</t>
  </si>
  <si>
    <t>Profit before tax</t>
  </si>
  <si>
    <t>Adjustments to reconcile profit before tax to net cash</t>
  </si>
  <si>
    <t xml:space="preserve">   Trade and other current receivables</t>
  </si>
  <si>
    <t xml:space="preserve">   Trade and other current payables</t>
  </si>
  <si>
    <t>Net cash from (used in) operating activities</t>
  </si>
  <si>
    <t xml:space="preserve">   Payables for purchase of equipment</t>
  </si>
  <si>
    <t xml:space="preserve">   Additions to right-of-use assets and lease liabilities</t>
  </si>
  <si>
    <t>Current portion of long-term loans from</t>
  </si>
  <si>
    <t xml:space="preserve">   financial institutions</t>
  </si>
  <si>
    <t>Long-term loans from financial institutions</t>
  </si>
  <si>
    <t>Basic earnings per share</t>
  </si>
  <si>
    <t xml:space="preserve">Profit from operating activities before changes in </t>
  </si>
  <si>
    <t>Payment of principal portion of lease liabilities</t>
  </si>
  <si>
    <t xml:space="preserve">Operating profit </t>
  </si>
  <si>
    <t xml:space="preserve">   Short-term provisions </t>
  </si>
  <si>
    <t xml:space="preserve">   Provision for employee benefits </t>
  </si>
  <si>
    <t>Land held for development</t>
  </si>
  <si>
    <t xml:space="preserve">   Unrealised loss on exchange rate</t>
  </si>
  <si>
    <t>Statements of changes in shareholders' equity (continued)</t>
  </si>
  <si>
    <t>Net increase in short-term loans from financial institutions</t>
  </si>
  <si>
    <t>Balance as at 1 January 2026</t>
  </si>
  <si>
    <t>31 December 2025</t>
  </si>
  <si>
    <t>Balance as at 31 March 2025</t>
  </si>
  <si>
    <t>Balance as at 31 March 2026</t>
  </si>
  <si>
    <t>For the three-month period ended 31 March 2026</t>
  </si>
  <si>
    <t>As at 31 March 2026</t>
  </si>
  <si>
    <t>31 March 2026</t>
  </si>
  <si>
    <t>2, 11</t>
  </si>
  <si>
    <t xml:space="preserve">   Unappropriated</t>
  </si>
  <si>
    <t>Net decrease (increase) in short-term loans to related parties</t>
  </si>
  <si>
    <t>Cash from operating activities</t>
  </si>
  <si>
    <t>Net cash from (used in) financing activities</t>
  </si>
  <si>
    <t xml:space="preserve">Increase (decrease) in translation adjustments </t>
  </si>
  <si>
    <t xml:space="preserve">   Other non-current assets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</si>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</sst>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52">
    <xf numFmtId="0" fontId="0" fillId="0" borderId="0"/>
    <xf numFmtId="43" fontId="6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20" fillId="0" borderId="0"/>
    <xf numFmtId="0" fontId="31" fillId="33" borderId="0" applyNumberFormat="0" applyBorder="0" applyAlignment="0" applyProtection="0"/>
    <xf numFmtId="0" fontId="50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50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50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50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0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50" fillId="30" borderId="0" applyNumberFormat="0" applyBorder="0" applyAlignment="0" applyProtection="0"/>
    <xf numFmtId="0" fontId="31" fillId="38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31" fillId="39" borderId="0" applyNumberFormat="0" applyBorder="0" applyAlignment="0" applyProtection="0"/>
    <xf numFmtId="0" fontId="50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50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50" fillId="19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50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50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50" fillId="31" borderId="0" applyNumberFormat="0" applyBorder="0" applyAlignment="0" applyProtection="0"/>
    <xf numFmtId="0" fontId="31" fillId="42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34" fillId="43" borderId="0" applyNumberFormat="0" applyBorder="0" applyAlignment="0" applyProtection="0"/>
    <xf numFmtId="0" fontId="51" fillId="12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51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51" fillId="2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51" fillId="2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51" fillId="28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51" fillId="32" borderId="0" applyNumberFormat="0" applyBorder="0" applyAlignment="0" applyProtection="0"/>
    <xf numFmtId="0" fontId="34" fillId="46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4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47" borderId="0" applyNumberFormat="0" applyBorder="0" applyAlignment="0" applyProtection="0"/>
    <xf numFmtId="0" fontId="34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2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55" borderId="0" applyNumberFormat="0" applyBorder="0" applyAlignment="0" applyProtection="0"/>
    <xf numFmtId="0" fontId="22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54" borderId="0" applyNumberFormat="0" applyBorder="0" applyAlignment="0" applyProtection="0"/>
    <xf numFmtId="0" fontId="34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21" fillId="56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45" borderId="0" applyNumberFormat="0" applyBorder="0" applyAlignment="0" applyProtection="0"/>
    <xf numFmtId="0" fontId="34" fillId="57" borderId="0" applyNumberFormat="0" applyBorder="0" applyAlignment="0" applyProtection="0"/>
    <xf numFmtId="0" fontId="21" fillId="51" borderId="0" applyNumberFormat="0" applyBorder="0" applyAlignment="0" applyProtection="0"/>
    <xf numFmtId="0" fontId="21" fillId="58" borderId="0" applyNumberFormat="0" applyBorder="0" applyAlignment="0" applyProtection="0"/>
    <xf numFmtId="0" fontId="22" fillId="5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4" fillId="57" borderId="0" applyNumberFormat="0" applyBorder="0" applyAlignment="0" applyProtection="0"/>
    <xf numFmtId="0" fontId="35" fillId="34" borderId="0" applyNumberFormat="0" applyBorder="0" applyAlignment="0" applyProtection="0"/>
    <xf numFmtId="0" fontId="52" fillId="3" borderId="0" applyNumberFormat="0" applyBorder="0" applyAlignment="0" applyProtection="0"/>
    <xf numFmtId="0" fontId="35" fillId="34" borderId="0" applyNumberFormat="0" applyBorder="0" applyAlignment="0" applyProtection="0"/>
    <xf numFmtId="0" fontId="36" fillId="59" borderId="15" applyNumberFormat="0" applyAlignment="0" applyProtection="0"/>
    <xf numFmtId="0" fontId="53" fillId="6" borderId="9" applyNumberFormat="0" applyAlignment="0" applyProtection="0"/>
    <xf numFmtId="0" fontId="36" fillId="59" borderId="15" applyNumberFormat="0" applyAlignment="0" applyProtection="0"/>
    <xf numFmtId="0" fontId="37" fillId="60" borderId="16" applyNumberFormat="0" applyAlignment="0" applyProtection="0"/>
    <xf numFmtId="0" fontId="54" fillId="7" borderId="12" applyNumberFormat="0" applyAlignment="0" applyProtection="0"/>
    <xf numFmtId="0" fontId="37" fillId="60" borderId="16" applyNumberFormat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5" fillId="0" borderId="0"/>
    <xf numFmtId="166" fontId="48" fillId="0" borderId="0"/>
    <xf numFmtId="171" fontId="15" fillId="0" borderId="0"/>
    <xf numFmtId="174" fontId="48" fillId="0" borderId="0"/>
    <xf numFmtId="170" fontId="15" fillId="0" borderId="0"/>
    <xf numFmtId="175" fontId="48" fillId="0" borderId="0"/>
    <xf numFmtId="0" fontId="23" fillId="0" borderId="0" applyNumberFormat="0" applyFill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56" fillId="2" borderId="0" applyNumberFormat="0" applyBorder="0" applyAlignment="0" applyProtection="0"/>
    <xf numFmtId="0" fontId="39" fillId="35" borderId="0" applyNumberFormat="0" applyBorder="0" applyAlignment="0" applyProtection="0"/>
    <xf numFmtId="38" fontId="12" fillId="64" borderId="0" applyNumberFormat="0" applyBorder="0" applyAlignment="0" applyProtection="0"/>
    <xf numFmtId="38" fontId="1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57" fillId="0" borderId="6" applyNumberFormat="0" applyFill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58" fillId="0" borderId="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59" fillId="0" borderId="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15" applyNumberFormat="0" applyAlignment="0" applyProtection="0"/>
    <xf numFmtId="10" fontId="12" fillId="65" borderId="20" applyNumberFormat="0" applyBorder="0" applyAlignment="0" applyProtection="0"/>
    <xf numFmtId="10" fontId="12" fillId="65" borderId="20" applyNumberFormat="0" applyBorder="0" applyAlignment="0" applyProtection="0"/>
    <xf numFmtId="0" fontId="60" fillId="5" borderId="9" applyNumberFormat="0" applyAlignment="0" applyProtection="0"/>
    <xf numFmtId="0" fontId="60" fillId="5" borderId="9" applyNumberFormat="0" applyAlignment="0" applyProtection="0"/>
    <xf numFmtId="0" fontId="43" fillId="38" borderId="15" applyNumberFormat="0" applyAlignment="0" applyProtection="0"/>
    <xf numFmtId="0" fontId="44" fillId="0" borderId="21" applyNumberFormat="0" applyFill="0" applyAlignment="0" applyProtection="0"/>
    <xf numFmtId="0" fontId="61" fillId="0" borderId="11" applyNumberFormat="0" applyFill="0" applyAlignment="0" applyProtection="0"/>
    <xf numFmtId="0" fontId="44" fillId="0" borderId="21" applyNumberFormat="0" applyFill="0" applyAlignment="0" applyProtection="0"/>
    <xf numFmtId="0" fontId="45" fillId="66" borderId="0" applyNumberFormat="0" applyBorder="0" applyAlignment="0" applyProtection="0"/>
    <xf numFmtId="0" fontId="62" fillId="4" borderId="0" applyNumberFormat="0" applyBorder="0" applyAlignment="0" applyProtection="0"/>
    <xf numFmtId="0" fontId="45" fillId="66" borderId="0" applyNumberFormat="0" applyBorder="0" applyAlignment="0" applyProtection="0"/>
    <xf numFmtId="37" fontId="25" fillId="0" borderId="0"/>
    <xf numFmtId="172" fontId="26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14" fillId="67" borderId="22" applyNumberFormat="0" applyFont="0" applyAlignment="0" applyProtection="0"/>
    <xf numFmtId="0" fontId="16" fillId="8" borderId="13" applyNumberFormat="0" applyFont="0" applyAlignment="0" applyProtection="0"/>
    <xf numFmtId="0" fontId="16" fillId="8" borderId="13" applyNumberFormat="0" applyFont="0" applyAlignment="0" applyProtection="0"/>
    <xf numFmtId="0" fontId="16" fillId="8" borderId="13" applyNumberFormat="0" applyFont="0" applyAlignment="0" applyProtection="0"/>
    <xf numFmtId="0" fontId="16" fillId="8" borderId="13" applyNumberFormat="0" applyFont="0" applyAlignment="0" applyProtection="0"/>
    <xf numFmtId="0" fontId="50" fillId="8" borderId="13" applyNumberFormat="0" applyFont="0" applyAlignment="0" applyProtection="0"/>
    <xf numFmtId="0" fontId="14" fillId="67" borderId="22" applyNumberFormat="0" applyFont="0" applyAlignment="0" applyProtection="0"/>
    <xf numFmtId="0" fontId="46" fillId="59" borderId="23" applyNumberFormat="0" applyAlignment="0" applyProtection="0"/>
    <xf numFmtId="0" fontId="63" fillId="6" borderId="10" applyNumberFormat="0" applyAlignment="0" applyProtection="0"/>
    <xf numFmtId="0" fontId="46" fillId="59" borderId="23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4" applyNumberFormat="0" applyFill="0" applyAlignment="0" applyProtection="0">
      <alignment horizontal="center" vertical="center"/>
    </xf>
    <xf numFmtId="1" fontId="9" fillId="0" borderId="24" applyNumberFormat="0" applyFill="0" applyAlignment="0" applyProtection="0">
      <alignment horizontal="center" vertical="center"/>
    </xf>
    <xf numFmtId="0" fontId="27" fillId="0" borderId="0" applyNumberFormat="0" applyFill="0" applyBorder="0" applyAlignment="0" applyProtection="0"/>
    <xf numFmtId="0" fontId="18" fillId="0" borderId="0"/>
    <xf numFmtId="0" fontId="28" fillId="0" borderId="0"/>
    <xf numFmtId="0" fontId="4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0" borderId="25" applyNumberFormat="0" applyFill="0" applyAlignment="0" applyProtection="0"/>
    <xf numFmtId="0" fontId="65" fillId="0" borderId="14" applyNumberFormat="0" applyFill="0" applyAlignment="0" applyProtection="0"/>
    <xf numFmtId="0" fontId="32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3" fillId="6" borderId="9" applyNumberFormat="0" applyAlignment="0" applyProtection="0"/>
    <xf numFmtId="0" fontId="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54" fillId="7" borderId="12" applyNumberFormat="0" applyAlignment="0" applyProtection="0"/>
    <xf numFmtId="0" fontId="61" fillId="0" borderId="11" applyNumberFormat="0" applyFill="0" applyAlignment="0" applyProtection="0"/>
    <xf numFmtId="0" fontId="56" fillId="2" borderId="0" applyNumberFormat="0" applyBorder="0" applyAlignment="0" applyProtection="0"/>
    <xf numFmtId="0" fontId="15" fillId="0" borderId="0"/>
    <xf numFmtId="0" fontId="14" fillId="0" borderId="0"/>
    <xf numFmtId="0" fontId="11" fillId="0" borderId="0"/>
    <xf numFmtId="0" fontId="11" fillId="0" borderId="0"/>
    <xf numFmtId="0" fontId="15" fillId="0" borderId="0"/>
    <xf numFmtId="0" fontId="9" fillId="0" borderId="0"/>
    <xf numFmtId="0" fontId="9" fillId="0" borderId="0"/>
    <xf numFmtId="0" fontId="50" fillId="0" borderId="0"/>
    <xf numFmtId="0" fontId="14" fillId="0" borderId="0"/>
    <xf numFmtId="0" fontId="14" fillId="0" borderId="0"/>
    <xf numFmtId="0" fontId="7" fillId="0" borderId="0"/>
    <xf numFmtId="0" fontId="8" fillId="0" borderId="0"/>
    <xf numFmtId="0" fontId="4" fillId="0" borderId="0"/>
    <xf numFmtId="0" fontId="50" fillId="0" borderId="0"/>
    <xf numFmtId="0" fontId="19" fillId="0" borderId="0"/>
    <xf numFmtId="167" fontId="49" fillId="0" borderId="0"/>
    <xf numFmtId="0" fontId="60" fillId="5" borderId="9" applyNumberFormat="0" applyAlignment="0" applyProtection="0"/>
    <xf numFmtId="0" fontId="62" fillId="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5" fillId="0" borderId="14" applyNumberFormat="0" applyFill="0" applyAlignment="0" applyProtection="0"/>
    <xf numFmtId="0" fontId="52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63" fillId="6" borderId="10" applyNumberFormat="0" applyAlignment="0" applyProtection="0"/>
    <xf numFmtId="0" fontId="50" fillId="8" borderId="13" applyNumberFormat="0" applyFont="0" applyAlignment="0" applyProtection="0"/>
    <xf numFmtId="0" fontId="57" fillId="0" borderId="6" applyNumberFormat="0" applyFill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30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73" fontId="19" fillId="0" borderId="0"/>
    <xf numFmtId="171" fontId="19" fillId="0" borderId="0"/>
    <xf numFmtId="170" fontId="19" fillId="0" borderId="0"/>
    <xf numFmtId="37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48" fillId="0" borderId="0"/>
    <xf numFmtId="174" fontId="48" fillId="0" borderId="0"/>
    <xf numFmtId="175" fontId="48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14" fillId="0" borderId="0"/>
    <xf numFmtId="0" fontId="14" fillId="0" borderId="0"/>
    <xf numFmtId="0" fontId="19" fillId="0" borderId="0"/>
    <xf numFmtId="0" fontId="9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9" fillId="0" borderId="24" applyNumberFormat="0" applyFill="0" applyAlignment="0" applyProtection="0">
      <alignment horizontal="center" vertical="center"/>
    </xf>
    <xf numFmtId="0" fontId="9" fillId="0" borderId="0"/>
    <xf numFmtId="0" fontId="2" fillId="0" borderId="0"/>
    <xf numFmtId="39" fontId="49" fillId="0" borderId="0"/>
    <xf numFmtId="43" fontId="9" fillId="0" borderId="0" applyFont="0" applyFill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43" fillId="38" borderId="15" applyNumberFormat="0" applyAlignment="0" applyProtection="0"/>
    <xf numFmtId="0" fontId="43" fillId="38" borderId="15" applyNumberFormat="0" applyAlignment="0" applyProtection="0"/>
    <xf numFmtId="0" fontId="43" fillId="38" borderId="15" applyNumberFormat="0" applyAlignment="0" applyProtection="0"/>
    <xf numFmtId="0" fontId="43" fillId="38" borderId="15" applyNumberFormat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10" fillId="0" borderId="0" xfId="0" applyFont="1"/>
    <xf numFmtId="164" fontId="67" fillId="0" borderId="0" xfId="0" applyNumberFormat="1" applyFont="1" applyAlignment="1">
      <alignment horizontal="centerContinuous"/>
    </xf>
    <xf numFmtId="0" fontId="67" fillId="0" borderId="0" xfId="0" applyFont="1"/>
    <xf numFmtId="164" fontId="67" fillId="0" borderId="0" xfId="0" applyNumberFormat="1" applyFont="1"/>
    <xf numFmtId="41" fontId="67" fillId="0" borderId="1" xfId="0" applyNumberFormat="1" applyFont="1" applyBorder="1" applyAlignment="1">
      <alignment horizontal="center"/>
    </xf>
    <xf numFmtId="41" fontId="67" fillId="0" borderId="0" xfId="0" applyNumberFormat="1" applyFont="1"/>
    <xf numFmtId="41" fontId="67" fillId="0" borderId="0" xfId="0" applyNumberFormat="1" applyFont="1" applyAlignment="1">
      <alignment horizontal="center"/>
    </xf>
    <xf numFmtId="41" fontId="67" fillId="0" borderId="0" xfId="209" applyNumberFormat="1" applyFont="1"/>
    <xf numFmtId="38" fontId="67" fillId="0" borderId="0" xfId="0" applyNumberFormat="1" applyFont="1" applyAlignment="1">
      <alignment horizontal="center"/>
    </xf>
    <xf numFmtId="0" fontId="67" fillId="0" borderId="0" xfId="209" applyFont="1"/>
    <xf numFmtId="41" fontId="67" fillId="0" borderId="0" xfId="1" applyNumberFormat="1" applyFont="1" applyFill="1" applyAlignment="1">
      <alignment horizontal="right"/>
    </xf>
    <xf numFmtId="41" fontId="67" fillId="0" borderId="0" xfId="1" applyNumberFormat="1" applyFont="1" applyFill="1" applyAlignment="1"/>
    <xf numFmtId="164" fontId="67" fillId="0" borderId="0" xfId="0" applyNumberFormat="1" applyFont="1" applyAlignment="1">
      <alignment horizontal="right"/>
    </xf>
    <xf numFmtId="0" fontId="69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41" fontId="67" fillId="0" borderId="3" xfId="0" applyNumberFormat="1" applyFont="1" applyBorder="1" applyAlignment="1">
      <alignment horizontal="center"/>
    </xf>
    <xf numFmtId="41" fontId="67" fillId="0" borderId="1" xfId="0" applyNumberFormat="1" applyFont="1" applyBorder="1"/>
    <xf numFmtId="37" fontId="10" fillId="0" borderId="0" xfId="0" applyNumberFormat="1" applyFont="1"/>
    <xf numFmtId="41" fontId="67" fillId="0" borderId="0" xfId="1" quotePrefix="1" applyNumberFormat="1" applyFont="1" applyFill="1" applyAlignment="1" applyProtection="1">
      <alignment horizontal="center"/>
    </xf>
    <xf numFmtId="41" fontId="67" fillId="0" borderId="1" xfId="1" quotePrefix="1" applyNumberFormat="1" applyFont="1" applyFill="1" applyBorder="1" applyAlignment="1" applyProtection="1">
      <alignment horizontal="center"/>
    </xf>
    <xf numFmtId="164" fontId="10" fillId="0" borderId="0" xfId="0" applyNumberFormat="1" applyFont="1"/>
    <xf numFmtId="164" fontId="10" fillId="0" borderId="0" xfId="307" applyNumberFormat="1" applyFont="1" applyAlignment="1">
      <alignment horizontal="left"/>
    </xf>
    <xf numFmtId="37" fontId="67" fillId="0" borderId="0" xfId="0" applyNumberFormat="1" applyFont="1" applyAlignment="1">
      <alignment horizontal="center"/>
    </xf>
    <xf numFmtId="164" fontId="6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4" fontId="67" fillId="0" borderId="1" xfId="0" applyNumberFormat="1" applyFont="1" applyBorder="1" applyAlignment="1">
      <alignment horizontal="center"/>
    </xf>
    <xf numFmtId="0" fontId="67" fillId="0" borderId="0" xfId="337" applyFont="1" applyAlignment="1">
      <alignment horizontal="center"/>
    </xf>
    <xf numFmtId="37" fontId="67" fillId="0" borderId="1" xfId="337" applyNumberFormat="1" applyFont="1" applyBorder="1" applyAlignment="1">
      <alignment horizontal="center"/>
    </xf>
    <xf numFmtId="164" fontId="70" fillId="0" borderId="0" xfId="0" applyNumberFormat="1" applyFont="1"/>
    <xf numFmtId="41" fontId="67" fillId="0" borderId="0" xfId="209" applyNumberFormat="1" applyFont="1" applyAlignment="1">
      <alignment horizontal="left"/>
    </xf>
    <xf numFmtId="41" fontId="67" fillId="0" borderId="1" xfId="209" applyNumberFormat="1" applyFont="1" applyBorder="1" applyAlignment="1">
      <alignment horizontal="left"/>
    </xf>
    <xf numFmtId="37" fontId="67" fillId="0" borderId="0" xfId="0" applyNumberFormat="1" applyFont="1" applyAlignment="1">
      <alignment horizontal="centerContinuous"/>
    </xf>
    <xf numFmtId="38" fontId="67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left"/>
    </xf>
    <xf numFmtId="41" fontId="67" fillId="0" borderId="1" xfId="209" applyNumberFormat="1" applyFont="1" applyBorder="1"/>
    <xf numFmtId="0" fontId="68" fillId="0" borderId="0" xfId="209" applyFont="1" applyAlignment="1">
      <alignment horizontal="center"/>
    </xf>
    <xf numFmtId="0" fontId="67" fillId="0" borderId="0" xfId="209" applyFont="1" applyAlignment="1">
      <alignment horizontal="center"/>
    </xf>
    <xf numFmtId="41" fontId="71" fillId="0" borderId="0" xfId="209" applyNumberFormat="1" applyFont="1"/>
    <xf numFmtId="41" fontId="67" fillId="0" borderId="0" xfId="1" applyNumberFormat="1" applyFont="1" applyFill="1" applyAlignment="1">
      <alignment horizontal="center"/>
    </xf>
    <xf numFmtId="164" fontId="67" fillId="0" borderId="0" xfId="1" applyNumberFormat="1" applyFont="1" applyFill="1" applyAlignment="1">
      <alignment horizontal="center"/>
    </xf>
    <xf numFmtId="164" fontId="71" fillId="0" borderId="0" xfId="1" applyNumberFormat="1" applyFont="1" applyFill="1" applyAlignment="1">
      <alignment horizontal="center"/>
    </xf>
    <xf numFmtId="41" fontId="71" fillId="0" borderId="0" xfId="1" applyNumberFormat="1" applyFont="1" applyFill="1" applyAlignment="1">
      <alignment horizontal="center"/>
    </xf>
    <xf numFmtId="164" fontId="67" fillId="0" borderId="0" xfId="0" quotePrefix="1" applyNumberFormat="1" applyFont="1" applyAlignment="1">
      <alignment horizontal="centerContinuous"/>
    </xf>
    <xf numFmtId="0" fontId="67" fillId="0" borderId="0" xfId="0" applyFont="1" applyAlignment="1">
      <alignment horizontal="centerContinuous"/>
    </xf>
    <xf numFmtId="41" fontId="67" fillId="0" borderId="0" xfId="0" applyNumberFormat="1" applyFont="1" applyAlignment="1">
      <alignment horizontal="centerContinuous"/>
    </xf>
    <xf numFmtId="164" fontId="67" fillId="0" borderId="0" xfId="0" applyNumberFormat="1" applyFont="1" applyAlignment="1">
      <alignment horizontal="left"/>
    </xf>
    <xf numFmtId="37" fontId="10" fillId="0" borderId="0" xfId="2" applyNumberFormat="1" applyFont="1" applyAlignment="1">
      <alignment horizontal="left"/>
    </xf>
    <xf numFmtId="41" fontId="67" fillId="0" borderId="0" xfId="0" applyNumberFormat="1" applyFont="1" applyAlignment="1">
      <alignment horizontal="right"/>
    </xf>
    <xf numFmtId="164" fontId="69" fillId="0" borderId="0" xfId="0" applyNumberFormat="1" applyFont="1" applyAlignment="1">
      <alignment horizontal="center"/>
    </xf>
    <xf numFmtId="0" fontId="10" fillId="0" borderId="0" xfId="209" applyFont="1"/>
    <xf numFmtId="38" fontId="67" fillId="0" borderId="0" xfId="209" applyNumberFormat="1" applyFont="1" applyAlignment="1">
      <alignment horizontal="center"/>
    </xf>
    <xf numFmtId="38" fontId="69" fillId="0" borderId="0" xfId="209" applyNumberFormat="1" applyFont="1" applyAlignment="1">
      <alignment horizontal="center"/>
    </xf>
    <xf numFmtId="38" fontId="67" fillId="0" borderId="0" xfId="209" applyNumberFormat="1" applyFont="1"/>
    <xf numFmtId="38" fontId="68" fillId="0" borderId="0" xfId="209" applyNumberFormat="1" applyFont="1" applyAlignment="1">
      <alignment horizontal="center"/>
    </xf>
    <xf numFmtId="38" fontId="68" fillId="0" borderId="0" xfId="0" applyNumberFormat="1" applyFont="1" applyAlignment="1">
      <alignment horizontal="center"/>
    </xf>
    <xf numFmtId="38" fontId="67" fillId="0" borderId="0" xfId="0" applyNumberFormat="1" applyFont="1"/>
    <xf numFmtId="38" fontId="67" fillId="0" borderId="0" xfId="209" applyNumberFormat="1" applyFont="1" applyAlignment="1">
      <alignment horizontal="left"/>
    </xf>
    <xf numFmtId="40" fontId="10" fillId="0" borderId="0" xfId="209" applyNumberFormat="1" applyFont="1"/>
    <xf numFmtId="164" fontId="67" fillId="0" borderId="0" xfId="0" quotePrefix="1" applyNumberFormat="1" applyFont="1" applyAlignment="1">
      <alignment horizontal="left"/>
    </xf>
    <xf numFmtId="0" fontId="67" fillId="0" borderId="0" xfId="0" quotePrefix="1" applyFont="1" applyAlignment="1">
      <alignment horizontal="left"/>
    </xf>
    <xf numFmtId="0" fontId="67" fillId="0" borderId="0" xfId="0" quotePrefix="1" applyFont="1" applyAlignment="1">
      <alignment horizontal="center"/>
    </xf>
    <xf numFmtId="0" fontId="67" fillId="0" borderId="5" xfId="0" applyFont="1" applyBorder="1"/>
    <xf numFmtId="0" fontId="67" fillId="0" borderId="0" xfId="0" applyFont="1" applyAlignment="1">
      <alignment horizontal="left"/>
    </xf>
    <xf numFmtId="0" fontId="67" fillId="0" borderId="0" xfId="0" applyFont="1" applyAlignment="1">
      <alignment horizontal="center"/>
    </xf>
    <xf numFmtId="49" fontId="69" fillId="0" borderId="0" xfId="0" applyNumberFormat="1" applyFont="1" applyAlignment="1">
      <alignment horizontal="center"/>
    </xf>
    <xf numFmtId="49" fontId="69" fillId="0" borderId="0" xfId="0" applyNumberFormat="1" applyFont="1" applyAlignment="1">
      <alignment horizontal="right"/>
    </xf>
    <xf numFmtId="41" fontId="67" fillId="0" borderId="2" xfId="0" applyNumberFormat="1" applyFont="1" applyBorder="1" applyAlignment="1">
      <alignment horizontal="center"/>
    </xf>
    <xf numFmtId="41" fontId="71" fillId="0" borderId="0" xfId="0" applyNumberFormat="1" applyFont="1"/>
    <xf numFmtId="0" fontId="69" fillId="0" borderId="0" xfId="0" applyFont="1" applyAlignment="1">
      <alignment horizontal="right"/>
    </xf>
    <xf numFmtId="49" fontId="10" fillId="0" borderId="0" xfId="0" applyNumberFormat="1" applyFont="1"/>
    <xf numFmtId="37" fontId="67" fillId="0" borderId="0" xfId="0" applyNumberFormat="1" applyFont="1" applyAlignment="1">
      <alignment horizontal="left"/>
    </xf>
    <xf numFmtId="49" fontId="67" fillId="0" borderId="0" xfId="0" applyNumberFormat="1" applyFont="1"/>
    <xf numFmtId="0" fontId="68" fillId="0" borderId="0" xfId="0" applyFont="1"/>
    <xf numFmtId="41" fontId="71" fillId="0" borderId="0" xfId="0" applyNumberFormat="1" applyFont="1" applyAlignment="1">
      <alignment horizontal="centerContinuous"/>
    </xf>
    <xf numFmtId="0" fontId="67" fillId="0" borderId="0" xfId="0" applyFont="1" applyAlignment="1">
      <alignment horizontal="right"/>
    </xf>
    <xf numFmtId="41" fontId="71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73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7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71" fillId="0" borderId="0" xfId="0" applyNumberFormat="1" applyFont="1" applyAlignment="1">
      <alignment horizontal="right"/>
    </xf>
    <xf numFmtId="41" fontId="67" fillId="0" borderId="4" xfId="0" applyNumberFormat="1" applyFont="1" applyBorder="1" applyAlignment="1">
      <alignment horizontal="center"/>
    </xf>
    <xf numFmtId="43" fontId="67" fillId="0" borderId="0" xfId="1" applyFont="1" applyFill="1" applyAlignment="1">
      <alignment horizontal="right"/>
    </xf>
    <xf numFmtId="41" fontId="67" fillId="0" borderId="1" xfId="0" quotePrefix="1" applyNumberFormat="1" applyFont="1" applyBorder="1" applyAlignment="1">
      <alignment horizontal="center"/>
    </xf>
    <xf numFmtId="41" fontId="69" fillId="0" borderId="0" xfId="0" applyNumberFormat="1" applyFont="1" applyAlignment="1">
      <alignment horizontal="right"/>
    </xf>
    <xf numFmtId="41" fontId="67" fillId="0" borderId="0" xfId="0" applyNumberFormat="1" applyFont="1" applyAlignment="1">
      <alignment horizontal="left"/>
    </xf>
    <xf numFmtId="41" fontId="67" fillId="0" borderId="0" xfId="297" applyNumberFormat="1" applyFont="1" applyAlignment="1">
      <alignment horizontal="center"/>
    </xf>
    <xf numFmtId="41" fontId="67" fillId="0" borderId="0" xfId="209" applyNumberFormat="1" applyFont="1" applyAlignment="1">
      <alignment horizontal="center"/>
    </xf>
    <xf numFmtId="0" fontId="67" fillId="0" borderId="0" xfId="297" applyFont="1" applyAlignment="1">
      <alignment horizontal="center"/>
    </xf>
    <xf numFmtId="41" fontId="67" fillId="0" borderId="0" xfId="328" applyNumberFormat="1" applyFont="1" applyAlignment="1">
      <alignment horizontal="left"/>
    </xf>
    <xf numFmtId="41" fontId="68" fillId="0" borderId="0" xfId="0" applyNumberFormat="1" applyFont="1" applyAlignment="1">
      <alignment horizontal="center"/>
    </xf>
    <xf numFmtId="41" fontId="67" fillId="0" borderId="1" xfId="328" applyNumberFormat="1" applyFont="1" applyBorder="1" applyAlignment="1">
      <alignment horizontal="left"/>
    </xf>
    <xf numFmtId="41" fontId="67" fillId="0" borderId="2" xfId="328" applyNumberFormat="1" applyFont="1" applyBorder="1" applyAlignment="1">
      <alignment horizontal="left"/>
    </xf>
    <xf numFmtId="41" fontId="67" fillId="0" borderId="4" xfId="328" applyNumberFormat="1" applyFont="1" applyBorder="1" applyAlignment="1">
      <alignment horizontal="left"/>
    </xf>
    <xf numFmtId="41" fontId="68" fillId="0" borderId="0" xfId="0" applyNumberFormat="1" applyFont="1" applyAlignment="1">
      <alignment horizontal="right"/>
    </xf>
    <xf numFmtId="41" fontId="67" fillId="0" borderId="0" xfId="328" applyNumberFormat="1" applyFont="1" applyAlignment="1">
      <alignment horizontal="right"/>
    </xf>
    <xf numFmtId="41" fontId="67" fillId="0" borderId="0" xfId="328" applyNumberFormat="1" applyFont="1"/>
    <xf numFmtId="37" fontId="67" fillId="0" borderId="0" xfId="0" applyNumberFormat="1" applyFont="1" applyAlignment="1">
      <alignment horizontal="right"/>
    </xf>
    <xf numFmtId="41" fontId="69" fillId="0" borderId="0" xfId="0" applyNumberFormat="1" applyFont="1" applyAlignment="1">
      <alignment horizontal="center"/>
    </xf>
    <xf numFmtId="41" fontId="67" fillId="0" borderId="4" xfId="0" applyNumberFormat="1" applyFont="1" applyBorder="1" applyAlignment="1">
      <alignment horizontal="right"/>
    </xf>
    <xf numFmtId="41" fontId="67" fillId="0" borderId="1" xfId="0" applyNumberFormat="1" applyFont="1" applyBorder="1" applyAlignment="1">
      <alignment horizontal="right"/>
    </xf>
    <xf numFmtId="43" fontId="67" fillId="0" borderId="4" xfId="0" applyNumberFormat="1" applyFont="1" applyBorder="1" applyAlignment="1">
      <alignment horizontal="right"/>
    </xf>
    <xf numFmtId="43" fontId="67" fillId="0" borderId="0" xfId="0" applyNumberFormat="1" applyFont="1"/>
    <xf numFmtId="41" fontId="67" fillId="0" borderId="26" xfId="0" applyNumberFormat="1" applyFont="1" applyBorder="1" applyAlignment="1">
      <alignment horizontal="right"/>
    </xf>
    <xf numFmtId="41" fontId="67" fillId="0" borderId="4" xfId="0" applyNumberFormat="1" applyFont="1" applyBorder="1"/>
    <xf numFmtId="41" fontId="67" fillId="0" borderId="3" xfId="0" applyNumberFormat="1" applyFont="1" applyBorder="1"/>
    <xf numFmtId="41" fontId="67" fillId="0" borderId="1" xfId="0" applyNumberFormat="1" applyFont="1" applyBorder="1" applyAlignment="1">
      <alignment horizontal="center"/>
    </xf>
    <xf numFmtId="40" fontId="10" fillId="0" borderId="0" xfId="307" applyNumberFormat="1" applyFont="1" applyAlignment="1">
      <alignment horizontal="left"/>
    </xf>
    <xf numFmtId="164" fontId="67" fillId="0" borderId="1" xfId="0" applyNumberFormat="1" applyFont="1" applyBorder="1" applyAlignment="1">
      <alignment horizontal="center"/>
    </xf>
    <xf numFmtId="164" fontId="67" fillId="0" borderId="2" xfId="0" applyNumberFormat="1" applyFont="1" applyBorder="1" applyAlignment="1">
      <alignment horizontal="center"/>
    </xf>
  </cellXfs>
  <cellStyles count="452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2 2" xfId="446" xr:uid="{3A8C6B90-78AC-4ACA-BAEC-000E2CEC112B}"/>
    <cellStyle name="Comma 10 2 3" xfId="371" xr:uid="{00000000-0005-0000-0000-00007E000000}"/>
    <cellStyle name="Comma 10 2 4" xfId="437" xr:uid="{5D77A5F7-6CDD-4A8E-ABD6-14A9B4320369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2 2" xfId="447" xr:uid="{C3FB14AC-32AF-45DA-9521-681A2835C41B}"/>
    <cellStyle name="Comma 2 4 3" xfId="372" xr:uid="{00000000-0005-0000-0000-000088000000}"/>
    <cellStyle name="Comma 2 4 4" xfId="438" xr:uid="{7767277F-9F87-4401-AD7D-1AB10F902D66}"/>
    <cellStyle name="Comma 2 5" xfId="137" xr:uid="{00000000-0005-0000-0000-00008B000000}"/>
    <cellStyle name="Comma 2 6" xfId="329" xr:uid="{00000000-0005-0000-0000-00008C000000}"/>
    <cellStyle name="Comma 2 6 2" xfId="443" xr:uid="{7E9D6934-9140-40B6-BC2E-ECFCA9BD9653}"/>
    <cellStyle name="Comma 2 7" xfId="341" xr:uid="{00000000-0005-0000-0000-000001000000}"/>
    <cellStyle name="Comma 2 8" xfId="435" xr:uid="{FB3E89FD-B52B-4269-8290-FFC3F1CCF992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 dec 2 2" xfId="445" xr:uid="{FB14F8A7-7ADA-4663-B97B-1BC657EA1F2C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2 2" xfId="448" xr:uid="{793429B9-738E-453C-B41A-8384A473B162}"/>
    <cellStyle name="Normal 2 4 3" xfId="386" xr:uid="{00000000-0005-0000-0000-0000D4000000}"/>
    <cellStyle name="Normal 2 4 4" xfId="439" xr:uid="{B54BD0BE-DBD4-4876-AB05-CF037D599C51}"/>
    <cellStyle name="Normal 2 5" xfId="211" xr:uid="{00000000-0005-0000-0000-0000D9000000}"/>
    <cellStyle name="Normal 2 6" xfId="330" xr:uid="{00000000-0005-0000-0000-0000DA000000}"/>
    <cellStyle name="Normal 2 6 2" xfId="444" xr:uid="{413EEAE9-B64C-459A-ADA0-284B42E2E7EB}"/>
    <cellStyle name="Normal 2 7" xfId="340" xr:uid="{00000000-0005-0000-0000-000019000000}"/>
    <cellStyle name="Normal 2 8" xfId="436" xr:uid="{226F1F7C-9119-4C86-A469-FD7F50B0D3EC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3 2 2" xfId="449" xr:uid="{B5747660-8743-4921-ACDB-845EEA535C6E}"/>
    <cellStyle name="Normal 5 3 3" xfId="440" xr:uid="{21775323-1125-43F4-9391-2B55FC57557C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2 2" xfId="450" xr:uid="{5BCB8566-ACAF-4B16-B230-B0A6CE3A7AB9}"/>
    <cellStyle name="Percent 2 3 3" xfId="398" xr:uid="{00000000-0005-0000-0000-0000F5000000}"/>
    <cellStyle name="Percent 2 3 4" xfId="441" xr:uid="{7A08D04F-BAAD-41EF-870C-5C05DBE0BAD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2 2" xfId="451" xr:uid="{A7E18C74-9D8B-4032-96FF-05CE90033D4A}"/>
    <cellStyle name="ปกติ 6 2 3" xfId="401" xr:uid="{00000000-0005-0000-0000-000035010000}"/>
    <cellStyle name="ปกติ 6 2 4" xfId="442" xr:uid="{06DFE6B9-1561-446D-A156-08D06D8BBC28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tabSelected="1" zoomScale="115" zoomScaleNormal="115" zoomScaleSheetLayoutView="100" workbookViewId="0">
      <selection activeCell="C70" sqref="C70"/>
    </sheetView>
  </sheetViews>
  <sheetFormatPr defaultColWidth="10.88671875" defaultRowHeight="21" customHeight="1"/>
  <cols>
    <col min="1" max="1" width="35.109375" style="3" customWidth="1"/>
    <col min="2" max="2" width="0.88671875" style="4" customWidth="1"/>
    <col min="3" max="3" width="5.6640625" style="3" customWidth="1"/>
    <col min="4" max="4" width="0.88671875" style="4" customWidth="1"/>
    <col min="5" max="5" width="15.109375" style="6" customWidth="1"/>
    <col min="6" max="6" width="0.88671875" style="6" customWidth="1"/>
    <col min="7" max="7" width="15.109375" style="6" customWidth="1"/>
    <col min="8" max="8" width="0.88671875" style="6" customWidth="1"/>
    <col min="9" max="9" width="15.109375" style="6" customWidth="1"/>
    <col min="10" max="10" width="0.88671875" style="6" customWidth="1"/>
    <col min="11" max="11" width="15.109375" style="6" customWidth="1"/>
    <col min="12" max="12" width="0.88671875" style="4" customWidth="1"/>
    <col min="13" max="16384" width="10.88671875" style="4"/>
  </cols>
  <sheetData>
    <row r="1" spans="1:12" s="47" customFormat="1" ht="21" customHeight="1">
      <c r="A1" s="1" t="s">
        <v>120</v>
      </c>
      <c r="B1" s="44"/>
      <c r="C1" s="45"/>
      <c r="D1" s="2"/>
      <c r="E1" s="46"/>
      <c r="F1" s="46"/>
      <c r="G1" s="46"/>
      <c r="H1" s="46"/>
      <c r="I1" s="46"/>
      <c r="J1" s="46"/>
      <c r="K1" s="46"/>
    </row>
    <row r="2" spans="1:12" s="47" customFormat="1" ht="21" customHeight="1">
      <c r="A2" s="1" t="s">
        <v>77</v>
      </c>
      <c r="B2" s="2"/>
      <c r="C2" s="45"/>
      <c r="D2" s="2"/>
      <c r="E2" s="46"/>
      <c r="F2" s="46"/>
      <c r="G2" s="46"/>
      <c r="H2" s="46"/>
      <c r="I2" s="46"/>
      <c r="J2" s="46"/>
      <c r="K2" s="46"/>
    </row>
    <row r="3" spans="1:12" s="47" customFormat="1" ht="21" customHeight="1">
      <c r="A3" s="48" t="s">
        <v>216</v>
      </c>
      <c r="B3" s="2"/>
      <c r="C3" s="45"/>
      <c r="D3" s="2"/>
      <c r="E3" s="46"/>
      <c r="F3" s="46"/>
      <c r="G3" s="46"/>
      <c r="H3" s="46"/>
      <c r="I3" s="46"/>
      <c r="J3" s="46"/>
      <c r="K3" s="46"/>
    </row>
    <row r="4" spans="1:12" s="47" customFormat="1" ht="21" customHeight="1">
      <c r="B4" s="2"/>
      <c r="C4" s="45"/>
      <c r="D4" s="2"/>
      <c r="E4" s="46"/>
      <c r="F4" s="46"/>
      <c r="G4" s="46"/>
      <c r="H4" s="46"/>
      <c r="I4" s="46"/>
      <c r="J4" s="46"/>
      <c r="K4" s="49" t="s">
        <v>63</v>
      </c>
    </row>
    <row r="5" spans="1:12" ht="21" customHeight="1">
      <c r="E5" s="110" t="s">
        <v>0</v>
      </c>
      <c r="F5" s="110"/>
      <c r="G5" s="110"/>
      <c r="I5" s="110" t="s">
        <v>1</v>
      </c>
      <c r="J5" s="110"/>
      <c r="K5" s="110"/>
    </row>
    <row r="6" spans="1:12" ht="21" customHeight="1">
      <c r="C6" s="50" t="s">
        <v>2</v>
      </c>
      <c r="E6" s="87" t="s">
        <v>217</v>
      </c>
      <c r="F6" s="88"/>
      <c r="G6" s="87" t="s">
        <v>212</v>
      </c>
      <c r="H6" s="88"/>
      <c r="I6" s="87" t="s">
        <v>217</v>
      </c>
      <c r="J6" s="88"/>
      <c r="K6" s="87" t="s">
        <v>212</v>
      </c>
    </row>
    <row r="7" spans="1:12" ht="21" customHeight="1">
      <c r="C7" s="50"/>
      <c r="E7" s="7" t="s">
        <v>66</v>
      </c>
      <c r="F7" s="88"/>
      <c r="G7" s="7" t="s">
        <v>68</v>
      </c>
      <c r="H7" s="88"/>
      <c r="I7" s="7" t="s">
        <v>66</v>
      </c>
      <c r="J7" s="88"/>
      <c r="K7" s="7" t="s">
        <v>68</v>
      </c>
    </row>
    <row r="8" spans="1:12" ht="21" customHeight="1">
      <c r="C8" s="50"/>
      <c r="E8" s="7" t="s">
        <v>67</v>
      </c>
      <c r="F8" s="88"/>
      <c r="G8" s="89"/>
      <c r="H8" s="88"/>
      <c r="I8" s="7" t="s">
        <v>67</v>
      </c>
      <c r="J8" s="88"/>
      <c r="K8" s="89"/>
    </row>
    <row r="9" spans="1:12" s="52" customFormat="1" ht="21" customHeight="1">
      <c r="A9" s="51" t="s">
        <v>3</v>
      </c>
      <c r="D9" s="53"/>
      <c r="E9" s="90"/>
      <c r="F9" s="90"/>
      <c r="G9" s="91"/>
      <c r="H9" s="91"/>
      <c r="I9" s="90"/>
      <c r="J9" s="90"/>
      <c r="K9" s="91"/>
      <c r="L9" s="92"/>
    </row>
    <row r="10" spans="1:12" s="54" customFormat="1" ht="21" customHeight="1">
      <c r="A10" s="51" t="s">
        <v>4</v>
      </c>
      <c r="C10" s="55"/>
      <c r="D10" s="55"/>
      <c r="E10" s="8"/>
      <c r="F10" s="8"/>
      <c r="G10" s="90"/>
      <c r="H10" s="8"/>
      <c r="I10" s="8"/>
      <c r="J10" s="8"/>
      <c r="K10" s="90"/>
      <c r="L10" s="8"/>
    </row>
    <row r="11" spans="1:12" s="54" customFormat="1" ht="21" customHeight="1">
      <c r="A11" s="54" t="s">
        <v>5</v>
      </c>
      <c r="C11" s="56"/>
      <c r="D11" s="9"/>
      <c r="E11" s="93">
        <v>352526</v>
      </c>
      <c r="F11" s="94"/>
      <c r="G11" s="93">
        <v>187606</v>
      </c>
      <c r="H11" s="56"/>
      <c r="I11" s="93">
        <v>236147</v>
      </c>
      <c r="J11" s="56"/>
      <c r="K11" s="93">
        <v>91979</v>
      </c>
      <c r="L11" s="93"/>
    </row>
    <row r="12" spans="1:12" s="54" customFormat="1" ht="21" customHeight="1">
      <c r="A12" s="54" t="s">
        <v>184</v>
      </c>
      <c r="C12" s="56" t="s">
        <v>165</v>
      </c>
      <c r="D12" s="57"/>
      <c r="E12" s="93">
        <v>1669005</v>
      </c>
      <c r="F12" s="94"/>
      <c r="G12" s="93">
        <v>1599545</v>
      </c>
      <c r="H12" s="56"/>
      <c r="I12" s="93">
        <v>1575218</v>
      </c>
      <c r="J12" s="56"/>
      <c r="K12" s="93">
        <v>1500323</v>
      </c>
      <c r="L12" s="93"/>
    </row>
    <row r="13" spans="1:12" s="54" customFormat="1" ht="21" customHeight="1">
      <c r="A13" s="54" t="s">
        <v>138</v>
      </c>
      <c r="C13" s="56">
        <v>4</v>
      </c>
      <c r="D13" s="57"/>
      <c r="E13" s="93">
        <v>2028596</v>
      </c>
      <c r="F13" s="94"/>
      <c r="G13" s="93">
        <v>1420170</v>
      </c>
      <c r="H13" s="56"/>
      <c r="I13" s="93">
        <v>1941728</v>
      </c>
      <c r="J13" s="56"/>
      <c r="K13" s="93">
        <v>1308929</v>
      </c>
      <c r="L13" s="93"/>
    </row>
    <row r="14" spans="1:12" s="54" customFormat="1" ht="21" customHeight="1">
      <c r="A14" s="54" t="s">
        <v>139</v>
      </c>
      <c r="C14" s="56"/>
      <c r="D14" s="57"/>
      <c r="E14" s="6">
        <v>130289</v>
      </c>
      <c r="F14" s="94"/>
      <c r="G14" s="6">
        <v>89952</v>
      </c>
      <c r="H14" s="56"/>
      <c r="I14" s="6">
        <v>92133</v>
      </c>
      <c r="J14" s="56"/>
      <c r="K14" s="6">
        <v>69015</v>
      </c>
      <c r="L14" s="93"/>
    </row>
    <row r="15" spans="1:12" s="54" customFormat="1" ht="21" customHeight="1">
      <c r="A15" s="54" t="s">
        <v>177</v>
      </c>
      <c r="C15" s="56">
        <v>2</v>
      </c>
      <c r="D15" s="56"/>
      <c r="E15" s="6">
        <v>0</v>
      </c>
      <c r="F15" s="94"/>
      <c r="G15" s="6">
        <v>0</v>
      </c>
      <c r="H15" s="56"/>
      <c r="I15" s="6">
        <v>801625</v>
      </c>
      <c r="J15" s="56"/>
      <c r="K15" s="6">
        <v>740625</v>
      </c>
      <c r="L15" s="93"/>
    </row>
    <row r="16" spans="1:12" s="54" customFormat="1" ht="21" customHeight="1">
      <c r="A16" s="54" t="s">
        <v>140</v>
      </c>
      <c r="C16" s="56"/>
      <c r="D16" s="56"/>
      <c r="E16" s="6">
        <v>456290</v>
      </c>
      <c r="F16" s="94"/>
      <c r="G16" s="6">
        <v>307978</v>
      </c>
      <c r="H16" s="56"/>
      <c r="I16" s="6">
        <v>443499</v>
      </c>
      <c r="J16" s="56"/>
      <c r="K16" s="6">
        <v>285992</v>
      </c>
      <c r="L16" s="93"/>
    </row>
    <row r="17" spans="1:12" s="54" customFormat="1" ht="21" customHeight="1">
      <c r="A17" s="54" t="s">
        <v>64</v>
      </c>
      <c r="C17" s="56"/>
      <c r="D17" s="56"/>
      <c r="E17" s="6">
        <v>260457</v>
      </c>
      <c r="F17" s="94"/>
      <c r="G17" s="6">
        <v>202512</v>
      </c>
      <c r="H17" s="56"/>
      <c r="I17" s="6">
        <v>231153</v>
      </c>
      <c r="J17" s="56"/>
      <c r="K17" s="6">
        <v>177769</v>
      </c>
      <c r="L17" s="93"/>
    </row>
    <row r="18" spans="1:12" s="54" customFormat="1" ht="21" customHeight="1">
      <c r="A18" s="54" t="s">
        <v>6</v>
      </c>
      <c r="C18" s="56"/>
      <c r="D18" s="56"/>
      <c r="E18" s="95">
        <v>33380</v>
      </c>
      <c r="F18" s="94"/>
      <c r="G18" s="95">
        <v>26611</v>
      </c>
      <c r="H18" s="56"/>
      <c r="I18" s="95">
        <v>15603</v>
      </c>
      <c r="J18" s="56"/>
      <c r="K18" s="95">
        <v>6595</v>
      </c>
      <c r="L18" s="93"/>
    </row>
    <row r="19" spans="1:12" s="54" customFormat="1" ht="21" customHeight="1">
      <c r="A19" s="51" t="s">
        <v>7</v>
      </c>
      <c r="C19" s="56"/>
      <c r="D19" s="56"/>
      <c r="E19" s="96">
        <f>SUM(E11:E18)</f>
        <v>4930543</v>
      </c>
      <c r="F19" s="94"/>
      <c r="G19" s="96">
        <f>SUM(G11:G18)</f>
        <v>3834374</v>
      </c>
      <c r="H19" s="94"/>
      <c r="I19" s="96">
        <f>SUM(I11:I18)</f>
        <v>5337106</v>
      </c>
      <c r="J19" s="93"/>
      <c r="K19" s="96">
        <f>SUM(K11:K18)</f>
        <v>4181227</v>
      </c>
      <c r="L19" s="93"/>
    </row>
    <row r="20" spans="1:12" s="54" customFormat="1" ht="21" customHeight="1">
      <c r="A20" s="51" t="s">
        <v>8</v>
      </c>
      <c r="C20" s="55"/>
      <c r="D20" s="55"/>
      <c r="E20" s="94"/>
      <c r="F20" s="94"/>
      <c r="G20" s="94"/>
      <c r="H20" s="94"/>
      <c r="I20" s="56"/>
      <c r="J20" s="93"/>
      <c r="K20" s="93"/>
      <c r="L20" s="93"/>
    </row>
    <row r="21" spans="1:12" s="54" customFormat="1" ht="21" customHeight="1">
      <c r="A21" s="54" t="s">
        <v>156</v>
      </c>
      <c r="C21" s="56">
        <v>10</v>
      </c>
      <c r="D21" s="9"/>
      <c r="E21" s="93">
        <v>18303</v>
      </c>
      <c r="F21" s="94"/>
      <c r="G21" s="93">
        <v>18296</v>
      </c>
      <c r="H21" s="56"/>
      <c r="I21" s="93">
        <v>16255</v>
      </c>
      <c r="J21" s="56"/>
      <c r="K21" s="93">
        <v>16234</v>
      </c>
      <c r="L21" s="93"/>
    </row>
    <row r="22" spans="1:12" s="54" customFormat="1" ht="21" customHeight="1">
      <c r="A22" s="54" t="s">
        <v>121</v>
      </c>
      <c r="C22" s="56">
        <v>5</v>
      </c>
      <c r="D22" s="9"/>
      <c r="E22" s="93">
        <v>0</v>
      </c>
      <c r="F22" s="94"/>
      <c r="G22" s="93">
        <v>0</v>
      </c>
      <c r="H22" s="56"/>
      <c r="I22" s="93">
        <v>154467</v>
      </c>
      <c r="J22" s="56"/>
      <c r="K22" s="93">
        <v>154467</v>
      </c>
      <c r="L22" s="93"/>
    </row>
    <row r="23" spans="1:12" s="54" customFormat="1" ht="21" customHeight="1">
      <c r="A23" s="54" t="s">
        <v>207</v>
      </c>
      <c r="C23" s="56">
        <v>6</v>
      </c>
      <c r="D23" s="9"/>
      <c r="E23" s="93">
        <v>182651</v>
      </c>
      <c r="F23" s="94"/>
      <c r="G23" s="93">
        <v>182651</v>
      </c>
      <c r="H23" s="56"/>
      <c r="I23" s="93">
        <v>182651</v>
      </c>
      <c r="J23" s="56"/>
      <c r="K23" s="93">
        <v>182651</v>
      </c>
      <c r="L23" s="93"/>
    </row>
    <row r="24" spans="1:12" s="54" customFormat="1" ht="21" customHeight="1">
      <c r="A24" s="3" t="s">
        <v>141</v>
      </c>
      <c r="C24" s="56"/>
      <c r="D24" s="9"/>
      <c r="E24" s="93">
        <v>36759</v>
      </c>
      <c r="F24" s="94"/>
      <c r="G24" s="93">
        <v>36759</v>
      </c>
      <c r="H24" s="56"/>
      <c r="I24" s="93">
        <v>36759</v>
      </c>
      <c r="J24" s="56"/>
      <c r="K24" s="93">
        <v>36759</v>
      </c>
      <c r="L24" s="93"/>
    </row>
    <row r="25" spans="1:12" s="54" customFormat="1" ht="21" customHeight="1">
      <c r="A25" s="54" t="s">
        <v>101</v>
      </c>
      <c r="C25" s="56">
        <v>7</v>
      </c>
      <c r="D25" s="9"/>
      <c r="E25" s="93">
        <v>333301</v>
      </c>
      <c r="F25" s="94"/>
      <c r="G25" s="93">
        <v>333301</v>
      </c>
      <c r="H25" s="56"/>
      <c r="I25" s="93">
        <v>334245</v>
      </c>
      <c r="J25" s="56"/>
      <c r="K25" s="93">
        <v>334245</v>
      </c>
      <c r="L25" s="93"/>
    </row>
    <row r="26" spans="1:12" s="54" customFormat="1" ht="21" customHeight="1">
      <c r="A26" s="54" t="s">
        <v>102</v>
      </c>
      <c r="C26" s="56">
        <v>8</v>
      </c>
      <c r="D26" s="9"/>
      <c r="E26" s="93">
        <v>1925082</v>
      </c>
      <c r="F26" s="94"/>
      <c r="G26" s="93">
        <v>1872105</v>
      </c>
      <c r="H26" s="56"/>
      <c r="I26" s="93">
        <v>1371481</v>
      </c>
      <c r="J26" s="56"/>
      <c r="K26" s="93">
        <v>1322623</v>
      </c>
      <c r="L26" s="93"/>
    </row>
    <row r="27" spans="1:12" s="54" customFormat="1" ht="21" customHeight="1">
      <c r="A27" s="3" t="s">
        <v>145</v>
      </c>
      <c r="C27" s="56"/>
      <c r="D27" s="9"/>
      <c r="E27" s="93">
        <v>88743</v>
      </c>
      <c r="F27" s="94"/>
      <c r="G27" s="93">
        <v>80551</v>
      </c>
      <c r="H27" s="56"/>
      <c r="I27" s="93">
        <v>48343</v>
      </c>
      <c r="J27" s="56"/>
      <c r="K27" s="93">
        <v>40983</v>
      </c>
      <c r="L27" s="93"/>
    </row>
    <row r="28" spans="1:12" s="54" customFormat="1" ht="21" customHeight="1">
      <c r="A28" s="54" t="s">
        <v>107</v>
      </c>
      <c r="C28" s="56"/>
      <c r="D28" s="9"/>
      <c r="E28" s="93">
        <v>16369</v>
      </c>
      <c r="F28" s="94"/>
      <c r="G28" s="93">
        <v>17075</v>
      </c>
      <c r="H28" s="56"/>
      <c r="I28" s="93">
        <v>15960</v>
      </c>
      <c r="J28" s="56"/>
      <c r="K28" s="93">
        <v>16698</v>
      </c>
      <c r="L28" s="93"/>
    </row>
    <row r="29" spans="1:12" s="54" customFormat="1" ht="21" customHeight="1">
      <c r="A29" s="54" t="s">
        <v>169</v>
      </c>
      <c r="C29" s="56">
        <v>9</v>
      </c>
      <c r="D29" s="9"/>
      <c r="E29" s="93">
        <v>265502</v>
      </c>
      <c r="F29" s="94"/>
      <c r="G29" s="93">
        <v>223427</v>
      </c>
      <c r="H29" s="56"/>
      <c r="I29" s="93">
        <v>255074</v>
      </c>
      <c r="J29" s="56"/>
      <c r="K29" s="93">
        <v>216558</v>
      </c>
      <c r="L29" s="93"/>
    </row>
    <row r="30" spans="1:12" s="54" customFormat="1" ht="21" customHeight="1">
      <c r="A30" s="51" t="s">
        <v>9</v>
      </c>
      <c r="C30" s="57"/>
      <c r="D30" s="57"/>
      <c r="E30" s="96">
        <f>SUM(E21:E29)</f>
        <v>2866710</v>
      </c>
      <c r="F30" s="6"/>
      <c r="G30" s="96">
        <f>SUM(G21:G29)</f>
        <v>2764165</v>
      </c>
      <c r="H30" s="6"/>
      <c r="I30" s="96">
        <f>SUM(I21:I29)</f>
        <v>2415235</v>
      </c>
      <c r="J30" s="93"/>
      <c r="K30" s="96">
        <f>SUM(K21:K29)</f>
        <v>2321218</v>
      </c>
      <c r="L30" s="93"/>
    </row>
    <row r="31" spans="1:12" s="54" customFormat="1" ht="21" customHeight="1" thickBot="1">
      <c r="A31" s="51" t="s">
        <v>10</v>
      </c>
      <c r="C31" s="57"/>
      <c r="D31" s="57"/>
      <c r="E31" s="97">
        <f>E19+E30</f>
        <v>7797253</v>
      </c>
      <c r="F31" s="6"/>
      <c r="G31" s="97">
        <f>G19+G30</f>
        <v>6598539</v>
      </c>
      <c r="H31" s="6"/>
      <c r="I31" s="97">
        <f>I19+I30</f>
        <v>7752341</v>
      </c>
      <c r="J31" s="93"/>
      <c r="K31" s="97">
        <f>K19+K30</f>
        <v>6502445</v>
      </c>
      <c r="L31" s="93"/>
    </row>
    <row r="32" spans="1:12" s="54" customFormat="1" ht="21" customHeight="1" thickTop="1">
      <c r="A32" s="58"/>
      <c r="E32" s="8"/>
      <c r="F32" s="8"/>
      <c r="G32" s="8"/>
      <c r="H32" s="8"/>
      <c r="I32" s="8"/>
      <c r="J32" s="8"/>
      <c r="K32" s="8"/>
      <c r="L32" s="8"/>
    </row>
    <row r="33" spans="1:13" s="54" customFormat="1" ht="21" customHeight="1">
      <c r="A33" s="58" t="s">
        <v>11</v>
      </c>
      <c r="E33" s="8"/>
      <c r="F33" s="8"/>
      <c r="G33" s="8"/>
      <c r="H33" s="8"/>
      <c r="I33" s="8"/>
      <c r="J33" s="8"/>
      <c r="K33" s="8"/>
      <c r="L33" s="8"/>
    </row>
    <row r="34" spans="1:13" s="59" customFormat="1" ht="21" customHeight="1">
      <c r="A34" s="111" t="s">
        <v>120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</row>
    <row r="35" spans="1:13" s="59" customFormat="1" ht="21" customHeight="1">
      <c r="A35" s="111" t="s">
        <v>78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</row>
    <row r="36" spans="1:13" s="47" customFormat="1" ht="21" customHeight="1">
      <c r="A36" s="48" t="s">
        <v>216</v>
      </c>
      <c r="B36" s="2"/>
      <c r="C36" s="45"/>
      <c r="D36" s="2"/>
      <c r="E36" s="46"/>
      <c r="F36" s="46"/>
      <c r="G36" s="46"/>
      <c r="H36" s="46"/>
      <c r="I36" s="46"/>
      <c r="J36" s="46"/>
      <c r="K36" s="46"/>
    </row>
    <row r="37" spans="1:13" s="47" customFormat="1" ht="21" customHeight="1">
      <c r="B37" s="2"/>
      <c r="C37" s="45"/>
      <c r="D37" s="2"/>
      <c r="E37" s="46"/>
      <c r="F37" s="46"/>
      <c r="G37" s="46"/>
      <c r="H37" s="46"/>
      <c r="I37" s="46"/>
      <c r="J37" s="46"/>
      <c r="K37" s="49" t="s">
        <v>63</v>
      </c>
    </row>
    <row r="38" spans="1:13" ht="21" customHeight="1">
      <c r="E38" s="110" t="s">
        <v>0</v>
      </c>
      <c r="F38" s="110"/>
      <c r="G38" s="110"/>
      <c r="I38" s="110" t="s">
        <v>1</v>
      </c>
      <c r="J38" s="110"/>
      <c r="K38" s="110"/>
    </row>
    <row r="39" spans="1:13" ht="21" customHeight="1">
      <c r="C39" s="50" t="s">
        <v>2</v>
      </c>
      <c r="E39" s="87" t="s">
        <v>217</v>
      </c>
      <c r="F39" s="88"/>
      <c r="G39" s="87" t="s">
        <v>212</v>
      </c>
      <c r="H39" s="88"/>
      <c r="I39" s="87" t="s">
        <v>217</v>
      </c>
      <c r="J39" s="88"/>
      <c r="K39" s="87" t="s">
        <v>212</v>
      </c>
    </row>
    <row r="40" spans="1:13" ht="21" customHeight="1">
      <c r="C40" s="50"/>
      <c r="E40" s="7" t="s">
        <v>66</v>
      </c>
      <c r="F40" s="88"/>
      <c r="G40" s="7" t="s">
        <v>68</v>
      </c>
      <c r="H40" s="88"/>
      <c r="I40" s="7" t="s">
        <v>66</v>
      </c>
      <c r="J40" s="88"/>
      <c r="K40" s="7" t="s">
        <v>68</v>
      </c>
    </row>
    <row r="41" spans="1:13" ht="21" customHeight="1">
      <c r="C41" s="50"/>
      <c r="E41" s="7" t="s">
        <v>67</v>
      </c>
      <c r="F41" s="88"/>
      <c r="G41" s="89"/>
      <c r="H41" s="88"/>
      <c r="I41" s="7" t="s">
        <v>67</v>
      </c>
      <c r="J41" s="88"/>
      <c r="K41" s="89"/>
    </row>
    <row r="42" spans="1:13" s="54" customFormat="1" ht="21" customHeight="1">
      <c r="A42" s="51" t="s">
        <v>12</v>
      </c>
      <c r="C42" s="55"/>
      <c r="D42" s="55"/>
      <c r="E42" s="8"/>
      <c r="F42" s="8"/>
      <c r="G42" s="90"/>
      <c r="H42" s="8"/>
      <c r="I42" s="8"/>
      <c r="J42" s="8"/>
      <c r="K42" s="90"/>
      <c r="L42" s="8"/>
    </row>
    <row r="43" spans="1:13" s="54" customFormat="1" ht="21" customHeight="1">
      <c r="A43" s="51" t="s">
        <v>13</v>
      </c>
      <c r="C43" s="55"/>
      <c r="D43" s="55"/>
      <c r="E43" s="8"/>
      <c r="F43" s="8"/>
      <c r="G43" s="8"/>
      <c r="H43" s="8"/>
      <c r="I43" s="8"/>
      <c r="J43" s="8"/>
      <c r="K43" s="8"/>
      <c r="L43" s="8"/>
    </row>
    <row r="44" spans="1:13" s="54" customFormat="1" ht="21" customHeight="1">
      <c r="A44" s="10" t="s">
        <v>170</v>
      </c>
      <c r="C44" s="55">
        <v>10</v>
      </c>
      <c r="D44" s="55"/>
      <c r="E44" s="93">
        <v>530569</v>
      </c>
      <c r="F44" s="94"/>
      <c r="G44" s="89">
        <v>694269</v>
      </c>
      <c r="H44" s="56"/>
      <c r="I44" s="89">
        <v>530569</v>
      </c>
      <c r="J44" s="56"/>
      <c r="K44" s="89">
        <v>694269</v>
      </c>
      <c r="L44" s="8"/>
    </row>
    <row r="45" spans="1:13" s="54" customFormat="1" ht="21" customHeight="1">
      <c r="A45" s="10" t="s">
        <v>185</v>
      </c>
      <c r="C45" s="56" t="s">
        <v>218</v>
      </c>
      <c r="D45" s="9"/>
      <c r="E45" s="93">
        <v>2710911</v>
      </c>
      <c r="F45" s="94"/>
      <c r="G45" s="89">
        <v>2223827</v>
      </c>
      <c r="H45" s="56"/>
      <c r="I45" s="89">
        <v>2635932</v>
      </c>
      <c r="J45" s="56"/>
      <c r="K45" s="89">
        <v>2135161</v>
      </c>
      <c r="L45" s="93"/>
      <c r="M45" s="57"/>
    </row>
    <row r="46" spans="1:13" s="54" customFormat="1" ht="21" customHeight="1">
      <c r="A46" s="3" t="s">
        <v>154</v>
      </c>
      <c r="C46" s="56"/>
      <c r="D46" s="9"/>
      <c r="E46" s="93">
        <v>17935</v>
      </c>
      <c r="F46" s="94"/>
      <c r="G46" s="57">
        <v>15402</v>
      </c>
      <c r="H46" s="56"/>
      <c r="I46" s="57">
        <v>14967</v>
      </c>
      <c r="J46" s="56"/>
      <c r="K46" s="93">
        <v>13281</v>
      </c>
      <c r="L46" s="93"/>
      <c r="M46" s="57"/>
    </row>
    <row r="47" spans="1:13" s="54" customFormat="1" ht="21" customHeight="1">
      <c r="A47" s="10" t="s">
        <v>198</v>
      </c>
      <c r="C47" s="56"/>
      <c r="D47" s="9"/>
      <c r="E47" s="93"/>
      <c r="F47" s="94"/>
      <c r="L47" s="93"/>
      <c r="M47" s="57"/>
    </row>
    <row r="48" spans="1:13" s="54" customFormat="1" ht="21" customHeight="1">
      <c r="A48" s="10" t="s">
        <v>199</v>
      </c>
      <c r="C48" s="56">
        <v>12</v>
      </c>
      <c r="D48" s="9"/>
      <c r="E48" s="93">
        <v>48760</v>
      </c>
      <c r="F48" s="94"/>
      <c r="G48" s="57">
        <v>30000</v>
      </c>
      <c r="H48" s="56"/>
      <c r="I48" s="57">
        <v>35040</v>
      </c>
      <c r="J48" s="56"/>
      <c r="K48" s="57">
        <v>16440</v>
      </c>
      <c r="L48" s="93"/>
      <c r="M48" s="57"/>
    </row>
    <row r="49" spans="1:13" s="54" customFormat="1" ht="21" customHeight="1">
      <c r="A49" s="3" t="s">
        <v>167</v>
      </c>
      <c r="C49" s="56"/>
      <c r="D49" s="9"/>
      <c r="E49" s="93">
        <v>36</v>
      </c>
      <c r="F49" s="94"/>
      <c r="G49" s="93">
        <v>36</v>
      </c>
      <c r="H49" s="56"/>
      <c r="I49" s="93">
        <v>0</v>
      </c>
      <c r="J49" s="56"/>
      <c r="K49" s="93">
        <v>0</v>
      </c>
      <c r="L49" s="93"/>
      <c r="M49" s="57"/>
    </row>
    <row r="50" spans="1:13" s="54" customFormat="1" ht="21" customHeight="1">
      <c r="A50" s="10" t="s">
        <v>146</v>
      </c>
      <c r="C50" s="56">
        <v>4</v>
      </c>
      <c r="D50" s="56"/>
      <c r="E50" s="93">
        <v>1637662</v>
      </c>
      <c r="F50" s="94"/>
      <c r="G50" s="93">
        <v>952185</v>
      </c>
      <c r="H50" s="56"/>
      <c r="I50" s="93">
        <v>1635291</v>
      </c>
      <c r="J50" s="56"/>
      <c r="K50" s="93">
        <v>941827</v>
      </c>
      <c r="L50" s="93"/>
      <c r="M50" s="57"/>
    </row>
    <row r="51" spans="1:13" s="54" customFormat="1" ht="21" customHeight="1">
      <c r="A51" s="10" t="s">
        <v>69</v>
      </c>
      <c r="D51" s="9"/>
      <c r="E51" s="93">
        <v>238987</v>
      </c>
      <c r="F51" s="94"/>
      <c r="G51" s="93">
        <v>213190</v>
      </c>
      <c r="H51" s="56"/>
      <c r="I51" s="93">
        <v>231564</v>
      </c>
      <c r="J51" s="56"/>
      <c r="K51" s="93">
        <v>202510</v>
      </c>
      <c r="L51" s="93"/>
      <c r="M51" s="57"/>
    </row>
    <row r="52" spans="1:13" s="54" customFormat="1" ht="21" customHeight="1">
      <c r="A52" s="10" t="s">
        <v>14</v>
      </c>
      <c r="C52" s="56"/>
      <c r="D52" s="9"/>
      <c r="E52" s="93">
        <v>81400</v>
      </c>
      <c r="F52" s="94"/>
      <c r="G52" s="93">
        <v>72139</v>
      </c>
      <c r="H52" s="56"/>
      <c r="I52" s="93">
        <v>62343</v>
      </c>
      <c r="J52" s="56"/>
      <c r="K52" s="93">
        <v>50493</v>
      </c>
      <c r="L52" s="93"/>
      <c r="M52" s="57"/>
    </row>
    <row r="53" spans="1:13" s="54" customFormat="1" ht="21" customHeight="1">
      <c r="A53" s="51" t="s">
        <v>15</v>
      </c>
      <c r="C53" s="56"/>
      <c r="D53" s="9"/>
      <c r="E53" s="96">
        <f>SUM(E44:E52)</f>
        <v>5266260</v>
      </c>
      <c r="F53" s="94"/>
      <c r="G53" s="96">
        <f>SUM(G44:G52)</f>
        <v>4201048</v>
      </c>
      <c r="H53" s="94"/>
      <c r="I53" s="96">
        <f>SUM(I44:I52)</f>
        <v>5145706</v>
      </c>
      <c r="J53" s="93"/>
      <c r="K53" s="96">
        <f>SUM(K44:K52)</f>
        <v>4053981</v>
      </c>
      <c r="L53" s="93"/>
      <c r="M53" s="57"/>
    </row>
    <row r="54" spans="1:13" s="54" customFormat="1" ht="21" customHeight="1">
      <c r="A54" s="51" t="s">
        <v>16</v>
      </c>
      <c r="C54" s="55"/>
      <c r="D54" s="55"/>
      <c r="E54" s="7"/>
      <c r="F54" s="94"/>
      <c r="G54" s="7"/>
      <c r="H54" s="94"/>
      <c r="I54" s="93"/>
      <c r="J54" s="93"/>
      <c r="K54" s="93"/>
      <c r="L54" s="93"/>
    </row>
    <row r="55" spans="1:13" s="54" customFormat="1" ht="21" customHeight="1">
      <c r="A55" s="10" t="s">
        <v>155</v>
      </c>
      <c r="C55" s="55"/>
      <c r="D55" s="55"/>
      <c r="E55" s="93">
        <v>73308</v>
      </c>
      <c r="F55" s="98"/>
      <c r="G55" s="93">
        <v>67138</v>
      </c>
      <c r="H55" s="56"/>
      <c r="I55" s="93">
        <v>35203</v>
      </c>
      <c r="J55" s="56"/>
      <c r="K55" s="93">
        <v>29039</v>
      </c>
      <c r="L55" s="93"/>
    </row>
    <row r="56" spans="1:13" s="54" customFormat="1" ht="21" customHeight="1">
      <c r="A56" s="10" t="s">
        <v>200</v>
      </c>
      <c r="C56" s="55"/>
      <c r="D56" s="55"/>
      <c r="E56" s="99"/>
      <c r="F56" s="98"/>
      <c r="G56" s="93"/>
      <c r="H56" s="56"/>
      <c r="I56" s="93"/>
      <c r="J56" s="56"/>
      <c r="K56" s="93"/>
      <c r="L56" s="93"/>
    </row>
    <row r="57" spans="1:13" s="54" customFormat="1" ht="21" customHeight="1">
      <c r="A57" s="10" t="s">
        <v>182</v>
      </c>
      <c r="C57" s="56">
        <v>12</v>
      </c>
      <c r="D57" s="9"/>
      <c r="E57" s="93">
        <v>358850</v>
      </c>
      <c r="F57" s="98"/>
      <c r="G57" s="93">
        <v>255020</v>
      </c>
      <c r="H57" s="56"/>
      <c r="I57" s="93">
        <v>186670</v>
      </c>
      <c r="J57" s="56"/>
      <c r="K57" s="93">
        <v>79380</v>
      </c>
      <c r="L57" s="93"/>
    </row>
    <row r="58" spans="1:13" s="54" customFormat="1" ht="21" customHeight="1">
      <c r="A58" s="10" t="s">
        <v>186</v>
      </c>
      <c r="D58" s="9"/>
      <c r="E58" s="93">
        <v>265440</v>
      </c>
      <c r="F58" s="98"/>
      <c r="G58" s="93">
        <v>257148</v>
      </c>
      <c r="H58" s="56"/>
      <c r="I58" s="93">
        <v>239817</v>
      </c>
      <c r="J58" s="56"/>
      <c r="K58" s="93">
        <v>235310</v>
      </c>
      <c r="L58" s="93"/>
    </row>
    <row r="59" spans="1:13" s="54" customFormat="1" ht="21" customHeight="1">
      <c r="A59" s="10" t="s">
        <v>137</v>
      </c>
      <c r="C59" s="56"/>
      <c r="D59" s="9"/>
      <c r="E59" s="93">
        <v>61028</v>
      </c>
      <c r="F59" s="98"/>
      <c r="G59" s="93">
        <v>65391</v>
      </c>
      <c r="H59" s="56"/>
      <c r="I59" s="93">
        <v>66856</v>
      </c>
      <c r="J59" s="56"/>
      <c r="K59" s="93">
        <v>71080</v>
      </c>
      <c r="L59" s="93"/>
    </row>
    <row r="60" spans="1:13" s="54" customFormat="1" ht="21" customHeight="1">
      <c r="A60" s="51" t="s">
        <v>17</v>
      </c>
      <c r="C60" s="56"/>
      <c r="D60" s="56"/>
      <c r="E60" s="96">
        <f>SUM(E55:E59)</f>
        <v>758626</v>
      </c>
      <c r="F60" s="94"/>
      <c r="G60" s="96">
        <f>SUM(G55:G59)</f>
        <v>644697</v>
      </c>
      <c r="H60" s="94"/>
      <c r="I60" s="96">
        <f>SUM(I55:I59)</f>
        <v>528546</v>
      </c>
      <c r="J60" s="93"/>
      <c r="K60" s="96">
        <f>SUM(K55:K59)</f>
        <v>414809</v>
      </c>
      <c r="L60" s="93"/>
    </row>
    <row r="61" spans="1:13" s="54" customFormat="1" ht="21" customHeight="1">
      <c r="A61" s="51" t="s">
        <v>18</v>
      </c>
      <c r="C61" s="56"/>
      <c r="D61" s="56"/>
      <c r="E61" s="95">
        <f>E53+E60</f>
        <v>6024886</v>
      </c>
      <c r="F61" s="94"/>
      <c r="G61" s="95">
        <f>G53+G60</f>
        <v>4845745</v>
      </c>
      <c r="H61" s="94"/>
      <c r="I61" s="95">
        <f>I53+I60</f>
        <v>5674252</v>
      </c>
      <c r="J61" s="93"/>
      <c r="K61" s="95">
        <f>K53+K60</f>
        <v>4468790</v>
      </c>
      <c r="L61" s="93"/>
    </row>
    <row r="62" spans="1:13" s="54" customFormat="1" ht="21" customHeight="1">
      <c r="A62" s="51"/>
      <c r="E62" s="8"/>
      <c r="F62" s="8"/>
      <c r="G62" s="8"/>
      <c r="H62" s="8"/>
      <c r="I62" s="8"/>
      <c r="J62" s="8"/>
      <c r="K62" s="8"/>
    </row>
    <row r="63" spans="1:13" s="54" customFormat="1" ht="21" customHeight="1">
      <c r="A63" s="58" t="s">
        <v>11</v>
      </c>
      <c r="E63" s="8"/>
      <c r="F63" s="8"/>
      <c r="G63" s="8"/>
      <c r="H63" s="8"/>
      <c r="I63" s="8"/>
      <c r="J63" s="8"/>
      <c r="K63" s="8"/>
      <c r="L63" s="8"/>
    </row>
    <row r="64" spans="1:13" s="59" customFormat="1" ht="21" customHeight="1">
      <c r="A64" s="111" t="s">
        <v>120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</row>
    <row r="65" spans="1:12" s="59" customFormat="1" ht="21" customHeight="1">
      <c r="A65" s="111" t="s">
        <v>78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</row>
    <row r="66" spans="1:12" s="47" customFormat="1" ht="21" customHeight="1">
      <c r="A66" s="48" t="s">
        <v>216</v>
      </c>
      <c r="B66" s="2"/>
      <c r="C66" s="45"/>
      <c r="D66" s="2"/>
      <c r="E66" s="46"/>
      <c r="F66" s="46"/>
      <c r="G66" s="46"/>
      <c r="H66" s="46"/>
      <c r="I66" s="46"/>
      <c r="J66" s="46"/>
      <c r="K66" s="46"/>
    </row>
    <row r="67" spans="1:12" s="47" customFormat="1" ht="21" customHeight="1">
      <c r="B67" s="2"/>
      <c r="C67" s="45"/>
      <c r="D67" s="2"/>
      <c r="E67" s="46"/>
      <c r="F67" s="46"/>
      <c r="G67" s="46"/>
      <c r="H67" s="46"/>
      <c r="I67" s="46"/>
      <c r="J67" s="46"/>
      <c r="K67" s="49" t="s">
        <v>63</v>
      </c>
    </row>
    <row r="68" spans="1:12" ht="21" customHeight="1">
      <c r="E68" s="110" t="s">
        <v>0</v>
      </c>
      <c r="F68" s="110"/>
      <c r="G68" s="110"/>
      <c r="I68" s="110" t="s">
        <v>1</v>
      </c>
      <c r="J68" s="110"/>
      <c r="K68" s="110"/>
    </row>
    <row r="69" spans="1:12" ht="21" customHeight="1">
      <c r="C69" s="50"/>
      <c r="E69" s="87" t="s">
        <v>217</v>
      </c>
      <c r="F69" s="88"/>
      <c r="G69" s="87" t="s">
        <v>212</v>
      </c>
      <c r="H69" s="88"/>
      <c r="I69" s="87" t="s">
        <v>217</v>
      </c>
      <c r="J69" s="88"/>
      <c r="K69" s="87" t="s">
        <v>212</v>
      </c>
    </row>
    <row r="70" spans="1:12" ht="21" customHeight="1">
      <c r="C70" s="50"/>
      <c r="E70" s="7" t="s">
        <v>66</v>
      </c>
      <c r="F70" s="88"/>
      <c r="G70" s="7" t="s">
        <v>68</v>
      </c>
      <c r="H70" s="88"/>
      <c r="I70" s="7" t="s">
        <v>66</v>
      </c>
      <c r="J70" s="88"/>
      <c r="K70" s="7" t="s">
        <v>68</v>
      </c>
    </row>
    <row r="71" spans="1:12" ht="21" customHeight="1">
      <c r="C71" s="50"/>
      <c r="E71" s="7" t="s">
        <v>67</v>
      </c>
      <c r="F71" s="88"/>
      <c r="G71" s="89"/>
      <c r="H71" s="88"/>
      <c r="I71" s="7" t="s">
        <v>67</v>
      </c>
      <c r="J71" s="88"/>
      <c r="K71" s="89"/>
    </row>
    <row r="72" spans="1:12" s="54" customFormat="1" ht="21" customHeight="1">
      <c r="A72" s="51" t="s">
        <v>19</v>
      </c>
      <c r="C72" s="55"/>
      <c r="D72" s="55"/>
      <c r="E72" s="100"/>
      <c r="F72" s="100"/>
      <c r="G72" s="100"/>
      <c r="H72" s="100"/>
      <c r="I72" s="100"/>
      <c r="J72" s="100"/>
      <c r="K72" s="100"/>
      <c r="L72" s="100"/>
    </row>
    <row r="73" spans="1:12" s="54" customFormat="1" ht="21" customHeight="1">
      <c r="A73" s="10" t="s">
        <v>20</v>
      </c>
      <c r="C73" s="56"/>
      <c r="D73" s="9"/>
      <c r="E73" s="93"/>
      <c r="F73" s="94"/>
      <c r="G73" s="93"/>
      <c r="H73" s="94"/>
      <c r="I73" s="93"/>
      <c r="J73" s="93"/>
      <c r="K73" s="93"/>
      <c r="L73" s="93"/>
    </row>
    <row r="74" spans="1:12" ht="21" customHeight="1">
      <c r="A74" s="3" t="s">
        <v>65</v>
      </c>
      <c r="B74" s="60"/>
      <c r="C74" s="56"/>
      <c r="D74" s="9"/>
      <c r="E74" s="93"/>
      <c r="F74" s="94"/>
      <c r="G74" s="93"/>
      <c r="H74" s="94"/>
      <c r="I74" s="93"/>
      <c r="J74" s="93"/>
      <c r="K74" s="93"/>
      <c r="L74" s="93"/>
    </row>
    <row r="75" spans="1:12" ht="21" customHeight="1" thickBot="1">
      <c r="A75" s="3" t="s">
        <v>131</v>
      </c>
      <c r="B75" s="47"/>
      <c r="C75" s="9"/>
      <c r="D75" s="9"/>
      <c r="E75" s="97">
        <v>1102904</v>
      </c>
      <c r="F75" s="94"/>
      <c r="G75" s="97">
        <v>1102904</v>
      </c>
      <c r="H75" s="94"/>
      <c r="I75" s="97">
        <v>1102904</v>
      </c>
      <c r="J75" s="93"/>
      <c r="K75" s="97">
        <v>1102904</v>
      </c>
      <c r="L75" s="93"/>
    </row>
    <row r="76" spans="1:12" ht="21" customHeight="1" thickTop="1">
      <c r="A76" s="3" t="s">
        <v>70</v>
      </c>
      <c r="B76" s="47"/>
      <c r="C76" s="9"/>
      <c r="D76" s="9"/>
      <c r="E76" s="93"/>
      <c r="F76" s="94"/>
      <c r="G76" s="93"/>
      <c r="H76" s="94"/>
      <c r="I76" s="93"/>
      <c r="J76" s="93"/>
      <c r="K76" s="93"/>
      <c r="L76" s="93"/>
    </row>
    <row r="77" spans="1:12" ht="21" customHeight="1">
      <c r="A77" s="3" t="s">
        <v>134</v>
      </c>
      <c r="B77" s="47"/>
      <c r="C77" s="9"/>
      <c r="D77" s="9"/>
      <c r="E77" s="93">
        <f>Consolidated!G28</f>
        <v>1027904</v>
      </c>
      <c r="F77" s="94"/>
      <c r="G77" s="93">
        <f>Consolidated!G23</f>
        <v>1027904</v>
      </c>
      <c r="H77" s="94"/>
      <c r="I77" s="93">
        <f>'The Company Only'!G25</f>
        <v>1027904</v>
      </c>
      <c r="J77" s="93"/>
      <c r="K77" s="93">
        <f>'The Company Only'!G20</f>
        <v>1027904</v>
      </c>
      <c r="L77" s="93"/>
    </row>
    <row r="78" spans="1:12" ht="21" customHeight="1">
      <c r="A78" s="3" t="s">
        <v>133</v>
      </c>
      <c r="B78" s="47"/>
      <c r="C78" s="9"/>
      <c r="D78" s="9"/>
      <c r="E78" s="93">
        <f>Consolidated!I28</f>
        <v>100000</v>
      </c>
      <c r="F78" s="94"/>
      <c r="G78" s="93">
        <f>Consolidated!I23</f>
        <v>100000</v>
      </c>
      <c r="H78" s="94"/>
      <c r="I78" s="93">
        <f>'The Company Only'!I25</f>
        <v>100000</v>
      </c>
      <c r="J78" s="93"/>
      <c r="K78" s="93">
        <f>'The Company Only'!I20</f>
        <v>100000</v>
      </c>
      <c r="L78" s="93"/>
    </row>
    <row r="79" spans="1:12" s="54" customFormat="1" ht="21" customHeight="1">
      <c r="A79" s="10" t="s">
        <v>103</v>
      </c>
      <c r="C79" s="9"/>
      <c r="D79" s="9"/>
      <c r="E79" s="8"/>
      <c r="F79" s="94"/>
      <c r="G79" s="93"/>
      <c r="H79" s="94"/>
      <c r="I79" s="93"/>
      <c r="J79" s="93"/>
      <c r="K79" s="93"/>
      <c r="L79" s="93"/>
    </row>
    <row r="80" spans="1:12" s="54" customFormat="1" ht="21" customHeight="1">
      <c r="A80" s="10" t="s">
        <v>94</v>
      </c>
      <c r="C80" s="56"/>
      <c r="D80" s="9"/>
      <c r="E80" s="93">
        <f>Consolidated!K28</f>
        <v>111851</v>
      </c>
      <c r="F80" s="94"/>
      <c r="G80" s="93">
        <f>Consolidated!K23</f>
        <v>111851</v>
      </c>
      <c r="H80" s="94"/>
      <c r="I80" s="93">
        <f>'The Company Only'!K25</f>
        <v>110291</v>
      </c>
      <c r="J80" s="93"/>
      <c r="K80" s="93">
        <f>'The Company Only'!K20</f>
        <v>110291</v>
      </c>
      <c r="L80" s="93"/>
    </row>
    <row r="81" spans="1:12" s="54" customFormat="1" ht="21" customHeight="1">
      <c r="A81" s="10" t="s">
        <v>219</v>
      </c>
      <c r="C81" s="56"/>
      <c r="D81" s="56"/>
      <c r="E81" s="93">
        <f>Consolidated!M28</f>
        <v>47283</v>
      </c>
      <c r="F81" s="94"/>
      <c r="G81" s="93">
        <f>Consolidated!M23</f>
        <v>23639</v>
      </c>
      <c r="H81" s="94"/>
      <c r="I81" s="93">
        <f>'The Company Only'!M25</f>
        <v>416015</v>
      </c>
      <c r="J81" s="93"/>
      <c r="K81" s="93">
        <f>'The Company Only'!M20</f>
        <v>371080</v>
      </c>
      <c r="L81" s="93"/>
    </row>
    <row r="82" spans="1:12" s="54" customFormat="1" ht="21" customHeight="1">
      <c r="A82" s="10" t="s">
        <v>45</v>
      </c>
      <c r="C82" s="56"/>
      <c r="D82" s="56"/>
      <c r="E82" s="93">
        <f>Consolidated!U28</f>
        <v>422767</v>
      </c>
      <c r="F82" s="94"/>
      <c r="G82" s="93">
        <f>Consolidated!U23</f>
        <v>422863</v>
      </c>
      <c r="H82" s="94"/>
      <c r="I82" s="93">
        <f>'The Company Only'!S25</f>
        <v>423879</v>
      </c>
      <c r="J82" s="93"/>
      <c r="K82" s="93">
        <f>'The Company Only'!S20</f>
        <v>424380</v>
      </c>
      <c r="L82" s="93"/>
    </row>
    <row r="83" spans="1:12" ht="21" customHeight="1">
      <c r="A83" s="3" t="s">
        <v>168</v>
      </c>
      <c r="B83" s="47"/>
      <c r="C83" s="56"/>
      <c r="D83" s="9"/>
      <c r="E83" s="93">
        <f>Consolidated!W28</f>
        <v>-12594</v>
      </c>
      <c r="F83" s="94"/>
      <c r="G83" s="93">
        <f>Consolidated!W23</f>
        <v>-12594</v>
      </c>
      <c r="H83" s="94"/>
      <c r="I83" s="93">
        <v>0</v>
      </c>
      <c r="J83" s="93"/>
      <c r="K83" s="93">
        <v>0</v>
      </c>
      <c r="L83" s="93"/>
    </row>
    <row r="84" spans="1:12" s="54" customFormat="1" ht="21" customHeight="1">
      <c r="A84" s="10" t="s">
        <v>128</v>
      </c>
      <c r="C84" s="56"/>
      <c r="D84" s="56"/>
      <c r="E84" s="93">
        <f>Consolidated!Y28</f>
        <v>21431</v>
      </c>
      <c r="F84" s="94"/>
      <c r="G84" s="93">
        <f>Consolidated!Y23</f>
        <v>21431</v>
      </c>
      <c r="H84" s="94"/>
      <c r="I84" s="93">
        <v>0</v>
      </c>
      <c r="J84" s="93"/>
      <c r="K84" s="93">
        <v>0</v>
      </c>
      <c r="L84" s="93"/>
    </row>
    <row r="85" spans="1:12" s="54" customFormat="1" ht="21" customHeight="1">
      <c r="A85" s="10" t="s">
        <v>104</v>
      </c>
      <c r="C85" s="9"/>
      <c r="D85" s="9"/>
      <c r="E85" s="95">
        <f>Consolidated!AA28</f>
        <v>68924</v>
      </c>
      <c r="F85" s="94"/>
      <c r="G85" s="95">
        <f>Consolidated!AA23</f>
        <v>68924</v>
      </c>
      <c r="H85" s="94"/>
      <c r="I85" s="95">
        <v>0</v>
      </c>
      <c r="J85" s="93"/>
      <c r="K85" s="95">
        <v>0</v>
      </c>
      <c r="L85" s="93"/>
    </row>
    <row r="86" spans="1:12" s="54" customFormat="1" ht="21" customHeight="1">
      <c r="A86" s="51" t="s">
        <v>46</v>
      </c>
      <c r="C86" s="56"/>
      <c r="D86" s="56"/>
      <c r="E86" s="93">
        <f>SUM(E77:E85)</f>
        <v>1787566</v>
      </c>
      <c r="F86" s="94"/>
      <c r="G86" s="93">
        <f>SUM(G77:G85)</f>
        <v>1764018</v>
      </c>
      <c r="H86" s="94"/>
      <c r="I86" s="93">
        <f>SUM(I77:I85)</f>
        <v>2078089</v>
      </c>
      <c r="J86" s="93"/>
      <c r="K86" s="93">
        <f>SUM(K77:K85)</f>
        <v>2033655</v>
      </c>
      <c r="L86" s="93"/>
    </row>
    <row r="87" spans="1:12" s="54" customFormat="1" ht="21" customHeight="1">
      <c r="A87" s="10" t="s">
        <v>122</v>
      </c>
      <c r="C87" s="56"/>
      <c r="D87" s="56"/>
      <c r="E87" s="93">
        <f>Consolidated!AE28</f>
        <v>-15199</v>
      </c>
      <c r="F87" s="94"/>
      <c r="G87" s="93">
        <f>Consolidated!AE23</f>
        <v>-11224</v>
      </c>
      <c r="H87" s="94"/>
      <c r="I87" s="93">
        <v>0</v>
      </c>
      <c r="J87" s="93"/>
      <c r="K87" s="93">
        <v>0</v>
      </c>
      <c r="L87" s="93"/>
    </row>
    <row r="88" spans="1:12" s="54" customFormat="1" ht="21" customHeight="1">
      <c r="A88" s="51" t="s">
        <v>22</v>
      </c>
      <c r="C88" s="56"/>
      <c r="D88" s="56"/>
      <c r="E88" s="96">
        <f>SUM(E86:E87)</f>
        <v>1772367</v>
      </c>
      <c r="F88" s="94"/>
      <c r="G88" s="96">
        <f>SUM(G86:G87)</f>
        <v>1752794</v>
      </c>
      <c r="H88" s="94"/>
      <c r="I88" s="96">
        <f>SUM(I86:I87)</f>
        <v>2078089</v>
      </c>
      <c r="J88" s="93"/>
      <c r="K88" s="96">
        <f>SUM(K86:K87)</f>
        <v>2033655</v>
      </c>
      <c r="L88" s="93"/>
    </row>
    <row r="89" spans="1:12" s="54" customFormat="1" ht="21" customHeight="1" thickBot="1">
      <c r="A89" s="51" t="s">
        <v>23</v>
      </c>
      <c r="C89" s="56"/>
      <c r="D89" s="56"/>
      <c r="E89" s="97">
        <f>E61+E88</f>
        <v>7797253</v>
      </c>
      <c r="F89" s="94"/>
      <c r="G89" s="97">
        <f>G61+G88</f>
        <v>6598539</v>
      </c>
      <c r="H89" s="94"/>
      <c r="I89" s="97">
        <f>I61+I88</f>
        <v>7752341</v>
      </c>
      <c r="J89" s="93"/>
      <c r="K89" s="97">
        <f>K61+K88</f>
        <v>6502445</v>
      </c>
      <c r="L89" s="93"/>
    </row>
    <row r="90" spans="1:12" ht="21" customHeight="1" thickTop="1">
      <c r="E90" s="11">
        <f>E89-E31</f>
        <v>0</v>
      </c>
      <c r="F90" s="12"/>
      <c r="G90" s="11">
        <f>G89-G31</f>
        <v>0</v>
      </c>
      <c r="H90" s="12"/>
      <c r="I90" s="86">
        <f>I89-I31</f>
        <v>0</v>
      </c>
      <c r="J90" s="12"/>
      <c r="K90" s="11">
        <f>K89-K31</f>
        <v>0</v>
      </c>
    </row>
    <row r="91" spans="1:12" ht="21" customHeight="1">
      <c r="A91" s="61" t="s">
        <v>11</v>
      </c>
      <c r="B91" s="60"/>
      <c r="C91" s="62"/>
    </row>
    <row r="92" spans="1:12" ht="21" customHeight="1">
      <c r="A92" s="61"/>
      <c r="B92" s="60"/>
      <c r="C92" s="62"/>
      <c r="E92" s="49"/>
      <c r="G92" s="49"/>
      <c r="I92" s="49"/>
      <c r="K92" s="49"/>
    </row>
    <row r="93" spans="1:12" ht="21" customHeight="1">
      <c r="A93" s="63"/>
      <c r="B93" s="63"/>
      <c r="C93" s="63"/>
    </row>
    <row r="94" spans="1:12" ht="21" customHeight="1">
      <c r="A94" s="61"/>
      <c r="B94" s="61"/>
      <c r="C94" s="61"/>
      <c r="D94" s="60"/>
    </row>
    <row r="95" spans="1:12" ht="21" customHeight="1">
      <c r="A95" s="61"/>
      <c r="B95" s="61"/>
      <c r="C95" s="61"/>
      <c r="D95" s="64" t="s">
        <v>24</v>
      </c>
    </row>
    <row r="96" spans="1:12" ht="21" customHeight="1">
      <c r="A96" s="63"/>
      <c r="B96" s="63"/>
      <c r="C96" s="63"/>
    </row>
    <row r="97" spans="3:3" ht="21" customHeight="1">
      <c r="C97" s="65"/>
    </row>
  </sheetData>
  <mergeCells count="10">
    <mergeCell ref="E38:G38"/>
    <mergeCell ref="I38:K38"/>
    <mergeCell ref="E68:G68"/>
    <mergeCell ref="I68:K68"/>
    <mergeCell ref="E5:G5"/>
    <mergeCell ref="I5:K5"/>
    <mergeCell ref="A34:L34"/>
    <mergeCell ref="A35:L35"/>
    <mergeCell ref="A65:L65"/>
    <mergeCell ref="A64:L6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showGridLines="0" zoomScale="90" zoomScaleNormal="90" zoomScaleSheetLayoutView="110" workbookViewId="0">
      <selection activeCell="C47" sqref="C47"/>
    </sheetView>
  </sheetViews>
  <sheetFormatPr defaultColWidth="10.88671875" defaultRowHeight="20.25" customHeight="1"/>
  <cols>
    <col min="1" max="1" width="43.33203125" style="3" customWidth="1"/>
    <col min="2" max="2" width="0.88671875" style="4" customWidth="1"/>
    <col min="3" max="3" width="5.6640625" style="3" customWidth="1"/>
    <col min="4" max="4" width="0.88671875" style="4" customWidth="1"/>
    <col min="5" max="5" width="12.33203125" style="6" customWidth="1"/>
    <col min="6" max="6" width="0.88671875" style="6" customWidth="1"/>
    <col min="7" max="7" width="12.33203125" style="6" customWidth="1"/>
    <col min="8" max="8" width="0.88671875" style="6" customWidth="1"/>
    <col min="9" max="9" width="12.33203125" style="6" customWidth="1"/>
    <col min="10" max="10" width="0.88671875" style="6" customWidth="1"/>
    <col min="11" max="11" width="12.33203125" style="6" customWidth="1"/>
    <col min="12" max="12" width="0.88671875" style="4" customWidth="1"/>
    <col min="13" max="16384" width="10.88671875" style="4"/>
  </cols>
  <sheetData>
    <row r="1" spans="1:12" ht="20.25" customHeight="1">
      <c r="L1" s="13" t="s">
        <v>75</v>
      </c>
    </row>
    <row r="2" spans="1:12" s="47" customFormat="1" ht="20.25" customHeight="1">
      <c r="A2" s="1" t="s">
        <v>120</v>
      </c>
      <c r="B2" s="44"/>
      <c r="C2" s="45"/>
      <c r="D2" s="2"/>
      <c r="E2" s="46"/>
      <c r="F2" s="46"/>
      <c r="G2" s="46"/>
      <c r="H2" s="46"/>
      <c r="I2" s="46"/>
      <c r="J2" s="46"/>
      <c r="K2" s="46"/>
    </row>
    <row r="3" spans="1:12" s="47" customFormat="1" ht="20.25" customHeight="1">
      <c r="A3" s="1" t="s">
        <v>79</v>
      </c>
      <c r="B3" s="2"/>
      <c r="C3" s="45"/>
      <c r="D3" s="2"/>
      <c r="E3" s="46"/>
      <c r="F3" s="46"/>
      <c r="G3" s="46"/>
      <c r="H3" s="46"/>
      <c r="I3" s="46"/>
      <c r="J3" s="46"/>
      <c r="K3" s="46"/>
    </row>
    <row r="4" spans="1:12" s="47" customFormat="1" ht="20.25" customHeight="1">
      <c r="A4" s="1" t="s">
        <v>215</v>
      </c>
      <c r="B4" s="2"/>
      <c r="C4" s="45"/>
      <c r="D4" s="2"/>
      <c r="E4" s="46"/>
      <c r="F4" s="46"/>
      <c r="G4" s="46"/>
      <c r="H4" s="46"/>
      <c r="I4" s="46"/>
      <c r="J4" s="46"/>
      <c r="K4" s="46"/>
    </row>
    <row r="5" spans="1:12" s="47" customFormat="1" ht="20.25" customHeight="1">
      <c r="B5" s="2"/>
      <c r="C5" s="45"/>
      <c r="D5" s="2"/>
      <c r="E5" s="46"/>
      <c r="F5" s="46"/>
      <c r="G5" s="46"/>
      <c r="H5" s="46"/>
      <c r="I5" s="46"/>
      <c r="J5" s="46"/>
      <c r="K5" s="101" t="s">
        <v>187</v>
      </c>
    </row>
    <row r="6" spans="1:12" ht="20.25" customHeight="1">
      <c r="E6" s="5"/>
      <c r="F6" s="5" t="s">
        <v>0</v>
      </c>
      <c r="G6" s="5"/>
      <c r="I6" s="5"/>
      <c r="J6" s="5" t="s">
        <v>1</v>
      </c>
      <c r="K6" s="5"/>
    </row>
    <row r="7" spans="1:12" ht="20.25" customHeight="1">
      <c r="C7" s="14" t="s">
        <v>2</v>
      </c>
      <c r="E7" s="66">
        <v>2026</v>
      </c>
      <c r="F7" s="67"/>
      <c r="G7" s="66">
        <v>2025</v>
      </c>
      <c r="H7" s="67"/>
      <c r="I7" s="66">
        <v>2026</v>
      </c>
      <c r="J7" s="67"/>
      <c r="K7" s="66">
        <v>2025</v>
      </c>
    </row>
    <row r="8" spans="1:12" ht="20.25" customHeight="1">
      <c r="C8" s="50"/>
      <c r="E8" s="102"/>
      <c r="F8" s="88"/>
      <c r="G8" s="102"/>
      <c r="H8" s="88"/>
      <c r="I8" s="102"/>
      <c r="J8" s="88"/>
      <c r="K8" s="102"/>
    </row>
    <row r="9" spans="1:12" ht="20.25" customHeight="1">
      <c r="A9" s="1" t="s">
        <v>25</v>
      </c>
      <c r="H9" s="88"/>
    </row>
    <row r="10" spans="1:12" ht="20.25" customHeight="1">
      <c r="A10" s="3" t="s">
        <v>54</v>
      </c>
      <c r="B10" s="47"/>
      <c r="C10" s="15"/>
      <c r="E10" s="7">
        <v>2478095</v>
      </c>
      <c r="F10" s="7"/>
      <c r="G10" s="7">
        <v>1737845</v>
      </c>
      <c r="H10" s="7"/>
      <c r="I10" s="7">
        <v>2422203</v>
      </c>
      <c r="J10" s="7"/>
      <c r="K10" s="7">
        <v>1704054</v>
      </c>
    </row>
    <row r="11" spans="1:12" ht="20.25" customHeight="1">
      <c r="A11" s="3" t="s">
        <v>143</v>
      </c>
      <c r="B11" s="47"/>
      <c r="C11" s="15"/>
      <c r="E11" s="7">
        <v>31370</v>
      </c>
      <c r="F11" s="7"/>
      <c r="G11" s="7">
        <v>20659</v>
      </c>
      <c r="H11" s="7"/>
      <c r="I11" s="7">
        <v>0</v>
      </c>
      <c r="J11" s="7"/>
      <c r="K11" s="7">
        <v>0</v>
      </c>
    </row>
    <row r="12" spans="1:12" ht="20.25" customHeight="1">
      <c r="A12" s="3" t="s">
        <v>162</v>
      </c>
      <c r="B12" s="47"/>
      <c r="C12" s="15"/>
      <c r="E12" s="7">
        <v>3175</v>
      </c>
      <c r="F12" s="7"/>
      <c r="G12" s="7">
        <v>2815</v>
      </c>
      <c r="H12" s="7"/>
      <c r="I12" s="7">
        <v>3783</v>
      </c>
      <c r="J12" s="7"/>
      <c r="K12" s="7">
        <v>3410</v>
      </c>
    </row>
    <row r="13" spans="1:12" ht="20.25" customHeight="1">
      <c r="A13" s="3" t="s">
        <v>26</v>
      </c>
      <c r="B13" s="47"/>
      <c r="C13" s="15"/>
      <c r="E13" s="7">
        <v>1112</v>
      </c>
      <c r="F13" s="7"/>
      <c r="G13" s="7">
        <v>1664</v>
      </c>
      <c r="H13" s="7"/>
      <c r="I13" s="7">
        <v>1971</v>
      </c>
      <c r="J13" s="7"/>
      <c r="K13" s="7">
        <v>2585</v>
      </c>
    </row>
    <row r="14" spans="1:12" ht="20.25" customHeight="1">
      <c r="A14" s="1" t="s">
        <v>27</v>
      </c>
      <c r="E14" s="68">
        <f>SUM(E10:E13)</f>
        <v>2513752</v>
      </c>
      <c r="F14" s="7"/>
      <c r="G14" s="68">
        <f>SUM(G10:G13)</f>
        <v>1762983</v>
      </c>
      <c r="H14" s="7"/>
      <c r="I14" s="68">
        <f>SUM(I10:I13)</f>
        <v>2427957</v>
      </c>
      <c r="J14" s="7"/>
      <c r="K14" s="68">
        <f>SUM(K10:K13)</f>
        <v>1710049</v>
      </c>
    </row>
    <row r="15" spans="1:12" ht="20.25" customHeight="1">
      <c r="A15" s="1" t="s">
        <v>28</v>
      </c>
      <c r="E15" s="7"/>
      <c r="F15" s="7"/>
      <c r="G15" s="7"/>
      <c r="H15" s="7"/>
      <c r="I15" s="7"/>
      <c r="J15" s="7"/>
      <c r="K15" s="7"/>
    </row>
    <row r="16" spans="1:12" ht="20.25" customHeight="1">
      <c r="A16" s="3" t="s">
        <v>55</v>
      </c>
      <c r="B16" s="47"/>
      <c r="C16" s="15"/>
      <c r="E16" s="7">
        <v>2360614</v>
      </c>
      <c r="F16" s="7"/>
      <c r="G16" s="7">
        <v>1663124</v>
      </c>
      <c r="H16" s="7"/>
      <c r="I16" s="7">
        <v>2304404</v>
      </c>
      <c r="J16" s="7"/>
      <c r="K16" s="7">
        <v>1574175</v>
      </c>
    </row>
    <row r="17" spans="1:11" ht="20.25" customHeight="1">
      <c r="A17" s="3" t="s">
        <v>144</v>
      </c>
      <c r="B17" s="47"/>
      <c r="C17" s="15"/>
      <c r="E17" s="7">
        <v>22987</v>
      </c>
      <c r="F17" s="7"/>
      <c r="G17" s="7">
        <v>9981</v>
      </c>
      <c r="H17" s="7"/>
      <c r="I17" s="7">
        <v>0</v>
      </c>
      <c r="J17" s="7"/>
      <c r="K17" s="7">
        <v>0</v>
      </c>
    </row>
    <row r="18" spans="1:11" ht="20.25" customHeight="1">
      <c r="A18" s="3" t="s">
        <v>163</v>
      </c>
      <c r="B18" s="47"/>
      <c r="C18" s="15"/>
      <c r="E18" s="7">
        <v>1330</v>
      </c>
      <c r="F18" s="7"/>
      <c r="G18" s="7">
        <v>1271</v>
      </c>
      <c r="H18" s="7"/>
      <c r="I18" s="7">
        <v>1330</v>
      </c>
      <c r="J18" s="7"/>
      <c r="K18" s="7">
        <v>1271</v>
      </c>
    </row>
    <row r="19" spans="1:11" ht="20.25" customHeight="1">
      <c r="A19" s="3" t="s">
        <v>29</v>
      </c>
      <c r="B19" s="60"/>
      <c r="E19" s="7">
        <v>85533</v>
      </c>
      <c r="F19" s="7"/>
      <c r="G19" s="7">
        <v>79872</v>
      </c>
      <c r="H19" s="7"/>
      <c r="I19" s="7">
        <v>64991</v>
      </c>
      <c r="J19" s="7"/>
      <c r="K19" s="7">
        <v>63296</v>
      </c>
    </row>
    <row r="20" spans="1:11" ht="20.25" customHeight="1">
      <c r="A20" s="1" t="s">
        <v>30</v>
      </c>
      <c r="E20" s="68">
        <f>SUM(E16:E19)</f>
        <v>2470464</v>
      </c>
      <c r="F20" s="7"/>
      <c r="G20" s="68">
        <f>SUM(G16:G19)</f>
        <v>1754248</v>
      </c>
      <c r="H20" s="7"/>
      <c r="I20" s="68">
        <f>SUM(I16:I19)</f>
        <v>2370725</v>
      </c>
      <c r="J20" s="7"/>
      <c r="K20" s="68">
        <f>SUM(K16:K19)</f>
        <v>1638742</v>
      </c>
    </row>
    <row r="21" spans="1:11" ht="20.25" customHeight="1">
      <c r="A21" s="1" t="s">
        <v>204</v>
      </c>
      <c r="E21" s="7">
        <f>E14-E20</f>
        <v>43288</v>
      </c>
      <c r="F21" s="7"/>
      <c r="G21" s="7">
        <f>G14-G20</f>
        <v>8735</v>
      </c>
      <c r="H21" s="7"/>
      <c r="I21" s="7">
        <f>I14-I20</f>
        <v>57232</v>
      </c>
      <c r="J21" s="7"/>
      <c r="K21" s="7">
        <f>K14-K20</f>
        <v>71307</v>
      </c>
    </row>
    <row r="22" spans="1:11" ht="20.25" customHeight="1">
      <c r="A22" s="3" t="s">
        <v>142</v>
      </c>
      <c r="E22" s="7">
        <v>5976</v>
      </c>
      <c r="F22" s="7"/>
      <c r="G22" s="7">
        <v>6124</v>
      </c>
      <c r="H22" s="7"/>
      <c r="I22" s="7">
        <v>15161</v>
      </c>
      <c r="J22" s="7"/>
      <c r="K22" s="7">
        <v>15420</v>
      </c>
    </row>
    <row r="23" spans="1:11" ht="20.25" customHeight="1">
      <c r="A23" s="3" t="s">
        <v>31</v>
      </c>
      <c r="E23" s="5">
        <v>-15797</v>
      </c>
      <c r="F23" s="7"/>
      <c r="G23" s="5">
        <v>-10024</v>
      </c>
      <c r="H23" s="7"/>
      <c r="I23" s="5">
        <v>-13521</v>
      </c>
      <c r="J23" s="7"/>
      <c r="K23" s="5">
        <v>-8187</v>
      </c>
    </row>
    <row r="24" spans="1:11" ht="20.25" customHeight="1">
      <c r="A24" s="1" t="s">
        <v>188</v>
      </c>
      <c r="E24" s="7">
        <f>SUM(E21:E23)</f>
        <v>33467</v>
      </c>
      <c r="F24" s="7"/>
      <c r="G24" s="7">
        <f>SUM(G21:G23)</f>
        <v>4835</v>
      </c>
      <c r="H24" s="7"/>
      <c r="I24" s="7">
        <f>SUM(I21:I23)</f>
        <v>58872</v>
      </c>
      <c r="J24" s="7"/>
      <c r="K24" s="7">
        <f>SUM(K21:K23)</f>
        <v>78540</v>
      </c>
    </row>
    <row r="25" spans="1:11" ht="20.25" customHeight="1">
      <c r="A25" s="3" t="s">
        <v>176</v>
      </c>
      <c r="C25" s="15"/>
      <c r="E25" s="5">
        <v>-14299</v>
      </c>
      <c r="F25" s="7"/>
      <c r="G25" s="5">
        <v>13985</v>
      </c>
      <c r="H25" s="7"/>
      <c r="I25" s="5">
        <v>-14438</v>
      </c>
      <c r="J25" s="7"/>
      <c r="K25" s="5">
        <v>9702</v>
      </c>
    </row>
    <row r="26" spans="1:11" ht="20.25" customHeight="1" thickBot="1">
      <c r="A26" s="1" t="s">
        <v>175</v>
      </c>
      <c r="B26" s="47"/>
      <c r="E26" s="16">
        <f>SUM(E24:E25)</f>
        <v>19168</v>
      </c>
      <c r="F26" s="7"/>
      <c r="G26" s="16">
        <f>SUM(G24:G25)</f>
        <v>18820</v>
      </c>
      <c r="H26" s="7"/>
      <c r="I26" s="16">
        <f>SUM(I24:I25)</f>
        <v>44434</v>
      </c>
      <c r="J26" s="7"/>
      <c r="K26" s="16">
        <f>SUM(K24:K25)</f>
        <v>88242</v>
      </c>
    </row>
    <row r="27" spans="1:11" ht="20.25" customHeight="1" thickTop="1">
      <c r="A27" s="1"/>
      <c r="B27" s="47"/>
      <c r="C27" s="15"/>
      <c r="E27" s="7"/>
      <c r="F27" s="7"/>
      <c r="G27" s="7"/>
      <c r="I27" s="7"/>
      <c r="K27" s="7"/>
    </row>
    <row r="28" spans="1:11" ht="20.25" customHeight="1">
      <c r="A28" s="1" t="s">
        <v>166</v>
      </c>
      <c r="C28" s="15"/>
      <c r="E28" s="49"/>
      <c r="G28" s="49"/>
      <c r="I28" s="49"/>
      <c r="J28" s="49"/>
      <c r="K28" s="49"/>
    </row>
    <row r="29" spans="1:11" ht="20.25" customHeight="1" thickBot="1">
      <c r="A29" s="3" t="s">
        <v>47</v>
      </c>
      <c r="C29" s="15"/>
      <c r="E29" s="49">
        <f>E31-E30</f>
        <v>23143</v>
      </c>
      <c r="G29" s="49">
        <f>G31-G30</f>
        <v>32652</v>
      </c>
      <c r="I29" s="103">
        <f>I26</f>
        <v>44434</v>
      </c>
      <c r="J29" s="49"/>
      <c r="K29" s="103">
        <f>K26</f>
        <v>88242</v>
      </c>
    </row>
    <row r="30" spans="1:11" ht="20.25" customHeight="1" thickTop="1">
      <c r="A30" s="3" t="s">
        <v>122</v>
      </c>
      <c r="C30" s="15"/>
      <c r="E30" s="104">
        <v>-3975</v>
      </c>
      <c r="F30" s="69"/>
      <c r="G30" s="104">
        <v>-13832</v>
      </c>
      <c r="I30" s="49"/>
      <c r="J30" s="49"/>
      <c r="K30" s="49"/>
    </row>
    <row r="31" spans="1:11" ht="20.25" customHeight="1" thickBot="1">
      <c r="C31" s="15"/>
      <c r="E31" s="16">
        <f>E26</f>
        <v>19168</v>
      </c>
      <c r="F31" s="7"/>
      <c r="G31" s="16">
        <f>G26</f>
        <v>18820</v>
      </c>
      <c r="H31" s="7"/>
      <c r="I31" s="7"/>
      <c r="J31" s="7"/>
      <c r="K31" s="7"/>
    </row>
    <row r="32" spans="1:11" ht="20.25" customHeight="1" thickTop="1">
      <c r="C32" s="15"/>
      <c r="E32" s="7"/>
      <c r="F32" s="7"/>
      <c r="G32" s="7"/>
      <c r="H32" s="7"/>
      <c r="I32" s="7"/>
      <c r="J32" s="7"/>
      <c r="K32" s="7"/>
    </row>
    <row r="33" spans="1:12" ht="20.25" customHeight="1">
      <c r="A33" s="1" t="s">
        <v>189</v>
      </c>
      <c r="C33" s="15">
        <v>13</v>
      </c>
      <c r="E33" s="7"/>
      <c r="F33" s="7"/>
      <c r="G33" s="7"/>
      <c r="H33" s="7"/>
      <c r="I33" s="7"/>
      <c r="J33" s="7"/>
      <c r="K33" s="7"/>
    </row>
    <row r="34" spans="1:12" ht="20.25" customHeight="1">
      <c r="A34" s="3" t="s">
        <v>201</v>
      </c>
      <c r="B34" s="47"/>
      <c r="C34" s="15"/>
      <c r="E34" s="49"/>
      <c r="G34" s="49"/>
      <c r="H34" s="49"/>
      <c r="I34" s="49"/>
      <c r="J34" s="49"/>
      <c r="K34" s="49"/>
    </row>
    <row r="35" spans="1:12" ht="20.25" customHeight="1" thickBot="1">
      <c r="A35" s="3" t="s">
        <v>190</v>
      </c>
      <c r="B35" s="47"/>
      <c r="C35" s="15"/>
      <c r="E35" s="105">
        <f>E29/E37</f>
        <v>2.2514748459000061E-2</v>
      </c>
      <c r="F35" s="106"/>
      <c r="G35" s="105">
        <f>G29/G37</f>
        <v>3.1765612352904551E-2</v>
      </c>
      <c r="H35" s="106"/>
      <c r="I35" s="105">
        <f>I29/I37</f>
        <v>4.3227772243322332E-2</v>
      </c>
      <c r="J35" s="106"/>
      <c r="K35" s="105">
        <f>K29/K37</f>
        <v>8.5846538198119673E-2</v>
      </c>
    </row>
    <row r="36" spans="1:12" ht="20.25" customHeight="1" thickTop="1">
      <c r="B36" s="47"/>
      <c r="C36" s="15"/>
      <c r="E36" s="107"/>
      <c r="G36" s="107"/>
      <c r="I36" s="107"/>
      <c r="J36" s="49"/>
      <c r="K36" s="107"/>
    </row>
    <row r="37" spans="1:12" ht="20.25" customHeight="1" thickBot="1">
      <c r="A37" s="3" t="s">
        <v>178</v>
      </c>
      <c r="B37" s="47"/>
      <c r="C37" s="15"/>
      <c r="E37" s="108">
        <v>1027904</v>
      </c>
      <c r="G37" s="108">
        <v>1027904</v>
      </c>
      <c r="I37" s="108">
        <v>1027904</v>
      </c>
      <c r="K37" s="108">
        <v>1027904</v>
      </c>
    </row>
    <row r="38" spans="1:12" ht="20.25" customHeight="1" thickTop="1">
      <c r="A38" s="1"/>
      <c r="B38" s="47"/>
      <c r="C38" s="15"/>
      <c r="E38" s="7"/>
      <c r="F38" s="7"/>
      <c r="G38" s="7"/>
      <c r="I38" s="7"/>
      <c r="K38" s="7"/>
    </row>
    <row r="39" spans="1:12" ht="20.25" customHeight="1">
      <c r="A39" s="3" t="s">
        <v>11</v>
      </c>
      <c r="C39" s="62"/>
      <c r="E39" s="49"/>
      <c r="G39" s="49"/>
      <c r="I39" s="49"/>
      <c r="J39" s="49"/>
      <c r="K39" s="49"/>
    </row>
    <row r="40" spans="1:12" ht="20.25" customHeight="1">
      <c r="L40" s="13" t="s">
        <v>75</v>
      </c>
    </row>
    <row r="41" spans="1:12" ht="20.25" customHeight="1">
      <c r="A41" s="1" t="s">
        <v>120</v>
      </c>
      <c r="C41" s="62"/>
      <c r="E41" s="49"/>
      <c r="G41" s="49"/>
      <c r="I41" s="49"/>
      <c r="J41" s="49"/>
      <c r="K41" s="49"/>
    </row>
    <row r="42" spans="1:12" ht="20.25" customHeight="1">
      <c r="A42" s="1" t="s">
        <v>80</v>
      </c>
      <c r="C42" s="62"/>
      <c r="E42" s="49"/>
      <c r="G42" s="49"/>
      <c r="I42" s="49"/>
      <c r="J42" s="49"/>
      <c r="K42" s="49"/>
    </row>
    <row r="43" spans="1:12" ht="20.25" customHeight="1">
      <c r="A43" s="1" t="s">
        <v>215</v>
      </c>
      <c r="C43" s="62"/>
      <c r="E43" s="49"/>
      <c r="G43" s="49"/>
      <c r="I43" s="49"/>
      <c r="J43" s="49"/>
      <c r="K43" s="49"/>
    </row>
    <row r="44" spans="1:12" ht="20.25" customHeight="1">
      <c r="C44" s="45"/>
      <c r="D44" s="2"/>
      <c r="E44" s="46"/>
      <c r="F44" s="46"/>
      <c r="G44" s="46"/>
      <c r="H44" s="46"/>
      <c r="I44" s="46"/>
      <c r="J44" s="46"/>
      <c r="K44" s="101" t="s">
        <v>63</v>
      </c>
    </row>
    <row r="45" spans="1:12" ht="20.25" customHeight="1">
      <c r="E45" s="5"/>
      <c r="F45" s="5" t="s">
        <v>0</v>
      </c>
      <c r="G45" s="5"/>
      <c r="I45" s="5"/>
      <c r="J45" s="5" t="s">
        <v>1</v>
      </c>
      <c r="K45" s="5"/>
    </row>
    <row r="46" spans="1:12" ht="20.25" customHeight="1">
      <c r="C46" s="53"/>
      <c r="E46" s="66">
        <v>2026</v>
      </c>
      <c r="F46" s="67"/>
      <c r="G46" s="66">
        <v>2025</v>
      </c>
      <c r="H46" s="70"/>
      <c r="I46" s="66">
        <v>2026</v>
      </c>
      <c r="J46" s="67"/>
      <c r="K46" s="66">
        <v>2025</v>
      </c>
    </row>
    <row r="47" spans="1:12" ht="20.25" customHeight="1">
      <c r="C47" s="14"/>
      <c r="E47" s="102"/>
      <c r="F47" s="88"/>
      <c r="G47" s="102"/>
      <c r="H47" s="88"/>
      <c r="I47" s="102"/>
      <c r="J47" s="88"/>
      <c r="K47" s="102"/>
    </row>
    <row r="48" spans="1:12" s="18" customFormat="1" ht="20.25" customHeight="1">
      <c r="A48" s="71" t="s">
        <v>175</v>
      </c>
      <c r="B48" s="72"/>
      <c r="C48" s="72"/>
      <c r="D48" s="72"/>
      <c r="E48" s="17">
        <f>E26</f>
        <v>19168</v>
      </c>
      <c r="F48" s="6"/>
      <c r="G48" s="17">
        <f>G26</f>
        <v>18820</v>
      </c>
      <c r="H48" s="6"/>
      <c r="I48" s="17">
        <f>I26</f>
        <v>44434</v>
      </c>
      <c r="J48" s="6"/>
      <c r="K48" s="17">
        <f>K26</f>
        <v>88242</v>
      </c>
    </row>
    <row r="49" spans="1:11" s="18" customFormat="1" ht="20.25" customHeight="1">
      <c r="A49" s="73"/>
      <c r="B49" s="72"/>
      <c r="C49" s="72"/>
      <c r="D49" s="72"/>
      <c r="E49" s="19"/>
      <c r="F49" s="6"/>
      <c r="G49" s="19"/>
      <c r="H49" s="6"/>
      <c r="I49" s="19"/>
      <c r="J49" s="6"/>
      <c r="K49" s="19"/>
    </row>
    <row r="50" spans="1:11" s="18" customFormat="1" ht="20.25" customHeight="1">
      <c r="A50" s="71" t="s">
        <v>50</v>
      </c>
      <c r="B50" s="72"/>
      <c r="C50" s="72"/>
      <c r="D50" s="72"/>
      <c r="E50" s="19"/>
      <c r="F50" s="6"/>
      <c r="G50" s="19"/>
      <c r="H50" s="6"/>
      <c r="I50" s="19"/>
      <c r="J50" s="6"/>
      <c r="K50" s="19"/>
    </row>
    <row r="51" spans="1:11" s="18" customFormat="1" ht="20.25" customHeight="1">
      <c r="A51" s="74" t="s">
        <v>111</v>
      </c>
      <c r="B51" s="72"/>
      <c r="C51" s="72"/>
      <c r="D51" s="72"/>
      <c r="E51" s="19"/>
      <c r="F51" s="6"/>
      <c r="G51" s="19"/>
      <c r="H51" s="6"/>
      <c r="I51" s="19"/>
      <c r="J51" s="6"/>
      <c r="K51" s="19"/>
    </row>
    <row r="52" spans="1:11" s="18" customFormat="1" ht="20.25" customHeight="1">
      <c r="A52" s="74" t="s">
        <v>112</v>
      </c>
      <c r="B52" s="72"/>
      <c r="C52" s="72"/>
      <c r="D52" s="72"/>
      <c r="E52" s="19"/>
      <c r="F52" s="6"/>
      <c r="G52" s="19"/>
      <c r="H52" s="6"/>
      <c r="I52" s="19"/>
      <c r="J52" s="6"/>
      <c r="K52" s="19"/>
    </row>
    <row r="53" spans="1:11" s="18" customFormat="1" ht="20.25" customHeight="1">
      <c r="A53" s="73" t="s">
        <v>113</v>
      </c>
      <c r="B53" s="72"/>
      <c r="C53" s="72"/>
      <c r="D53" s="72"/>
      <c r="E53" s="19"/>
      <c r="F53" s="6"/>
      <c r="G53" s="19"/>
      <c r="H53" s="6"/>
      <c r="I53" s="19"/>
      <c r="J53" s="6"/>
      <c r="K53" s="19"/>
    </row>
    <row r="54" spans="1:11" s="18" customFormat="1" ht="20.25" customHeight="1">
      <c r="A54" s="73" t="s">
        <v>123</v>
      </c>
      <c r="B54" s="72"/>
      <c r="C54" s="72"/>
      <c r="D54" s="72"/>
      <c r="E54" s="17">
        <v>405</v>
      </c>
      <c r="F54" s="6"/>
      <c r="G54" s="17">
        <v>-21</v>
      </c>
      <c r="H54" s="6"/>
      <c r="I54" s="17">
        <v>0</v>
      </c>
      <c r="J54" s="6"/>
      <c r="K54" s="17">
        <v>0</v>
      </c>
    </row>
    <row r="55" spans="1:11" s="18" customFormat="1" ht="20.25" customHeight="1">
      <c r="A55" s="73" t="s">
        <v>111</v>
      </c>
      <c r="B55" s="72"/>
      <c r="C55" s="72"/>
      <c r="D55" s="72"/>
      <c r="E55" s="19"/>
      <c r="F55" s="6"/>
      <c r="G55" s="19"/>
      <c r="H55" s="6"/>
      <c r="I55" s="19"/>
      <c r="J55" s="6"/>
      <c r="K55" s="19"/>
    </row>
    <row r="56" spans="1:11" s="18" customFormat="1" ht="20.25" customHeight="1">
      <c r="A56" s="73" t="s">
        <v>124</v>
      </c>
      <c r="B56" s="72"/>
      <c r="C56" s="72"/>
      <c r="D56" s="72"/>
      <c r="E56" s="20">
        <f>SUM(E54)</f>
        <v>405</v>
      </c>
      <c r="F56" s="6"/>
      <c r="G56" s="20">
        <f>SUM(G54)</f>
        <v>-21</v>
      </c>
      <c r="H56" s="6"/>
      <c r="I56" s="20">
        <f>SUM(I54)</f>
        <v>0</v>
      </c>
      <c r="J56" s="6"/>
      <c r="K56" s="20">
        <f>SUM(K54)</f>
        <v>0</v>
      </c>
    </row>
    <row r="57" spans="1:11" s="18" customFormat="1" ht="20.25" customHeight="1">
      <c r="A57" s="71" t="s">
        <v>71</v>
      </c>
      <c r="B57" s="72"/>
      <c r="C57" s="72"/>
      <c r="D57" s="72"/>
      <c r="E57" s="17">
        <f>+E56</f>
        <v>405</v>
      </c>
      <c r="F57" s="6"/>
      <c r="G57" s="17">
        <f>+G56</f>
        <v>-21</v>
      </c>
      <c r="H57" s="6"/>
      <c r="I57" s="17">
        <f>+I56</f>
        <v>0</v>
      </c>
      <c r="J57" s="6"/>
      <c r="K57" s="17">
        <f>+K56</f>
        <v>0</v>
      </c>
    </row>
    <row r="58" spans="1:11" s="18" customFormat="1" ht="20.25" customHeight="1">
      <c r="A58" s="73"/>
      <c r="B58" s="72"/>
      <c r="C58" s="72"/>
      <c r="D58" s="72"/>
      <c r="E58" s="19"/>
      <c r="F58" s="6"/>
      <c r="G58" s="19"/>
      <c r="H58" s="6"/>
      <c r="I58" s="19"/>
      <c r="J58" s="6"/>
      <c r="K58" s="19"/>
    </row>
    <row r="59" spans="1:11" s="18" customFormat="1" ht="20.25" customHeight="1" thickBot="1">
      <c r="A59" s="71" t="s">
        <v>72</v>
      </c>
      <c r="B59" s="72"/>
      <c r="C59" s="72"/>
      <c r="D59" s="72"/>
      <c r="E59" s="108">
        <f>E48+E57</f>
        <v>19573</v>
      </c>
      <c r="F59" s="6"/>
      <c r="G59" s="108">
        <f>G48+G57</f>
        <v>18799</v>
      </c>
      <c r="H59" s="6"/>
      <c r="I59" s="108">
        <f>I48+I57</f>
        <v>44434</v>
      </c>
      <c r="J59" s="6"/>
      <c r="K59" s="108">
        <f>K48+K57</f>
        <v>88242</v>
      </c>
    </row>
    <row r="60" spans="1:11" s="18" customFormat="1" ht="20.25" customHeight="1" thickTop="1">
      <c r="A60" s="73"/>
      <c r="B60" s="72"/>
      <c r="C60" s="72"/>
      <c r="D60" s="72"/>
      <c r="E60" s="19"/>
      <c r="F60" s="6"/>
      <c r="G60" s="19"/>
      <c r="H60" s="6"/>
      <c r="I60" s="19"/>
      <c r="J60" s="6"/>
      <c r="K60" s="19"/>
    </row>
    <row r="61" spans="1:11" s="18" customFormat="1" ht="20.25" customHeight="1">
      <c r="A61" s="1" t="s">
        <v>73</v>
      </c>
      <c r="B61" s="72"/>
      <c r="C61" s="72"/>
      <c r="D61" s="72"/>
      <c r="E61" s="19"/>
      <c r="F61" s="6"/>
      <c r="G61" s="19"/>
      <c r="H61" s="6"/>
      <c r="I61" s="19"/>
      <c r="J61" s="6"/>
      <c r="K61" s="19"/>
    </row>
    <row r="62" spans="1:11" s="18" customFormat="1" ht="20.25" customHeight="1" thickBot="1">
      <c r="A62" s="3" t="s">
        <v>47</v>
      </c>
      <c r="B62" s="72"/>
      <c r="C62" s="72"/>
      <c r="D62" s="72"/>
      <c r="E62" s="6">
        <f>E64-E63</f>
        <v>23548</v>
      </c>
      <c r="F62" s="6"/>
      <c r="G62" s="6">
        <f>G64-G63</f>
        <v>32631</v>
      </c>
      <c r="H62" s="6"/>
      <c r="I62" s="108">
        <f>I59</f>
        <v>44434</v>
      </c>
      <c r="J62" s="6"/>
      <c r="K62" s="108">
        <f>K59</f>
        <v>88242</v>
      </c>
    </row>
    <row r="63" spans="1:11" s="18" customFormat="1" ht="20.25" customHeight="1" thickTop="1">
      <c r="A63" s="3" t="s">
        <v>122</v>
      </c>
      <c r="B63" s="72"/>
      <c r="C63" s="72"/>
      <c r="D63" s="72"/>
      <c r="E63" s="17">
        <v>-3975</v>
      </c>
      <c r="F63" s="6"/>
      <c r="G63" s="17">
        <v>-13832</v>
      </c>
      <c r="H63" s="6"/>
      <c r="I63" s="6"/>
      <c r="J63" s="6"/>
      <c r="K63" s="6"/>
    </row>
    <row r="64" spans="1:11" s="18" customFormat="1" ht="20.25" customHeight="1" thickBot="1">
      <c r="A64" s="73"/>
      <c r="B64" s="72"/>
      <c r="C64" s="72"/>
      <c r="D64" s="72"/>
      <c r="E64" s="109">
        <f>SUM(E59)</f>
        <v>19573</v>
      </c>
      <c r="F64" s="6"/>
      <c r="G64" s="109">
        <f>SUM(G59)</f>
        <v>18799</v>
      </c>
      <c r="H64" s="6"/>
      <c r="I64" s="6"/>
      <c r="J64" s="6"/>
      <c r="K64" s="6"/>
    </row>
    <row r="65" spans="1:11" s="18" customFormat="1" ht="20.25" customHeight="1" thickTop="1">
      <c r="A65" s="73"/>
      <c r="B65" s="72"/>
      <c r="C65" s="72"/>
      <c r="D65" s="72"/>
      <c r="E65" s="6"/>
      <c r="F65" s="6"/>
      <c r="G65" s="6"/>
      <c r="H65" s="6"/>
      <c r="I65" s="6"/>
      <c r="J65" s="6"/>
      <c r="K65" s="6"/>
    </row>
    <row r="66" spans="1:11" ht="20.25" customHeight="1">
      <c r="A66" s="3" t="s">
        <v>11</v>
      </c>
      <c r="C66" s="62"/>
      <c r="E66" s="49"/>
      <c r="G66" s="49"/>
      <c r="I66" s="49"/>
      <c r="J66" s="49"/>
      <c r="K66" s="49"/>
    </row>
    <row r="67" spans="1:11" ht="20.25" customHeight="1">
      <c r="C67" s="62"/>
      <c r="E67" s="49"/>
      <c r="G67" s="49"/>
      <c r="I67" s="49"/>
      <c r="J67" s="49"/>
      <c r="K67" s="49"/>
    </row>
    <row r="68" spans="1:11" ht="20.25" customHeight="1">
      <c r="C68" s="62"/>
      <c r="E68" s="49"/>
      <c r="G68" s="49"/>
      <c r="I68" s="49"/>
      <c r="J68" s="49"/>
      <c r="K68" s="49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0"/>
  <sheetViews>
    <sheetView showGridLines="0" zoomScale="90" zoomScaleNormal="90" zoomScaleSheetLayoutView="85" workbookViewId="0">
      <selection activeCell="G29" sqref="G29"/>
    </sheetView>
  </sheetViews>
  <sheetFormatPr defaultColWidth="9.109375" defaultRowHeight="20.100000000000001" customHeight="1"/>
  <cols>
    <col min="1" max="1" width="15.88671875" style="4" customWidth="1"/>
    <col min="2" max="2" width="1.109375" style="4" customWidth="1"/>
    <col min="3" max="3" width="4.109375" style="4" customWidth="1"/>
    <col min="4" max="4" width="8.5546875" style="4" customWidth="1"/>
    <col min="5" max="5" width="5.6640625" style="4" customWidth="1"/>
    <col min="6" max="6" width="1.88671875" style="4" customWidth="1"/>
    <col min="7" max="7" width="12.88671875" style="4" customWidth="1"/>
    <col min="8" max="8" width="0.5546875" style="4" customWidth="1"/>
    <col min="9" max="9" width="12.88671875" style="4" customWidth="1"/>
    <col min="10" max="10" width="0.5546875" style="4" customWidth="1"/>
    <col min="11" max="11" width="12.88671875" style="4" customWidth="1"/>
    <col min="12" max="12" width="0.5546875" style="4" customWidth="1"/>
    <col min="13" max="13" width="12.88671875" style="4" customWidth="1"/>
    <col min="14" max="14" width="0.5546875" style="4" customWidth="1"/>
    <col min="15" max="15" width="15.6640625" style="4" customWidth="1"/>
    <col min="16" max="16" width="1.109375" style="4" customWidth="1"/>
    <col min="17" max="17" width="12.88671875" style="4" customWidth="1"/>
    <col min="18" max="18" width="0.5546875" style="4" customWidth="1"/>
    <col min="19" max="19" width="12.88671875" style="4" customWidth="1"/>
    <col min="20" max="20" width="0.5546875" style="4" customWidth="1"/>
    <col min="21" max="21" width="12.88671875" style="4" customWidth="1"/>
    <col min="22" max="22" width="0.5546875" style="4" customWidth="1"/>
    <col min="23" max="23" width="12.88671875" style="4" customWidth="1"/>
    <col min="24" max="24" width="0.5546875" style="4" customWidth="1"/>
    <col min="25" max="25" width="12.88671875" style="4" customWidth="1"/>
    <col min="26" max="26" width="0.5546875" style="4" customWidth="1"/>
    <col min="27" max="27" width="12.88671875" style="4" customWidth="1"/>
    <col min="28" max="28" width="0.5546875" style="4" customWidth="1"/>
    <col min="29" max="29" width="12.88671875" style="4" customWidth="1"/>
    <col min="30" max="30" width="0.5546875" style="4" customWidth="1"/>
    <col min="31" max="31" width="12.88671875" style="4" customWidth="1"/>
    <col min="32" max="32" width="0.5546875" style="4" customWidth="1"/>
    <col min="33" max="33" width="12.88671875" style="4" customWidth="1"/>
    <col min="34" max="34" width="0.109375" style="4" customWidth="1"/>
    <col min="35" max="35" width="15.5546875" style="4" bestFit="1" customWidth="1"/>
    <col min="36" max="36" width="9.109375" style="4"/>
    <col min="37" max="37" width="11.5546875" style="4" bestFit="1" customWidth="1"/>
    <col min="38" max="38" width="9.109375" style="4"/>
    <col min="39" max="39" width="15.5546875" style="4" bestFit="1" customWidth="1"/>
    <col min="40" max="16384" width="9.109375" style="4"/>
  </cols>
  <sheetData>
    <row r="1" spans="1:33" ht="20.100000000000001" customHeight="1"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13"/>
      <c r="V1" s="13"/>
      <c r="W1" s="13"/>
      <c r="X1" s="13"/>
      <c r="Y1" s="13"/>
      <c r="Z1" s="13"/>
      <c r="AA1" s="13"/>
      <c r="AB1" s="13"/>
      <c r="AC1" s="13"/>
      <c r="AG1" s="13" t="s">
        <v>75</v>
      </c>
    </row>
    <row r="2" spans="1:33" ht="20.100000000000001" customHeight="1">
      <c r="A2" s="111" t="s">
        <v>120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22"/>
      <c r="P2" s="22"/>
      <c r="Q2" s="22"/>
      <c r="R2" s="22"/>
      <c r="S2" s="21"/>
      <c r="T2" s="21"/>
      <c r="U2" s="13"/>
      <c r="V2" s="13"/>
      <c r="W2" s="13"/>
      <c r="X2" s="13"/>
      <c r="Y2" s="13"/>
      <c r="Z2" s="13"/>
      <c r="AA2" s="13"/>
      <c r="AB2" s="13"/>
      <c r="AC2" s="13"/>
      <c r="AG2" s="13"/>
    </row>
    <row r="3" spans="1:33" ht="20.100000000000001" customHeight="1">
      <c r="A3" s="18" t="s">
        <v>105</v>
      </c>
      <c r="B3" s="23"/>
      <c r="C3" s="23"/>
      <c r="D3" s="23"/>
      <c r="E3" s="23"/>
      <c r="F3" s="23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ht="20.100000000000001" customHeight="1">
      <c r="A4" s="1" t="s">
        <v>215</v>
      </c>
      <c r="B4" s="23"/>
      <c r="C4" s="23"/>
      <c r="D4" s="23"/>
      <c r="E4" s="23"/>
      <c r="F4" s="23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</row>
    <row r="5" spans="1:33" ht="20.100000000000001" customHeight="1">
      <c r="B5" s="23"/>
      <c r="C5" s="23"/>
      <c r="D5" s="23"/>
      <c r="E5" s="23"/>
      <c r="F5" s="23"/>
      <c r="G5" s="25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6" spans="1:33" ht="20.100000000000001" customHeight="1">
      <c r="B6" s="9"/>
      <c r="C6" s="9"/>
      <c r="D6" s="9"/>
      <c r="E6" s="9"/>
      <c r="F6" s="9"/>
      <c r="G6" s="2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3"/>
      <c r="V6" s="13"/>
      <c r="W6" s="13"/>
      <c r="X6" s="13"/>
      <c r="Y6" s="13"/>
      <c r="Z6" s="13"/>
      <c r="AA6" s="13"/>
      <c r="AB6" s="13"/>
      <c r="AC6" s="13"/>
      <c r="AD6" s="24"/>
      <c r="AE6" s="24"/>
      <c r="AF6" s="24"/>
      <c r="AG6" s="13" t="s">
        <v>63</v>
      </c>
    </row>
    <row r="7" spans="1:33" s="21" customFormat="1" ht="20.100000000000001" customHeight="1">
      <c r="A7" s="25"/>
      <c r="B7" s="25"/>
      <c r="C7" s="25"/>
      <c r="D7" s="25"/>
      <c r="E7" s="25"/>
      <c r="G7" s="112" t="s">
        <v>0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</row>
    <row r="8" spans="1:33" s="21" customFormat="1" ht="20.100000000000001" customHeight="1">
      <c r="A8" s="25"/>
      <c r="B8" s="25"/>
      <c r="C8" s="25"/>
      <c r="D8" s="25"/>
      <c r="E8" s="25"/>
      <c r="F8" s="4"/>
      <c r="G8" s="113" t="s">
        <v>46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25"/>
      <c r="AE8" s="24"/>
      <c r="AF8" s="25"/>
      <c r="AG8" s="25"/>
    </row>
    <row r="9" spans="1:33" s="21" customFormat="1" ht="20.100000000000001" customHeight="1">
      <c r="A9" s="25"/>
      <c r="B9" s="25"/>
      <c r="C9" s="25"/>
      <c r="D9" s="25"/>
      <c r="E9" s="25"/>
      <c r="F9" s="4"/>
      <c r="G9" s="4"/>
      <c r="H9" s="4"/>
      <c r="I9" s="4"/>
      <c r="J9" s="4"/>
      <c r="K9" s="4"/>
      <c r="L9" s="4"/>
      <c r="M9" s="4"/>
      <c r="N9" s="4"/>
      <c r="O9" s="112" t="s">
        <v>45</v>
      </c>
      <c r="P9" s="112"/>
      <c r="Q9" s="112"/>
      <c r="R9" s="112"/>
      <c r="S9" s="112"/>
      <c r="T9" s="112"/>
      <c r="U9" s="112"/>
      <c r="V9" s="4"/>
      <c r="W9" s="4"/>
      <c r="X9" s="4"/>
      <c r="Y9" s="4"/>
      <c r="Z9" s="4"/>
      <c r="AA9" s="4"/>
      <c r="AB9" s="4"/>
      <c r="AC9" s="4"/>
      <c r="AD9" s="25"/>
      <c r="AF9" s="25"/>
      <c r="AG9" s="25"/>
    </row>
    <row r="10" spans="1:33" s="21" customFormat="1" ht="20.100000000000001" customHeight="1">
      <c r="A10" s="25"/>
      <c r="B10" s="25"/>
      <c r="C10" s="25"/>
      <c r="D10" s="25"/>
      <c r="E10" s="25"/>
      <c r="F10" s="4"/>
      <c r="G10" s="24"/>
      <c r="H10" s="24"/>
      <c r="I10" s="24"/>
      <c r="J10" s="24"/>
      <c r="K10" s="24"/>
      <c r="L10" s="24"/>
      <c r="M10" s="24"/>
      <c r="N10" s="24"/>
      <c r="O10" s="113" t="s">
        <v>114</v>
      </c>
      <c r="P10" s="113"/>
      <c r="Q10" s="113"/>
      <c r="R10" s="113"/>
      <c r="S10" s="113"/>
      <c r="T10" s="24"/>
      <c r="AF10" s="25"/>
      <c r="AG10" s="25"/>
    </row>
    <row r="11" spans="1:33" s="24" customFormat="1" ht="20.100000000000001" customHeight="1">
      <c r="O11" s="24" t="s">
        <v>119</v>
      </c>
      <c r="U11" s="25"/>
      <c r="AD11" s="25"/>
      <c r="AE11" s="24" t="s">
        <v>92</v>
      </c>
    </row>
    <row r="12" spans="1:33" s="24" customFormat="1" ht="20.100000000000001" customHeight="1">
      <c r="O12" s="24" t="s">
        <v>115</v>
      </c>
      <c r="Q12" s="24" t="s">
        <v>148</v>
      </c>
      <c r="U12" s="24" t="s">
        <v>41</v>
      </c>
      <c r="W12" s="24" t="s">
        <v>171</v>
      </c>
      <c r="Y12" s="24" t="s">
        <v>93</v>
      </c>
      <c r="AA12" s="24" t="s">
        <v>93</v>
      </c>
      <c r="AC12" s="24" t="s">
        <v>87</v>
      </c>
      <c r="AE12" s="24" t="s">
        <v>91</v>
      </c>
    </row>
    <row r="13" spans="1:33" s="24" customFormat="1" ht="20.100000000000001" customHeight="1">
      <c r="G13" s="24" t="s">
        <v>40</v>
      </c>
      <c r="K13" s="112" t="s">
        <v>21</v>
      </c>
      <c r="L13" s="112"/>
      <c r="M13" s="112"/>
      <c r="O13" s="24" t="s">
        <v>116</v>
      </c>
      <c r="Q13" s="28" t="s">
        <v>149</v>
      </c>
      <c r="S13" s="24" t="s">
        <v>62</v>
      </c>
      <c r="U13" s="24" t="s">
        <v>48</v>
      </c>
      <c r="W13" s="24" t="s">
        <v>172</v>
      </c>
      <c r="Y13" s="24" t="s">
        <v>84</v>
      </c>
      <c r="AA13" s="24" t="s">
        <v>126</v>
      </c>
      <c r="AC13" s="24" t="s">
        <v>88</v>
      </c>
      <c r="AE13" s="24" t="s">
        <v>90</v>
      </c>
      <c r="AG13" s="24" t="s">
        <v>39</v>
      </c>
    </row>
    <row r="14" spans="1:33" s="24" customFormat="1" ht="20.100000000000001" customHeight="1">
      <c r="G14" s="24" t="s">
        <v>83</v>
      </c>
      <c r="I14" s="24" t="s">
        <v>132</v>
      </c>
      <c r="K14" s="24" t="s">
        <v>95</v>
      </c>
      <c r="O14" s="24" t="s">
        <v>117</v>
      </c>
      <c r="Q14" s="28" t="s">
        <v>150</v>
      </c>
      <c r="S14" s="24" t="s">
        <v>61</v>
      </c>
      <c r="U14" s="24" t="s">
        <v>51</v>
      </c>
      <c r="W14" s="24" t="s">
        <v>173</v>
      </c>
      <c r="Y14" s="24" t="s">
        <v>86</v>
      </c>
      <c r="AA14" s="24" t="s">
        <v>127</v>
      </c>
      <c r="AC14" s="24" t="s">
        <v>89</v>
      </c>
      <c r="AE14" s="24" t="s">
        <v>60</v>
      </c>
      <c r="AG14" s="24" t="s">
        <v>51</v>
      </c>
    </row>
    <row r="15" spans="1:33" s="24" customFormat="1" ht="20.100000000000001" customHeight="1">
      <c r="E15" s="14"/>
      <c r="G15" s="27" t="s">
        <v>42</v>
      </c>
      <c r="I15" s="27" t="s">
        <v>135</v>
      </c>
      <c r="K15" s="27" t="s">
        <v>59</v>
      </c>
      <c r="M15" s="27" t="s">
        <v>43</v>
      </c>
      <c r="O15" s="27" t="s">
        <v>118</v>
      </c>
      <c r="Q15" s="29" t="s">
        <v>147</v>
      </c>
      <c r="S15" s="27" t="s">
        <v>49</v>
      </c>
      <c r="U15" s="27" t="s">
        <v>52</v>
      </c>
      <c r="W15" s="27" t="s">
        <v>174</v>
      </c>
      <c r="Y15" s="27" t="s">
        <v>85</v>
      </c>
      <c r="AA15" s="27" t="s">
        <v>100</v>
      </c>
      <c r="AC15" s="27" t="s">
        <v>53</v>
      </c>
      <c r="AE15" s="27" t="s">
        <v>125</v>
      </c>
      <c r="AG15" s="27" t="s">
        <v>52</v>
      </c>
    </row>
    <row r="16" spans="1:33" ht="20.100000000000001" customHeight="1">
      <c r="A16" s="1" t="s">
        <v>181</v>
      </c>
      <c r="F16" s="24"/>
      <c r="G16" s="7">
        <v>1027904</v>
      </c>
      <c r="H16" s="30"/>
      <c r="I16" s="7">
        <v>100000</v>
      </c>
      <c r="J16" s="7"/>
      <c r="K16" s="7">
        <v>108511</v>
      </c>
      <c r="L16" s="7"/>
      <c r="M16" s="7">
        <v>-7189</v>
      </c>
      <c r="N16" s="7"/>
      <c r="O16" s="7">
        <v>-717</v>
      </c>
      <c r="P16" s="7">
        <v>0</v>
      </c>
      <c r="Q16" s="7">
        <v>-64655</v>
      </c>
      <c r="R16" s="7"/>
      <c r="S16" s="7">
        <v>464270</v>
      </c>
      <c r="T16" s="7"/>
      <c r="U16" s="6">
        <f t="shared" ref="U16" si="0">SUM(O16:T16)</f>
        <v>398898</v>
      </c>
      <c r="V16" s="7"/>
      <c r="W16" s="7">
        <v>-12594</v>
      </c>
      <c r="X16" s="7"/>
      <c r="Y16" s="7">
        <v>21431</v>
      </c>
      <c r="Z16" s="7"/>
      <c r="AA16" s="7">
        <v>68924</v>
      </c>
      <c r="AB16" s="7"/>
      <c r="AC16" s="7">
        <f>SUM(G16:AA16)-U16</f>
        <v>1705885</v>
      </c>
      <c r="AD16" s="6"/>
      <c r="AE16" s="6">
        <v>10519</v>
      </c>
      <c r="AF16" s="7"/>
      <c r="AG16" s="7">
        <f>SUM(AC16:AF16)</f>
        <v>1716404</v>
      </c>
    </row>
    <row r="17" spans="1:39" s="24" customFormat="1" ht="20.100000000000001" customHeight="1">
      <c r="A17" s="3" t="s">
        <v>159</v>
      </c>
      <c r="C17" s="14"/>
      <c r="E17" s="8"/>
      <c r="G17" s="7">
        <v>0</v>
      </c>
      <c r="H17" s="30"/>
      <c r="I17" s="7">
        <v>0</v>
      </c>
      <c r="J17" s="7"/>
      <c r="K17" s="7">
        <v>0</v>
      </c>
      <c r="L17" s="7"/>
      <c r="M17" s="7">
        <f>PL!G29</f>
        <v>32652</v>
      </c>
      <c r="N17" s="7"/>
      <c r="O17" s="7">
        <v>0</v>
      </c>
      <c r="P17" s="7"/>
      <c r="Q17" s="7">
        <v>0</v>
      </c>
      <c r="R17" s="7"/>
      <c r="S17" s="7">
        <v>0</v>
      </c>
      <c r="T17" s="31"/>
      <c r="U17" s="6">
        <f>SUM(O17:T17)</f>
        <v>0</v>
      </c>
      <c r="V17" s="31"/>
      <c r="W17" s="31">
        <v>0</v>
      </c>
      <c r="X17" s="31"/>
      <c r="Y17" s="31">
        <v>0</v>
      </c>
      <c r="Z17" s="31"/>
      <c r="AA17" s="31">
        <v>0</v>
      </c>
      <c r="AB17" s="31"/>
      <c r="AC17" s="7">
        <f>SUM(G17:AA17)-U17</f>
        <v>32652</v>
      </c>
      <c r="AD17" s="31"/>
      <c r="AE17" s="31">
        <f>PL!G30</f>
        <v>-13832</v>
      </c>
      <c r="AF17" s="8"/>
      <c r="AG17" s="7">
        <f>SUM(AC17:AE17)</f>
        <v>18820</v>
      </c>
    </row>
    <row r="18" spans="1:39" s="24" customFormat="1" ht="20.100000000000001" customHeight="1">
      <c r="A18" s="3" t="s">
        <v>108</v>
      </c>
      <c r="C18" s="15"/>
      <c r="E18" s="8"/>
      <c r="G18" s="5">
        <v>0</v>
      </c>
      <c r="H18" s="7"/>
      <c r="I18" s="5">
        <v>0</v>
      </c>
      <c r="J18" s="7"/>
      <c r="K18" s="5">
        <v>0</v>
      </c>
      <c r="L18" s="7"/>
      <c r="M18" s="5">
        <v>0</v>
      </c>
      <c r="N18" s="7"/>
      <c r="O18" s="32">
        <f>PL!G54</f>
        <v>-21</v>
      </c>
      <c r="P18" s="31"/>
      <c r="Q18" s="17">
        <v>0</v>
      </c>
      <c r="R18" s="7"/>
      <c r="S18" s="32">
        <v>0</v>
      </c>
      <c r="T18" s="7"/>
      <c r="U18" s="5">
        <f t="shared" ref="U18" si="1">SUM(O18:T18)</f>
        <v>-21</v>
      </c>
      <c r="V18" s="7"/>
      <c r="W18" s="5">
        <v>0</v>
      </c>
      <c r="X18" s="7"/>
      <c r="Y18" s="5">
        <v>0</v>
      </c>
      <c r="Z18" s="7"/>
      <c r="AA18" s="5">
        <v>0</v>
      </c>
      <c r="AB18" s="7"/>
      <c r="AC18" s="32">
        <f t="shared" ref="AC18:AC19" si="2">SUM(G18:AA18)-U18</f>
        <v>-21</v>
      </c>
      <c r="AD18" s="7"/>
      <c r="AE18" s="5">
        <v>0</v>
      </c>
      <c r="AF18" s="7"/>
      <c r="AG18" s="5">
        <f>SUM(AC18:AE18)</f>
        <v>-21</v>
      </c>
    </row>
    <row r="19" spans="1:39" ht="20.100000000000001" customHeight="1">
      <c r="A19" s="3" t="s">
        <v>109</v>
      </c>
      <c r="C19" s="30"/>
      <c r="D19" s="30"/>
      <c r="E19" s="8"/>
      <c r="F19" s="30"/>
      <c r="G19" s="7">
        <f>SUM(G17:G18)</f>
        <v>0</v>
      </c>
      <c r="H19" s="7"/>
      <c r="I19" s="7">
        <f>SUM(I17:I18)</f>
        <v>0</v>
      </c>
      <c r="J19" s="7"/>
      <c r="K19" s="7">
        <f>SUM(K17:K18)</f>
        <v>0</v>
      </c>
      <c r="L19" s="7"/>
      <c r="M19" s="7">
        <f>SUM(M17:M18)</f>
        <v>32652</v>
      </c>
      <c r="N19" s="7"/>
      <c r="O19" s="7">
        <f>SUM(O17:O18)</f>
        <v>-21</v>
      </c>
      <c r="P19" s="7"/>
      <c r="Q19" s="7">
        <f>SUM(Q17:Q18)</f>
        <v>0</v>
      </c>
      <c r="R19" s="7"/>
      <c r="S19" s="7">
        <f>SUM(S17:S18)</f>
        <v>0</v>
      </c>
      <c r="T19" s="7"/>
      <c r="U19" s="7">
        <f>SUM(U17:U18)</f>
        <v>-21</v>
      </c>
      <c r="V19" s="7"/>
      <c r="W19" s="7">
        <f>SUM(W17:W18)</f>
        <v>0</v>
      </c>
      <c r="X19" s="7"/>
      <c r="Y19" s="7">
        <f>SUM(Y17:Y18)</f>
        <v>0</v>
      </c>
      <c r="Z19" s="7"/>
      <c r="AA19" s="7">
        <f>SUM(AA17:AA18)</f>
        <v>0</v>
      </c>
      <c r="AB19" s="7"/>
      <c r="AC19" s="31">
        <f t="shared" si="2"/>
        <v>32631</v>
      </c>
      <c r="AD19" s="7"/>
      <c r="AE19" s="7">
        <f>SUM(AE17:AE18)</f>
        <v>-13832</v>
      </c>
      <c r="AF19" s="7"/>
      <c r="AG19" s="7">
        <f>SUM(AG17:AG18)</f>
        <v>18799</v>
      </c>
    </row>
    <row r="20" spans="1:39" ht="20.100000000000001" customHeight="1">
      <c r="A20" s="3" t="s">
        <v>44</v>
      </c>
      <c r="F20" s="24"/>
      <c r="G20" s="31">
        <v>0</v>
      </c>
      <c r="H20" s="24"/>
      <c r="I20" s="31">
        <v>0</v>
      </c>
      <c r="J20" s="31"/>
      <c r="K20" s="31">
        <v>0</v>
      </c>
      <c r="L20" s="31"/>
      <c r="M20" s="6">
        <v>488</v>
      </c>
      <c r="N20" s="31"/>
      <c r="O20" s="31">
        <v>0</v>
      </c>
      <c r="P20" s="31"/>
      <c r="Q20" s="31">
        <v>0</v>
      </c>
      <c r="R20" s="31"/>
      <c r="S20" s="31">
        <v>-488</v>
      </c>
      <c r="T20" s="31"/>
      <c r="U20" s="31">
        <f>SUM(O20:T20)</f>
        <v>-488</v>
      </c>
      <c r="V20" s="31"/>
      <c r="W20" s="31">
        <v>0</v>
      </c>
      <c r="X20" s="31"/>
      <c r="Y20" s="31">
        <v>0</v>
      </c>
      <c r="Z20" s="10"/>
      <c r="AA20" s="31">
        <v>0</v>
      </c>
      <c r="AB20" s="24"/>
      <c r="AC20" s="31">
        <f>SUM(G20:AA20)-U20</f>
        <v>0</v>
      </c>
      <c r="AD20" s="24"/>
      <c r="AE20" s="31">
        <v>0</v>
      </c>
      <c r="AF20" s="24"/>
      <c r="AG20" s="31">
        <f t="shared" ref="AG20" si="3">SUM(AC20:AF20)</f>
        <v>0</v>
      </c>
      <c r="AH20" s="6"/>
      <c r="AI20" s="6"/>
      <c r="AJ20" s="6"/>
      <c r="AK20" s="7"/>
      <c r="AL20" s="6"/>
      <c r="AM20" s="7"/>
    </row>
    <row r="21" spans="1:39" ht="20.100000000000001" customHeight="1" thickBot="1">
      <c r="A21" s="1" t="s">
        <v>213</v>
      </c>
      <c r="F21" s="24"/>
      <c r="G21" s="16">
        <f>SUM(G19:G20,G16)</f>
        <v>1027904</v>
      </c>
      <c r="H21" s="7"/>
      <c r="I21" s="16">
        <f>SUM(I19:I20,I16)</f>
        <v>100000</v>
      </c>
      <c r="J21" s="7"/>
      <c r="K21" s="16">
        <f>SUM(K19:K20,K16)</f>
        <v>108511</v>
      </c>
      <c r="L21" s="7"/>
      <c r="M21" s="16">
        <f>SUM(M19:M20,M16)</f>
        <v>25951</v>
      </c>
      <c r="N21" s="7"/>
      <c r="O21" s="16">
        <f>SUM(O19:O20,O16)</f>
        <v>-738</v>
      </c>
      <c r="P21" s="7"/>
      <c r="Q21" s="16">
        <f>SUM(Q19:Q20,Q16)</f>
        <v>-64655</v>
      </c>
      <c r="R21" s="7"/>
      <c r="S21" s="16">
        <f>SUM(S19:S20,S16)</f>
        <v>463782</v>
      </c>
      <c r="T21" s="7"/>
      <c r="U21" s="16">
        <f>SUM(U19:U20,U16)</f>
        <v>398389</v>
      </c>
      <c r="V21" s="7"/>
      <c r="W21" s="16">
        <f>SUM(W19:W20,W16)</f>
        <v>-12594</v>
      </c>
      <c r="X21" s="7"/>
      <c r="Y21" s="16">
        <f>SUM(Y19:Y20,Y16)</f>
        <v>21431</v>
      </c>
      <c r="Z21" s="7"/>
      <c r="AA21" s="16">
        <f>SUM(AA19:AA20,AA16)</f>
        <v>68924</v>
      </c>
      <c r="AB21" s="7"/>
      <c r="AC21" s="16">
        <f>SUM(AC19:AC20,AC16)</f>
        <v>1738516</v>
      </c>
      <c r="AD21" s="7"/>
      <c r="AE21" s="16">
        <f>SUM(AE19:AE20,AE16)</f>
        <v>-3313</v>
      </c>
      <c r="AF21" s="7"/>
      <c r="AG21" s="16">
        <f>SUM(AG19:AG20,AG16)</f>
        <v>1735203</v>
      </c>
    </row>
    <row r="22" spans="1:39" ht="20.100000000000001" customHeight="1" thickTop="1">
      <c r="A22" s="1"/>
      <c r="F22" s="2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9" ht="20.100000000000001" customHeight="1">
      <c r="A23" s="1" t="s">
        <v>211</v>
      </c>
      <c r="F23" s="24"/>
      <c r="G23" s="7">
        <v>1027904</v>
      </c>
      <c r="H23" s="30"/>
      <c r="I23" s="7">
        <v>100000</v>
      </c>
      <c r="J23" s="7"/>
      <c r="K23" s="7">
        <v>111851</v>
      </c>
      <c r="L23" s="7"/>
      <c r="M23" s="7">
        <v>23639</v>
      </c>
      <c r="N23" s="7"/>
      <c r="O23" s="7">
        <v>-1517</v>
      </c>
      <c r="P23" s="7">
        <v>0</v>
      </c>
      <c r="Q23" s="7">
        <v>-67991</v>
      </c>
      <c r="R23" s="7"/>
      <c r="S23" s="7">
        <v>492371</v>
      </c>
      <c r="T23" s="7"/>
      <c r="U23" s="6">
        <f t="shared" ref="U23" si="4">SUM(O23:T23)</f>
        <v>422863</v>
      </c>
      <c r="V23" s="7"/>
      <c r="W23" s="7">
        <v>-12594</v>
      </c>
      <c r="X23" s="7"/>
      <c r="Y23" s="7">
        <v>21431</v>
      </c>
      <c r="Z23" s="7"/>
      <c r="AA23" s="7">
        <v>68924</v>
      </c>
      <c r="AB23" s="7"/>
      <c r="AC23" s="7">
        <f>SUM(G23:AA23)-U23</f>
        <v>1764018</v>
      </c>
      <c r="AD23" s="6"/>
      <c r="AE23" s="6">
        <v>-11224</v>
      </c>
      <c r="AF23" s="7"/>
      <c r="AG23" s="7">
        <f>SUM(AC23:AF23)</f>
        <v>1752794</v>
      </c>
    </row>
    <row r="24" spans="1:39" s="24" customFormat="1" ht="20.100000000000001" customHeight="1">
      <c r="A24" s="3" t="s">
        <v>159</v>
      </c>
      <c r="C24" s="14"/>
      <c r="E24" s="8"/>
      <c r="G24" s="31">
        <v>0</v>
      </c>
      <c r="H24" s="31"/>
      <c r="I24" s="31">
        <v>0</v>
      </c>
      <c r="J24" s="31"/>
      <c r="K24" s="31">
        <v>0</v>
      </c>
      <c r="L24" s="31"/>
      <c r="M24" s="31">
        <f>PL!E29</f>
        <v>23143</v>
      </c>
      <c r="N24" s="31"/>
      <c r="O24" s="31">
        <v>0</v>
      </c>
      <c r="P24" s="31"/>
      <c r="Q24" s="31">
        <v>0</v>
      </c>
      <c r="R24" s="31"/>
      <c r="S24" s="31">
        <v>0</v>
      </c>
      <c r="T24" s="31"/>
      <c r="U24" s="31">
        <f t="shared" ref="U24" si="5">SUM(O24:T24)</f>
        <v>0</v>
      </c>
      <c r="V24" s="31"/>
      <c r="W24" s="31">
        <v>0</v>
      </c>
      <c r="X24" s="31"/>
      <c r="Y24" s="31">
        <v>0</v>
      </c>
      <c r="Z24" s="31"/>
      <c r="AA24" s="31">
        <v>0</v>
      </c>
      <c r="AB24" s="31"/>
      <c r="AC24" s="7">
        <f t="shared" ref="AC24:AC25" si="6">SUM(G24:AA24)-U24</f>
        <v>23143</v>
      </c>
      <c r="AD24" s="31"/>
      <c r="AE24" s="31">
        <f>PL!E30</f>
        <v>-3975</v>
      </c>
      <c r="AF24" s="8"/>
      <c r="AG24" s="7">
        <f t="shared" ref="AG24:AG25" si="7">SUM(AC24:AF24)</f>
        <v>19168</v>
      </c>
    </row>
    <row r="25" spans="1:39" s="24" customFormat="1" ht="20.100000000000001" customHeight="1">
      <c r="A25" s="3" t="s">
        <v>108</v>
      </c>
      <c r="C25" s="15"/>
      <c r="E25" s="8"/>
      <c r="G25" s="5">
        <v>0</v>
      </c>
      <c r="H25" s="7"/>
      <c r="I25" s="5">
        <v>0</v>
      </c>
      <c r="J25" s="7"/>
      <c r="K25" s="5">
        <v>0</v>
      </c>
      <c r="L25" s="7"/>
      <c r="M25" s="5">
        <v>0</v>
      </c>
      <c r="N25" s="7"/>
      <c r="O25" s="17">
        <f>PL!E56</f>
        <v>405</v>
      </c>
      <c r="P25" s="31"/>
      <c r="Q25" s="17">
        <v>0</v>
      </c>
      <c r="R25" s="7"/>
      <c r="S25" s="5">
        <v>0</v>
      </c>
      <c r="T25" s="7"/>
      <c r="U25" s="5">
        <f>SUM(O25:S25)</f>
        <v>405</v>
      </c>
      <c r="V25" s="7"/>
      <c r="W25" s="5">
        <v>0</v>
      </c>
      <c r="X25" s="7"/>
      <c r="Y25" s="5">
        <v>0</v>
      </c>
      <c r="Z25" s="7"/>
      <c r="AA25" s="5">
        <v>0</v>
      </c>
      <c r="AB25" s="7"/>
      <c r="AC25" s="5">
        <f t="shared" si="6"/>
        <v>405</v>
      </c>
      <c r="AD25" s="7"/>
      <c r="AE25" s="5">
        <v>0</v>
      </c>
      <c r="AF25" s="7"/>
      <c r="AG25" s="5">
        <f t="shared" si="7"/>
        <v>405</v>
      </c>
    </row>
    <row r="26" spans="1:39" ht="20.100000000000001" customHeight="1">
      <c r="A26" s="3" t="s">
        <v>109</v>
      </c>
      <c r="C26" s="30"/>
      <c r="D26" s="30"/>
      <c r="E26" s="8"/>
      <c r="F26" s="30"/>
      <c r="G26" s="7">
        <f>SUM(G24:G25)</f>
        <v>0</v>
      </c>
      <c r="H26" s="7"/>
      <c r="I26" s="7">
        <f>SUM(I24:I25)</f>
        <v>0</v>
      </c>
      <c r="J26" s="7"/>
      <c r="K26" s="7">
        <f>SUM(K24:K25)</f>
        <v>0</v>
      </c>
      <c r="L26" s="7"/>
      <c r="M26" s="7">
        <f>SUM(M24:M25)</f>
        <v>23143</v>
      </c>
      <c r="N26" s="7"/>
      <c r="O26" s="7">
        <f>SUM(O24:O25)</f>
        <v>405</v>
      </c>
      <c r="P26" s="7"/>
      <c r="Q26" s="7">
        <f>SUM(Q24:Q25)</f>
        <v>0</v>
      </c>
      <c r="R26" s="7"/>
      <c r="S26" s="7">
        <f>SUM(S24:S25)</f>
        <v>0</v>
      </c>
      <c r="T26" s="7"/>
      <c r="U26" s="7">
        <f>SUM(U24:U25)</f>
        <v>405</v>
      </c>
      <c r="V26" s="7"/>
      <c r="W26" s="7">
        <f>SUM(W24:W25)</f>
        <v>0</v>
      </c>
      <c r="X26" s="7"/>
      <c r="Y26" s="7">
        <f>SUM(Y24:Y25)</f>
        <v>0</v>
      </c>
      <c r="Z26" s="7"/>
      <c r="AA26" s="7">
        <f>SUM(AA24:AA25)</f>
        <v>0</v>
      </c>
      <c r="AB26" s="7"/>
      <c r="AC26" s="7">
        <f>SUM(AC24:AC25)</f>
        <v>23548</v>
      </c>
      <c r="AD26" s="7"/>
      <c r="AE26" s="7">
        <f>SUM(AE24:AE25)</f>
        <v>-3975</v>
      </c>
      <c r="AF26" s="7"/>
      <c r="AG26" s="7">
        <f>SUM(AG24:AG25)</f>
        <v>19573</v>
      </c>
    </row>
    <row r="27" spans="1:39" s="24" customFormat="1" ht="20.100000000000001" customHeight="1">
      <c r="A27" s="3" t="s">
        <v>44</v>
      </c>
      <c r="C27" s="14"/>
      <c r="G27" s="31">
        <v>0</v>
      </c>
      <c r="H27" s="31"/>
      <c r="I27" s="31">
        <v>0</v>
      </c>
      <c r="J27" s="31"/>
      <c r="K27" s="31">
        <v>0</v>
      </c>
      <c r="L27" s="31"/>
      <c r="M27" s="6">
        <v>501</v>
      </c>
      <c r="N27" s="31"/>
      <c r="O27" s="31">
        <v>0</v>
      </c>
      <c r="P27" s="31"/>
      <c r="Q27" s="31">
        <v>0</v>
      </c>
      <c r="R27" s="31"/>
      <c r="S27" s="31">
        <f>-M27</f>
        <v>-501</v>
      </c>
      <c r="T27" s="31"/>
      <c r="U27" s="31">
        <f t="shared" ref="U27" si="8">SUM(O27:T27)</f>
        <v>-501</v>
      </c>
      <c r="V27" s="31"/>
      <c r="W27" s="31">
        <v>0</v>
      </c>
      <c r="X27" s="31"/>
      <c r="Y27" s="31">
        <v>0</v>
      </c>
      <c r="Z27" s="31"/>
      <c r="AA27" s="31">
        <v>0</v>
      </c>
      <c r="AB27" s="31"/>
      <c r="AC27" s="7">
        <v>0</v>
      </c>
      <c r="AD27" s="31"/>
      <c r="AE27" s="31">
        <v>0</v>
      </c>
      <c r="AF27" s="8"/>
      <c r="AG27" s="7">
        <f t="shared" ref="AG27" si="9">SUM(AC27:AF27)</f>
        <v>0</v>
      </c>
    </row>
    <row r="28" spans="1:39" ht="20.100000000000001" customHeight="1" thickBot="1">
      <c r="A28" s="1" t="s">
        <v>214</v>
      </c>
      <c r="F28" s="24"/>
      <c r="G28" s="16">
        <f>SUM(G26:G27)+G23</f>
        <v>1027904</v>
      </c>
      <c r="H28" s="7"/>
      <c r="I28" s="16">
        <f>SUM(I26:I27)+I23</f>
        <v>100000</v>
      </c>
      <c r="J28" s="7"/>
      <c r="K28" s="16">
        <f>SUM(K26:K27)+K23</f>
        <v>111851</v>
      </c>
      <c r="L28" s="7"/>
      <c r="M28" s="16">
        <f>SUM(M26:M27)+M23</f>
        <v>47283</v>
      </c>
      <c r="N28" s="7"/>
      <c r="O28" s="16">
        <f>SUM(O26:O27)+O23</f>
        <v>-1112</v>
      </c>
      <c r="P28" s="7"/>
      <c r="Q28" s="16">
        <f>SUM(Q26:Q27)+Q23</f>
        <v>-67991</v>
      </c>
      <c r="R28" s="7"/>
      <c r="S28" s="16">
        <f>SUM(S26:S27)+S23</f>
        <v>491870</v>
      </c>
      <c r="T28" s="7"/>
      <c r="U28" s="16">
        <f>SUM(U26:U27)+U23</f>
        <v>422767</v>
      </c>
      <c r="V28" s="7"/>
      <c r="W28" s="16">
        <f>SUM(W26:W27)+W23</f>
        <v>-12594</v>
      </c>
      <c r="X28" s="7"/>
      <c r="Y28" s="16">
        <f>SUM(Y26:Y27)+Y23</f>
        <v>21431</v>
      </c>
      <c r="Z28" s="7"/>
      <c r="AA28" s="16">
        <f>SUM(AA26:AA27)+AA23</f>
        <v>68924</v>
      </c>
      <c r="AB28" s="7"/>
      <c r="AC28" s="16">
        <f>SUM(AC26:AC27)+AC23</f>
        <v>1787566</v>
      </c>
      <c r="AD28" s="7"/>
      <c r="AE28" s="16">
        <f>SUM(AE26:AE27)+AE23</f>
        <v>-15199</v>
      </c>
      <c r="AF28" s="7"/>
      <c r="AG28" s="16">
        <f>SUM(AG26:AG27)+AG23</f>
        <v>1772367</v>
      </c>
    </row>
    <row r="29" spans="1:39" ht="20.100000000000001" customHeight="1" thickTop="1">
      <c r="A29" s="21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1:39" ht="20.100000000000001" customHeight="1">
      <c r="A30" s="3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zoomScaleNormal="100" zoomScaleSheetLayoutView="70" workbookViewId="0">
      <selection activeCell="X28" sqref="A26:X28"/>
    </sheetView>
  </sheetViews>
  <sheetFormatPr defaultColWidth="9.109375" defaultRowHeight="20.100000000000001" customHeight="1"/>
  <cols>
    <col min="1" max="1" width="15.6640625" style="4" customWidth="1"/>
    <col min="2" max="3" width="10.6640625" style="4" customWidth="1"/>
    <col min="4" max="4" width="0.5546875" style="4" customWidth="1"/>
    <col min="5" max="5" width="6.5546875" style="4" customWidth="1"/>
    <col min="6" max="6" width="1.109375" style="4" customWidth="1"/>
    <col min="7" max="7" width="15.6640625" style="4" customWidth="1"/>
    <col min="8" max="8" width="0.88671875" style="4" customWidth="1"/>
    <col min="9" max="9" width="15.6640625" style="4" customWidth="1"/>
    <col min="10" max="10" width="0.88671875" style="4" customWidth="1"/>
    <col min="11" max="11" width="15.6640625" style="4" customWidth="1"/>
    <col min="12" max="12" width="0.88671875" style="4" customWidth="1"/>
    <col min="13" max="13" width="15.6640625" style="4" customWidth="1"/>
    <col min="14" max="14" width="0.88671875" style="4" customWidth="1"/>
    <col min="15" max="15" width="15.6640625" style="4" customWidth="1"/>
    <col min="16" max="16" width="0.88671875" style="4" customWidth="1"/>
    <col min="17" max="17" width="15.6640625" style="4" customWidth="1"/>
    <col min="18" max="18" width="0.88671875" style="4" customWidth="1"/>
    <col min="19" max="19" width="15.6640625" style="4" customWidth="1"/>
    <col min="20" max="20" width="0.88671875" style="4" customWidth="1"/>
    <col min="21" max="21" width="15.6640625" style="4" customWidth="1"/>
    <col min="22" max="22" width="1.109375" style="4" customWidth="1"/>
    <col min="23" max="16384" width="9.109375" style="4"/>
  </cols>
  <sheetData>
    <row r="1" spans="1:33" ht="20.100000000000001" customHeight="1">
      <c r="U1" s="13" t="s">
        <v>75</v>
      </c>
    </row>
    <row r="2" spans="1:33" ht="20.100000000000001" customHeight="1">
      <c r="A2" s="111" t="s">
        <v>120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21"/>
      <c r="P2" s="21"/>
      <c r="Q2" s="21"/>
      <c r="R2" s="21"/>
      <c r="S2" s="21"/>
      <c r="T2" s="21"/>
      <c r="U2" s="21"/>
    </row>
    <row r="3" spans="1:33" ht="20.100000000000001" customHeight="1">
      <c r="A3" s="18" t="s">
        <v>209</v>
      </c>
      <c r="B3" s="33"/>
      <c r="C3" s="33"/>
      <c r="D3" s="33"/>
      <c r="E3" s="33"/>
      <c r="F3" s="33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33" ht="20.100000000000001" customHeight="1">
      <c r="A4" s="1" t="s">
        <v>215</v>
      </c>
      <c r="B4" s="33"/>
      <c r="C4" s="33"/>
      <c r="D4" s="33"/>
      <c r="E4" s="33"/>
      <c r="F4" s="33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33" ht="20.100000000000001" customHeight="1">
      <c r="B5" s="34"/>
      <c r="C5" s="34"/>
      <c r="D5" s="34"/>
      <c r="E5" s="34"/>
      <c r="F5" s="34"/>
      <c r="G5" s="3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3"/>
      <c r="T5" s="13"/>
      <c r="U5" s="13" t="s">
        <v>63</v>
      </c>
    </row>
    <row r="6" spans="1:33" s="21" customFormat="1" ht="20.100000000000001" customHeight="1">
      <c r="A6" s="25"/>
      <c r="B6" s="25"/>
      <c r="C6" s="25"/>
      <c r="D6" s="25"/>
      <c r="E6" s="25"/>
      <c r="G6" s="112" t="s">
        <v>1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33" s="21" customFormat="1" ht="20.100000000000001" customHeight="1">
      <c r="A7" s="25"/>
      <c r="B7" s="25"/>
      <c r="C7" s="25"/>
      <c r="D7" s="25"/>
      <c r="E7" s="25"/>
      <c r="F7" s="4"/>
      <c r="G7" s="4"/>
      <c r="H7" s="4"/>
      <c r="I7" s="4"/>
      <c r="J7" s="4"/>
      <c r="K7" s="4"/>
      <c r="L7" s="4"/>
      <c r="M7" s="4"/>
      <c r="N7" s="4"/>
      <c r="O7" s="112" t="s">
        <v>45</v>
      </c>
      <c r="P7" s="112"/>
      <c r="Q7" s="112"/>
      <c r="R7" s="112"/>
      <c r="S7" s="112"/>
      <c r="T7" s="4"/>
      <c r="U7" s="25"/>
    </row>
    <row r="8" spans="1:33" s="24" customFormat="1" ht="20.100000000000001" customHeight="1">
      <c r="O8" s="113" t="s">
        <v>114</v>
      </c>
      <c r="P8" s="113"/>
      <c r="Q8" s="113"/>
    </row>
    <row r="9" spans="1:33" s="24" customFormat="1" ht="20.100000000000001" customHeight="1">
      <c r="O9" s="24" t="s">
        <v>148</v>
      </c>
      <c r="S9" s="24" t="s">
        <v>41</v>
      </c>
    </row>
    <row r="10" spans="1:33" s="24" customFormat="1" ht="20.100000000000001" customHeight="1">
      <c r="G10" s="24" t="s">
        <v>40</v>
      </c>
      <c r="K10" s="112" t="s">
        <v>21</v>
      </c>
      <c r="L10" s="112"/>
      <c r="M10" s="112"/>
      <c r="O10" s="24" t="s">
        <v>149</v>
      </c>
      <c r="Q10" s="24" t="s">
        <v>62</v>
      </c>
      <c r="S10" s="24" t="s">
        <v>48</v>
      </c>
      <c r="U10" s="24" t="s">
        <v>39</v>
      </c>
    </row>
    <row r="11" spans="1:33" s="24" customFormat="1" ht="20.100000000000001" customHeight="1">
      <c r="G11" s="24" t="s">
        <v>83</v>
      </c>
      <c r="I11" s="24" t="s">
        <v>132</v>
      </c>
      <c r="K11" s="24" t="s">
        <v>95</v>
      </c>
      <c r="O11" s="24" t="s">
        <v>150</v>
      </c>
      <c r="Q11" s="24" t="s">
        <v>61</v>
      </c>
      <c r="S11" s="24" t="s">
        <v>51</v>
      </c>
      <c r="U11" s="24" t="s">
        <v>51</v>
      </c>
    </row>
    <row r="12" spans="1:33" s="24" customFormat="1" ht="20.100000000000001" customHeight="1">
      <c r="E12" s="14"/>
      <c r="G12" s="27" t="s">
        <v>42</v>
      </c>
      <c r="I12" s="27" t="s">
        <v>135</v>
      </c>
      <c r="K12" s="27" t="s">
        <v>59</v>
      </c>
      <c r="M12" s="27" t="s">
        <v>43</v>
      </c>
      <c r="O12" s="27" t="s">
        <v>147</v>
      </c>
      <c r="Q12" s="27" t="s">
        <v>49</v>
      </c>
      <c r="S12" s="27" t="s">
        <v>52</v>
      </c>
      <c r="U12" s="27" t="s">
        <v>52</v>
      </c>
    </row>
    <row r="13" spans="1:33" ht="20.100000000000001" customHeight="1">
      <c r="A13" s="1" t="s">
        <v>181</v>
      </c>
      <c r="F13" s="24"/>
      <c r="G13" s="7">
        <v>1027904</v>
      </c>
      <c r="H13" s="24"/>
      <c r="I13" s="7">
        <v>100000</v>
      </c>
      <c r="J13" s="7"/>
      <c r="K13" s="7">
        <v>106951</v>
      </c>
      <c r="L13" s="7"/>
      <c r="M13" s="7">
        <v>250893</v>
      </c>
      <c r="N13" s="7"/>
      <c r="O13" s="7">
        <v>-64655</v>
      </c>
      <c r="P13" s="7"/>
      <c r="Q13" s="7">
        <v>464270</v>
      </c>
      <c r="R13" s="7"/>
      <c r="S13" s="7">
        <f>SUM(O13:Q13)</f>
        <v>399615</v>
      </c>
      <c r="T13" s="6"/>
      <c r="U13" s="7">
        <f>SUM(G13:T13)-S13</f>
        <v>1885363</v>
      </c>
      <c r="V13" s="24"/>
      <c r="W13" s="24"/>
      <c r="X13" s="24"/>
      <c r="Y13" s="24"/>
    </row>
    <row r="14" spans="1:33" ht="20.100000000000001" customHeight="1">
      <c r="A14" s="3" t="s">
        <v>175</v>
      </c>
      <c r="F14" s="24"/>
      <c r="G14" s="8">
        <v>0</v>
      </c>
      <c r="H14" s="31"/>
      <c r="I14" s="31">
        <v>0</v>
      </c>
      <c r="J14" s="31"/>
      <c r="K14" s="31">
        <v>0</v>
      </c>
      <c r="L14" s="31"/>
      <c r="M14" s="31">
        <f>+PL!K26</f>
        <v>88242</v>
      </c>
      <c r="N14" s="31"/>
      <c r="O14" s="31">
        <v>0</v>
      </c>
      <c r="P14" s="31"/>
      <c r="Q14" s="31">
        <v>0</v>
      </c>
      <c r="R14" s="31"/>
      <c r="S14" s="7">
        <f>SUM(O14:Q14)</f>
        <v>0</v>
      </c>
      <c r="T14" s="31">
        <v>0</v>
      </c>
      <c r="U14" s="7">
        <f t="shared" ref="U14" si="0">SUM(G14:T14)-S14</f>
        <v>88242</v>
      </c>
      <c r="V14" s="24"/>
      <c r="W14" s="24"/>
      <c r="X14" s="24"/>
      <c r="Y14" s="24"/>
    </row>
    <row r="15" spans="1:33" ht="20.100000000000001" customHeight="1">
      <c r="A15" s="3" t="s">
        <v>108</v>
      </c>
      <c r="F15" s="24"/>
      <c r="G15" s="36">
        <v>0</v>
      </c>
      <c r="H15" s="31"/>
      <c r="I15" s="32">
        <v>0</v>
      </c>
      <c r="J15" s="31"/>
      <c r="K15" s="32">
        <v>0</v>
      </c>
      <c r="L15" s="31"/>
      <c r="M15" s="32">
        <v>0</v>
      </c>
      <c r="N15" s="31"/>
      <c r="O15" s="32">
        <v>0</v>
      </c>
      <c r="P15" s="31"/>
      <c r="Q15" s="32">
        <v>0</v>
      </c>
      <c r="R15" s="31"/>
      <c r="S15" s="5">
        <f>SUM(O15:Q15)</f>
        <v>0</v>
      </c>
      <c r="T15" s="31">
        <v>0</v>
      </c>
      <c r="U15" s="5">
        <f t="shared" ref="U15" si="1">SUM(G15:T15)-S15</f>
        <v>0</v>
      </c>
      <c r="V15" s="24"/>
      <c r="W15" s="24"/>
      <c r="X15" s="24"/>
      <c r="Y15" s="24"/>
    </row>
    <row r="16" spans="1:33" s="10" customFormat="1" ht="20.100000000000001" customHeight="1">
      <c r="A16" s="3" t="s">
        <v>109</v>
      </c>
      <c r="B16" s="37"/>
      <c r="D16" s="8"/>
      <c r="E16" s="8"/>
      <c r="F16" s="38"/>
      <c r="G16" s="8">
        <f>SUM(G14:G15)</f>
        <v>0</v>
      </c>
      <c r="H16" s="31"/>
      <c r="I16" s="8">
        <f>SUM(I14:I15)</f>
        <v>0</v>
      </c>
      <c r="J16" s="31"/>
      <c r="K16" s="8">
        <f>SUM(K14:K15)</f>
        <v>0</v>
      </c>
      <c r="L16" s="31"/>
      <c r="M16" s="8">
        <f>SUM(M14:M15)</f>
        <v>88242</v>
      </c>
      <c r="N16" s="31"/>
      <c r="O16" s="8">
        <f>SUM(O14:O15)</f>
        <v>0</v>
      </c>
      <c r="P16" s="31"/>
      <c r="Q16" s="8">
        <f>SUM(Q14:Q15)</f>
        <v>0</v>
      </c>
      <c r="R16" s="31"/>
      <c r="S16" s="8">
        <f>SUM(S14:S15)</f>
        <v>0</v>
      </c>
      <c r="T16" s="31">
        <v>0</v>
      </c>
      <c r="U16" s="8">
        <f>SUM(U14:U15)</f>
        <v>88242</v>
      </c>
      <c r="V16" s="31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ht="20.100000000000001" customHeight="1">
      <c r="A17" s="3" t="s">
        <v>44</v>
      </c>
      <c r="F17" s="24"/>
      <c r="G17" s="6">
        <v>0</v>
      </c>
      <c r="H17" s="24"/>
      <c r="I17" s="6">
        <v>0</v>
      </c>
      <c r="J17" s="6"/>
      <c r="K17" s="6">
        <v>0</v>
      </c>
      <c r="L17" s="6"/>
      <c r="M17" s="6">
        <v>488</v>
      </c>
      <c r="N17" s="6"/>
      <c r="O17" s="6">
        <v>0</v>
      </c>
      <c r="P17" s="6"/>
      <c r="Q17" s="6">
        <f>-M17</f>
        <v>-488</v>
      </c>
      <c r="R17" s="6"/>
      <c r="S17" s="32">
        <f>SUM(O17:Q17)</f>
        <v>-488</v>
      </c>
      <c r="T17" s="6"/>
      <c r="U17" s="7">
        <f>SUM(G17:T17)-S17</f>
        <v>0</v>
      </c>
      <c r="V17" s="24"/>
      <c r="W17" s="24"/>
      <c r="X17" s="24"/>
      <c r="Y17" s="24"/>
    </row>
    <row r="18" spans="1:33" ht="20.100000000000001" customHeight="1" thickBot="1">
      <c r="A18" s="1" t="s">
        <v>213</v>
      </c>
      <c r="F18" s="24"/>
      <c r="G18" s="16">
        <f>SUM(G13:G17)-G16</f>
        <v>1027904</v>
      </c>
      <c r="H18" s="7"/>
      <c r="I18" s="16">
        <f>SUM(I13:I17)-I16</f>
        <v>100000</v>
      </c>
      <c r="J18" s="7"/>
      <c r="K18" s="16">
        <f>SUM(K13:K17)-K16</f>
        <v>106951</v>
      </c>
      <c r="L18" s="7"/>
      <c r="M18" s="16">
        <f>SUM(M13:M17)-M16</f>
        <v>339623</v>
      </c>
      <c r="N18" s="7"/>
      <c r="O18" s="16">
        <f>SUM(O13:O17)-O16</f>
        <v>-64655</v>
      </c>
      <c r="P18" s="7"/>
      <c r="Q18" s="16">
        <f>SUM(Q13:Q17)-Q16</f>
        <v>463782</v>
      </c>
      <c r="R18" s="7"/>
      <c r="S18" s="16">
        <f>SUM(S13:S17)-S16</f>
        <v>399127</v>
      </c>
      <c r="T18" s="7"/>
      <c r="U18" s="16">
        <f>SUM(U13:U17)-U16</f>
        <v>1973605</v>
      </c>
    </row>
    <row r="19" spans="1:33" ht="20.100000000000001" customHeight="1" thickTop="1">
      <c r="A19" s="3"/>
      <c r="F19" s="2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33" ht="20.100000000000001" customHeight="1">
      <c r="A20" s="1" t="s">
        <v>211</v>
      </c>
      <c r="F20" s="24"/>
      <c r="G20" s="7">
        <v>1027904</v>
      </c>
      <c r="H20" s="24"/>
      <c r="I20" s="7">
        <v>100000</v>
      </c>
      <c r="J20" s="7"/>
      <c r="K20" s="7">
        <v>110291</v>
      </c>
      <c r="L20" s="7"/>
      <c r="M20" s="7">
        <v>371080</v>
      </c>
      <c r="N20" s="7"/>
      <c r="O20" s="7">
        <v>-67991</v>
      </c>
      <c r="P20" s="7"/>
      <c r="Q20" s="7">
        <v>492371</v>
      </c>
      <c r="R20" s="7"/>
      <c r="S20" s="7">
        <f>SUM(O20:Q20)</f>
        <v>424380</v>
      </c>
      <c r="T20" s="6"/>
      <c r="U20" s="7">
        <f>SUM(G20:T20)-S20</f>
        <v>2033655</v>
      </c>
      <c r="V20" s="24"/>
      <c r="W20" s="24"/>
      <c r="X20" s="24"/>
      <c r="Y20" s="24"/>
    </row>
    <row r="21" spans="1:33" ht="20.100000000000001" customHeight="1">
      <c r="A21" s="3" t="s">
        <v>175</v>
      </c>
      <c r="F21" s="24"/>
      <c r="G21" s="8">
        <v>0</v>
      </c>
      <c r="H21" s="31"/>
      <c r="I21" s="31">
        <v>0</v>
      </c>
      <c r="J21" s="31"/>
      <c r="K21" s="31">
        <v>0</v>
      </c>
      <c r="L21" s="31"/>
      <c r="M21" s="31">
        <f>+PL!I26</f>
        <v>44434</v>
      </c>
      <c r="N21" s="31"/>
      <c r="O21" s="31">
        <v>0</v>
      </c>
      <c r="P21" s="31"/>
      <c r="Q21" s="31">
        <v>0</v>
      </c>
      <c r="R21" s="31"/>
      <c r="S21" s="7">
        <f>SUM(O21:Q21)</f>
        <v>0</v>
      </c>
      <c r="T21" s="31">
        <v>0</v>
      </c>
      <c r="U21" s="7">
        <f t="shared" ref="U21" si="2">SUM(G21:T21)-S21</f>
        <v>44434</v>
      </c>
      <c r="V21" s="24"/>
      <c r="W21" s="24"/>
      <c r="X21" s="24"/>
      <c r="Y21" s="24"/>
    </row>
    <row r="22" spans="1:33" ht="20.100000000000001" customHeight="1">
      <c r="A22" s="3" t="s">
        <v>108</v>
      </c>
      <c r="F22" s="24"/>
      <c r="G22" s="36">
        <v>0</v>
      </c>
      <c r="H22" s="31"/>
      <c r="I22" s="32">
        <v>0</v>
      </c>
      <c r="J22" s="31"/>
      <c r="K22" s="32">
        <v>0</v>
      </c>
      <c r="L22" s="31"/>
      <c r="M22" s="32">
        <v>0</v>
      </c>
      <c r="N22" s="31"/>
      <c r="O22" s="32">
        <v>0</v>
      </c>
      <c r="P22" s="31"/>
      <c r="Q22" s="32">
        <v>0</v>
      </c>
      <c r="R22" s="31"/>
      <c r="S22" s="5">
        <f>SUM(O22:Q22)</f>
        <v>0</v>
      </c>
      <c r="T22" s="31">
        <v>0</v>
      </c>
      <c r="U22" s="5">
        <f t="shared" ref="U22" si="3">SUM(G22:T22)-S22</f>
        <v>0</v>
      </c>
      <c r="V22" s="24"/>
      <c r="W22" s="24"/>
      <c r="X22" s="24"/>
      <c r="Y22" s="24"/>
    </row>
    <row r="23" spans="1:33" s="10" customFormat="1" ht="20.100000000000001" customHeight="1">
      <c r="A23" s="3" t="s">
        <v>109</v>
      </c>
      <c r="B23" s="37"/>
      <c r="D23" s="8"/>
      <c r="E23" s="8"/>
      <c r="F23" s="38"/>
      <c r="G23" s="8">
        <f>SUM(G21:G22)</f>
        <v>0</v>
      </c>
      <c r="H23" s="31"/>
      <c r="I23" s="8">
        <f>SUM(I21:I22)</f>
        <v>0</v>
      </c>
      <c r="J23" s="31"/>
      <c r="K23" s="8">
        <f>SUM(K21:K22)</f>
        <v>0</v>
      </c>
      <c r="L23" s="31"/>
      <c r="M23" s="8">
        <f>SUM(M21:M22)</f>
        <v>44434</v>
      </c>
      <c r="N23" s="31"/>
      <c r="O23" s="8">
        <f>SUM(O21:O22)</f>
        <v>0</v>
      </c>
      <c r="P23" s="31"/>
      <c r="Q23" s="8">
        <f>SUM(Q21:Q22)</f>
        <v>0</v>
      </c>
      <c r="R23" s="31"/>
      <c r="S23" s="8">
        <f>SUM(S21:S22)</f>
        <v>0</v>
      </c>
      <c r="T23" s="31">
        <v>0</v>
      </c>
      <c r="U23" s="8">
        <f>SUM(U21:U22)</f>
        <v>44434</v>
      </c>
      <c r="V23" s="31"/>
      <c r="W23" s="39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ht="20.100000000000001" customHeight="1">
      <c r="A24" s="3" t="s">
        <v>44</v>
      </c>
      <c r="F24" s="24"/>
      <c r="G24" s="6">
        <v>0</v>
      </c>
      <c r="H24" s="24"/>
      <c r="I24" s="6">
        <v>0</v>
      </c>
      <c r="J24" s="6"/>
      <c r="K24" s="6">
        <v>0</v>
      </c>
      <c r="L24" s="6"/>
      <c r="M24" s="6">
        <f>+Consolidated!M27</f>
        <v>501</v>
      </c>
      <c r="N24" s="6"/>
      <c r="O24" s="6">
        <v>0</v>
      </c>
      <c r="P24" s="6"/>
      <c r="Q24" s="6">
        <f>-M24</f>
        <v>-501</v>
      </c>
      <c r="R24" s="6"/>
      <c r="S24" s="32">
        <f>SUM(O24:Q24)</f>
        <v>-501</v>
      </c>
      <c r="T24" s="6"/>
      <c r="U24" s="7">
        <f>SUM(G24:T24)-S24</f>
        <v>0</v>
      </c>
      <c r="V24" s="24"/>
      <c r="W24" s="24"/>
      <c r="X24" s="24"/>
      <c r="Y24" s="24"/>
    </row>
    <row r="25" spans="1:33" ht="20.100000000000001" customHeight="1" thickBot="1">
      <c r="A25" s="1" t="s">
        <v>214</v>
      </c>
      <c r="F25" s="24"/>
      <c r="G25" s="16">
        <f>SUM(G20:G24)-G23</f>
        <v>1027904</v>
      </c>
      <c r="H25" s="7"/>
      <c r="I25" s="16">
        <f>SUM(I20:I24)-I23</f>
        <v>100000</v>
      </c>
      <c r="J25" s="7"/>
      <c r="K25" s="16">
        <f>SUM(K20:K24)-K23</f>
        <v>110291</v>
      </c>
      <c r="L25" s="7"/>
      <c r="M25" s="16">
        <f>SUM(M20:M24)-M23</f>
        <v>416015</v>
      </c>
      <c r="N25" s="7"/>
      <c r="O25" s="16">
        <f>SUM(O20:O24)-O23</f>
        <v>-67991</v>
      </c>
      <c r="P25" s="7"/>
      <c r="Q25" s="16">
        <f>SUM(Q20:Q24)-Q23</f>
        <v>491870</v>
      </c>
      <c r="R25" s="7"/>
      <c r="S25" s="16">
        <f>SUM(S20:S24)-S23</f>
        <v>423879</v>
      </c>
      <c r="T25" s="7"/>
      <c r="U25" s="16">
        <f>SUM(U20:U24)-U23</f>
        <v>2078089</v>
      </c>
    </row>
    <row r="26" spans="1:33" ht="20.100000000000001" customHeight="1" thickTop="1">
      <c r="A26" s="21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33" ht="20.100000000000001" customHeight="1">
      <c r="A27" s="3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69"/>
  <sheetViews>
    <sheetView showGridLines="0" zoomScale="90" zoomScaleNormal="90" zoomScaleSheetLayoutView="80" workbookViewId="0">
      <selection activeCell="E52" sqref="E52"/>
    </sheetView>
  </sheetViews>
  <sheetFormatPr defaultColWidth="10.88671875" defaultRowHeight="20.25" customHeight="1"/>
  <cols>
    <col min="1" max="1" width="43.33203125" style="3" customWidth="1"/>
    <col min="2" max="2" width="0.88671875" style="4" customWidth="1"/>
    <col min="3" max="3" width="5.6640625" style="3" customWidth="1"/>
    <col min="4" max="4" width="0.88671875" style="4" customWidth="1"/>
    <col min="5" max="5" width="12.33203125" style="69" customWidth="1"/>
    <col min="6" max="6" width="0.88671875" style="6" customWidth="1"/>
    <col min="7" max="7" width="12.33203125" style="69" customWidth="1"/>
    <col min="8" max="8" width="0.88671875" style="6" customWidth="1"/>
    <col min="9" max="9" width="12.33203125" style="69" customWidth="1"/>
    <col min="10" max="10" width="0.88671875" style="6" customWidth="1"/>
    <col min="11" max="11" width="12.33203125" style="69" customWidth="1"/>
    <col min="12" max="12" width="0.88671875" style="4" customWidth="1"/>
    <col min="13" max="16384" width="10.88671875" style="4"/>
  </cols>
  <sheetData>
    <row r="1" spans="1:12" ht="19.5" customHeight="1">
      <c r="L1" s="13" t="s">
        <v>75</v>
      </c>
    </row>
    <row r="2" spans="1:12" s="47" customFormat="1" ht="19.5" customHeight="1">
      <c r="A2" s="1" t="s">
        <v>120</v>
      </c>
      <c r="B2" s="44"/>
      <c r="C2" s="45"/>
      <c r="D2" s="2"/>
      <c r="E2" s="75"/>
      <c r="F2" s="46"/>
      <c r="G2" s="75"/>
      <c r="H2" s="46"/>
      <c r="I2" s="75"/>
      <c r="J2" s="46"/>
      <c r="K2" s="75"/>
    </row>
    <row r="3" spans="1:12" s="47" customFormat="1" ht="19.5" customHeight="1">
      <c r="A3" s="1" t="s">
        <v>81</v>
      </c>
      <c r="B3" s="44"/>
      <c r="C3" s="45"/>
      <c r="D3" s="2"/>
      <c r="E3" s="75"/>
      <c r="F3" s="46"/>
      <c r="G3" s="75"/>
      <c r="H3" s="46"/>
      <c r="I3" s="75"/>
      <c r="J3" s="46"/>
      <c r="K3" s="75"/>
    </row>
    <row r="4" spans="1:12" s="47" customFormat="1" ht="19.5" customHeight="1">
      <c r="A4" s="1" t="s">
        <v>215</v>
      </c>
      <c r="B4" s="2"/>
      <c r="C4" s="45"/>
      <c r="D4" s="2"/>
      <c r="E4" s="75"/>
      <c r="F4" s="46"/>
      <c r="G4" s="75"/>
      <c r="H4" s="46"/>
      <c r="I4" s="75"/>
      <c r="J4" s="46"/>
      <c r="K4" s="75"/>
    </row>
    <row r="5" spans="1:12" s="47" customFormat="1" ht="19.5" customHeight="1">
      <c r="B5" s="2"/>
      <c r="C5" s="45"/>
      <c r="D5" s="2"/>
      <c r="E5" s="75"/>
      <c r="F5" s="46"/>
      <c r="G5" s="75"/>
      <c r="H5" s="46"/>
      <c r="I5" s="75"/>
      <c r="J5" s="46"/>
      <c r="K5" s="76" t="s">
        <v>63</v>
      </c>
    </row>
    <row r="6" spans="1:12" ht="19.5" customHeight="1">
      <c r="E6" s="77"/>
      <c r="F6" s="5" t="s">
        <v>0</v>
      </c>
      <c r="G6" s="77"/>
      <c r="I6" s="77"/>
      <c r="J6" s="5" t="s">
        <v>1</v>
      </c>
      <c r="K6" s="77"/>
    </row>
    <row r="7" spans="1:12" ht="19.5" customHeight="1">
      <c r="C7" s="14"/>
      <c r="E7" s="66">
        <v>2026</v>
      </c>
      <c r="F7" s="67"/>
      <c r="G7" s="66">
        <v>2025</v>
      </c>
      <c r="H7" s="70"/>
      <c r="I7" s="66">
        <v>2026</v>
      </c>
      <c r="J7" s="67"/>
      <c r="K7" s="66">
        <v>2025</v>
      </c>
    </row>
    <row r="8" spans="1:12" s="21" customFormat="1" ht="19.5" customHeight="1">
      <c r="A8" s="71" t="s">
        <v>32</v>
      </c>
      <c r="C8" s="78"/>
      <c r="E8" s="79"/>
      <c r="F8" s="80"/>
      <c r="G8" s="80"/>
      <c r="H8" s="81"/>
      <c r="I8" s="79"/>
      <c r="J8" s="80"/>
      <c r="K8" s="80"/>
    </row>
    <row r="9" spans="1:12" ht="19.5" customHeight="1">
      <c r="A9" s="73" t="s">
        <v>191</v>
      </c>
      <c r="C9" s="65"/>
      <c r="E9" s="7">
        <f>PL!E24</f>
        <v>33467</v>
      </c>
      <c r="F9" s="7"/>
      <c r="G9" s="7">
        <f>PL!G24</f>
        <v>4835</v>
      </c>
      <c r="H9" s="7"/>
      <c r="I9" s="7">
        <f>PL!I24</f>
        <v>58872</v>
      </c>
      <c r="J9" s="7"/>
      <c r="K9" s="7">
        <f>PL!K24</f>
        <v>78540</v>
      </c>
    </row>
    <row r="10" spans="1:12" ht="19.5" customHeight="1">
      <c r="A10" s="73" t="s">
        <v>192</v>
      </c>
      <c r="C10" s="65"/>
      <c r="E10" s="7"/>
      <c r="F10" s="7"/>
      <c r="G10" s="82"/>
      <c r="H10" s="7"/>
      <c r="I10" s="7"/>
      <c r="J10" s="7"/>
      <c r="K10" s="82"/>
    </row>
    <row r="11" spans="1:12" ht="19.5" customHeight="1">
      <c r="A11" s="73" t="s">
        <v>106</v>
      </c>
      <c r="C11" s="65"/>
      <c r="E11" s="7"/>
      <c r="F11" s="7"/>
      <c r="G11" s="82"/>
      <c r="H11" s="7"/>
      <c r="I11" s="7"/>
      <c r="J11" s="7"/>
      <c r="K11" s="82"/>
    </row>
    <row r="12" spans="1:12" ht="19.5" customHeight="1">
      <c r="A12" s="73" t="s">
        <v>74</v>
      </c>
      <c r="C12" s="65"/>
      <c r="E12" s="7">
        <v>26812</v>
      </c>
      <c r="F12" s="7"/>
      <c r="G12" s="7">
        <v>24470</v>
      </c>
      <c r="H12" s="7"/>
      <c r="I12" s="7">
        <v>17139</v>
      </c>
      <c r="J12" s="7"/>
      <c r="K12" s="7">
        <v>14973</v>
      </c>
    </row>
    <row r="13" spans="1:12" ht="19.5" customHeight="1">
      <c r="A13" s="73" t="s">
        <v>164</v>
      </c>
      <c r="C13" s="65"/>
      <c r="E13" s="7">
        <v>-387</v>
      </c>
      <c r="F13" s="7"/>
      <c r="G13" s="7">
        <v>-96</v>
      </c>
      <c r="H13" s="7"/>
      <c r="I13" s="7">
        <v>-584</v>
      </c>
      <c r="J13" s="7"/>
      <c r="K13" s="7">
        <v>-96</v>
      </c>
    </row>
    <row r="14" spans="1:12" ht="19.5" customHeight="1">
      <c r="A14" s="73" t="s">
        <v>205</v>
      </c>
      <c r="C14" s="65"/>
      <c r="E14" s="7">
        <v>25797</v>
      </c>
      <c r="F14" s="7"/>
      <c r="G14" s="7">
        <v>55330</v>
      </c>
      <c r="H14" s="7"/>
      <c r="I14" s="7">
        <v>29054</v>
      </c>
      <c r="J14" s="7"/>
      <c r="K14" s="7">
        <v>38921</v>
      </c>
    </row>
    <row r="15" spans="1:12" ht="19.5" customHeight="1">
      <c r="A15" s="73" t="s">
        <v>206</v>
      </c>
      <c r="C15" s="65"/>
      <c r="E15" s="7">
        <v>8292</v>
      </c>
      <c r="F15" s="7"/>
      <c r="G15" s="7">
        <v>8322</v>
      </c>
      <c r="H15" s="7"/>
      <c r="I15" s="7">
        <v>4507</v>
      </c>
      <c r="J15" s="7"/>
      <c r="K15" s="7">
        <v>4540</v>
      </c>
    </row>
    <row r="16" spans="1:12" ht="19.5" customHeight="1">
      <c r="A16" s="73" t="s">
        <v>208</v>
      </c>
      <c r="C16" s="65"/>
      <c r="E16" s="7">
        <v>813</v>
      </c>
      <c r="F16" s="7"/>
      <c r="G16" s="7">
        <v>6</v>
      </c>
      <c r="H16" s="7"/>
      <c r="I16" s="7">
        <v>813</v>
      </c>
      <c r="J16" s="7"/>
      <c r="K16" s="7">
        <v>6</v>
      </c>
    </row>
    <row r="17" spans="1:11" ht="19.5" customHeight="1">
      <c r="A17" s="3" t="s">
        <v>157</v>
      </c>
      <c r="C17" s="65"/>
      <c r="E17" s="7">
        <v>-5976</v>
      </c>
      <c r="F17" s="7"/>
      <c r="G17" s="7">
        <v>-6124</v>
      </c>
      <c r="H17" s="7"/>
      <c r="I17" s="7">
        <v>-15161</v>
      </c>
      <c r="J17" s="7"/>
      <c r="K17" s="7">
        <v>-15420</v>
      </c>
    </row>
    <row r="18" spans="1:11" ht="19.5" customHeight="1">
      <c r="A18" s="3" t="s">
        <v>158</v>
      </c>
      <c r="C18" s="65"/>
      <c r="E18" s="5">
        <v>14532</v>
      </c>
      <c r="F18" s="7"/>
      <c r="G18" s="5">
        <v>8848</v>
      </c>
      <c r="H18" s="7"/>
      <c r="I18" s="5">
        <v>12307</v>
      </c>
      <c r="J18" s="7"/>
      <c r="K18" s="5">
        <v>7627</v>
      </c>
    </row>
    <row r="19" spans="1:11" ht="19.5" customHeight="1">
      <c r="A19" s="73" t="s">
        <v>202</v>
      </c>
      <c r="C19" s="65"/>
      <c r="E19" s="6"/>
      <c r="G19" s="6"/>
      <c r="I19" s="6"/>
      <c r="K19" s="6"/>
    </row>
    <row r="20" spans="1:11" ht="19.5" customHeight="1">
      <c r="A20" s="73" t="s">
        <v>56</v>
      </c>
      <c r="C20" s="65"/>
      <c r="E20" s="7">
        <f>SUM(E12:E18,E9)</f>
        <v>103350</v>
      </c>
      <c r="F20" s="7"/>
      <c r="G20" s="7">
        <f>SUM(G12:G18,G9)</f>
        <v>95591</v>
      </c>
      <c r="H20" s="7"/>
      <c r="I20" s="7">
        <f>SUM(I12:I18,I9)</f>
        <v>106947</v>
      </c>
      <c r="J20" s="7"/>
      <c r="K20" s="7">
        <f>SUM(K12:K18,K9)</f>
        <v>129091</v>
      </c>
    </row>
    <row r="21" spans="1:11" ht="19.5" customHeight="1">
      <c r="A21" s="73" t="s">
        <v>57</v>
      </c>
      <c r="C21" s="65"/>
      <c r="E21" s="7"/>
      <c r="F21" s="7"/>
      <c r="G21" s="7"/>
      <c r="H21" s="7"/>
      <c r="I21" s="7"/>
      <c r="J21" s="7"/>
      <c r="K21" s="7"/>
    </row>
    <row r="22" spans="1:11" ht="19.5" customHeight="1">
      <c r="A22" s="73" t="s">
        <v>193</v>
      </c>
      <c r="C22" s="65"/>
      <c r="E22" s="7">
        <v>-68544</v>
      </c>
      <c r="F22" s="7"/>
      <c r="G22" s="7">
        <v>72252</v>
      </c>
      <c r="H22" s="7"/>
      <c r="I22" s="7">
        <v>-89432</v>
      </c>
      <c r="J22" s="7"/>
      <c r="K22" s="7">
        <v>69968</v>
      </c>
    </row>
    <row r="23" spans="1:11" ht="19.5" customHeight="1">
      <c r="A23" s="73" t="s">
        <v>151</v>
      </c>
      <c r="C23" s="65"/>
      <c r="E23" s="7">
        <v>-608426</v>
      </c>
      <c r="F23" s="7"/>
      <c r="G23" s="7">
        <v>-100806</v>
      </c>
      <c r="H23" s="7"/>
      <c r="I23" s="7">
        <v>-632799</v>
      </c>
      <c r="J23" s="7"/>
      <c r="K23" s="7">
        <v>-115619</v>
      </c>
    </row>
    <row r="24" spans="1:11" ht="19.5" customHeight="1">
      <c r="A24" s="73" t="s">
        <v>97</v>
      </c>
      <c r="C24" s="65"/>
      <c r="E24" s="7">
        <v>-40337</v>
      </c>
      <c r="F24" s="7"/>
      <c r="G24" s="7">
        <v>-839</v>
      </c>
      <c r="H24" s="7"/>
      <c r="I24" s="7">
        <v>-23118</v>
      </c>
      <c r="J24" s="7"/>
      <c r="K24" s="7">
        <v>-4024</v>
      </c>
    </row>
    <row r="25" spans="1:11" ht="19.5" customHeight="1">
      <c r="A25" s="73" t="s">
        <v>96</v>
      </c>
      <c r="C25" s="65"/>
      <c r="E25" s="7">
        <v>-148312</v>
      </c>
      <c r="F25" s="7"/>
      <c r="G25" s="7">
        <v>72001</v>
      </c>
      <c r="H25" s="7"/>
      <c r="I25" s="7">
        <v>-157507</v>
      </c>
      <c r="J25" s="7"/>
      <c r="K25" s="7">
        <v>77675</v>
      </c>
    </row>
    <row r="26" spans="1:11" ht="19.5" customHeight="1">
      <c r="A26" s="73" t="s">
        <v>33</v>
      </c>
      <c r="C26" s="65"/>
      <c r="E26" s="7">
        <v>-6769</v>
      </c>
      <c r="F26" s="7"/>
      <c r="G26" s="7">
        <v>1284</v>
      </c>
      <c r="H26" s="7"/>
      <c r="I26" s="7">
        <v>-9008</v>
      </c>
      <c r="J26" s="7"/>
      <c r="K26" s="7">
        <v>-11854</v>
      </c>
    </row>
    <row r="27" spans="1:11" ht="19.5" customHeight="1">
      <c r="A27" s="73" t="s">
        <v>224</v>
      </c>
      <c r="C27" s="65"/>
      <c r="E27" s="7">
        <v>-42075</v>
      </c>
      <c r="F27" s="7"/>
      <c r="G27" s="7">
        <v>733</v>
      </c>
      <c r="H27" s="7"/>
      <c r="I27" s="7">
        <v>-38516</v>
      </c>
      <c r="J27" s="7"/>
      <c r="K27" s="7">
        <v>0</v>
      </c>
    </row>
    <row r="28" spans="1:11" ht="19.5" customHeight="1">
      <c r="A28" s="73" t="s">
        <v>58</v>
      </c>
      <c r="C28" s="65"/>
      <c r="E28" s="7"/>
      <c r="F28" s="7"/>
      <c r="G28" s="7"/>
      <c r="H28" s="7"/>
      <c r="I28" s="7"/>
      <c r="J28" s="7"/>
      <c r="K28" s="7"/>
    </row>
    <row r="29" spans="1:11" ht="19.5" customHeight="1">
      <c r="A29" s="73" t="s">
        <v>194</v>
      </c>
      <c r="C29" s="65"/>
      <c r="E29" s="7">
        <v>475750</v>
      </c>
      <c r="F29" s="7"/>
      <c r="G29" s="7">
        <v>67798</v>
      </c>
      <c r="H29" s="7"/>
      <c r="I29" s="7">
        <v>490583</v>
      </c>
      <c r="J29" s="7"/>
      <c r="K29" s="7">
        <v>69499</v>
      </c>
    </row>
    <row r="30" spans="1:11" ht="19.5" customHeight="1">
      <c r="A30" s="73" t="s">
        <v>152</v>
      </c>
      <c r="C30" s="65"/>
      <c r="E30" s="7">
        <v>685477</v>
      </c>
      <c r="F30" s="7"/>
      <c r="G30" s="7">
        <v>-190553</v>
      </c>
      <c r="H30" s="7"/>
      <c r="I30" s="7">
        <v>693464</v>
      </c>
      <c r="J30" s="7"/>
      <c r="K30" s="7">
        <v>-181924</v>
      </c>
    </row>
    <row r="31" spans="1:11" ht="19.5" customHeight="1">
      <c r="A31" s="73" t="s">
        <v>34</v>
      </c>
      <c r="C31" s="65"/>
      <c r="E31" s="5">
        <v>9261</v>
      </c>
      <c r="F31" s="7"/>
      <c r="G31" s="5">
        <v>-11403</v>
      </c>
      <c r="H31" s="7"/>
      <c r="I31" s="5">
        <v>11850</v>
      </c>
      <c r="J31" s="7"/>
      <c r="K31" s="5">
        <v>2500</v>
      </c>
    </row>
    <row r="32" spans="1:11" ht="19.5" customHeight="1">
      <c r="A32" s="73" t="s">
        <v>221</v>
      </c>
      <c r="B32" s="47"/>
      <c r="C32" s="65"/>
      <c r="E32" s="7">
        <f>SUM(E20:E31)</f>
        <v>359375</v>
      </c>
      <c r="F32" s="7"/>
      <c r="G32" s="7">
        <f>SUM(G20:G31)</f>
        <v>6058</v>
      </c>
      <c r="H32" s="7"/>
      <c r="I32" s="7">
        <f>SUM(I20:I31)</f>
        <v>352464</v>
      </c>
      <c r="J32" s="7"/>
      <c r="K32" s="7">
        <f>SUM(K20:K31)</f>
        <v>35312</v>
      </c>
    </row>
    <row r="33" spans="1:12" ht="19.5" customHeight="1">
      <c r="A33" s="73" t="s">
        <v>136</v>
      </c>
      <c r="B33" s="47"/>
      <c r="C33" s="65"/>
      <c r="E33" s="7">
        <v>14193</v>
      </c>
      <c r="F33" s="82"/>
      <c r="G33" s="7">
        <v>422</v>
      </c>
      <c r="H33" s="82"/>
      <c r="I33" s="7">
        <v>38831</v>
      </c>
      <c r="J33" s="82"/>
      <c r="K33" s="7">
        <v>27824</v>
      </c>
    </row>
    <row r="34" spans="1:12" ht="19.5" customHeight="1">
      <c r="A34" s="73" t="s">
        <v>35</v>
      </c>
      <c r="B34" s="47"/>
      <c r="C34" s="65"/>
      <c r="E34" s="7">
        <v>-14235</v>
      </c>
      <c r="F34" s="82"/>
      <c r="G34" s="7">
        <v>-8153</v>
      </c>
      <c r="H34" s="82"/>
      <c r="I34" s="7">
        <v>-12065</v>
      </c>
      <c r="J34" s="82"/>
      <c r="K34" s="7">
        <v>-7457</v>
      </c>
    </row>
    <row r="35" spans="1:12" ht="19.5" customHeight="1">
      <c r="A35" s="73" t="s">
        <v>98</v>
      </c>
      <c r="C35" s="65"/>
      <c r="E35" s="7">
        <v>-76607</v>
      </c>
      <c r="F35" s="82"/>
      <c r="G35" s="7">
        <v>-43239</v>
      </c>
      <c r="H35" s="82"/>
      <c r="I35" s="7">
        <v>-72046</v>
      </c>
      <c r="J35" s="82"/>
      <c r="K35" s="7">
        <v>-39061</v>
      </c>
    </row>
    <row r="36" spans="1:12" ht="19.5" customHeight="1">
      <c r="A36" s="83" t="s">
        <v>195</v>
      </c>
      <c r="B36" s="47"/>
      <c r="C36" s="65"/>
      <c r="E36" s="68">
        <f>SUM(E32:E35)</f>
        <v>282726</v>
      </c>
      <c r="G36" s="68">
        <f>SUM(G32:G35)</f>
        <v>-44912</v>
      </c>
      <c r="I36" s="68">
        <f>SUM(I32:I35)</f>
        <v>307184</v>
      </c>
      <c r="K36" s="68">
        <f>SUM(K32:K35)</f>
        <v>16618</v>
      </c>
    </row>
    <row r="37" spans="1:12" ht="19.5" customHeight="1">
      <c r="A37" s="83"/>
      <c r="B37" s="47"/>
      <c r="C37" s="65"/>
      <c r="E37" s="82"/>
      <c r="G37" s="82"/>
      <c r="I37" s="82"/>
      <c r="K37" s="82"/>
    </row>
    <row r="38" spans="1:12" ht="19.5" customHeight="1">
      <c r="A38" s="64" t="s">
        <v>11</v>
      </c>
      <c r="B38" s="47"/>
      <c r="C38" s="65"/>
      <c r="F38" s="49"/>
    </row>
    <row r="39" spans="1:12" ht="20.25" customHeight="1">
      <c r="L39" s="13" t="s">
        <v>75</v>
      </c>
    </row>
    <row r="40" spans="1:12" s="47" customFormat="1" ht="20.25" customHeight="1">
      <c r="A40" s="1" t="s">
        <v>120</v>
      </c>
      <c r="B40" s="44"/>
      <c r="C40" s="45"/>
      <c r="D40" s="2"/>
      <c r="E40" s="75"/>
      <c r="F40" s="46"/>
      <c r="G40" s="75"/>
      <c r="H40" s="46"/>
      <c r="I40" s="75"/>
      <c r="J40" s="46"/>
      <c r="K40" s="75"/>
    </row>
    <row r="41" spans="1:12" s="47" customFormat="1" ht="20.25" customHeight="1">
      <c r="A41" s="1" t="s">
        <v>82</v>
      </c>
      <c r="B41" s="44"/>
      <c r="C41" s="45"/>
      <c r="D41" s="2"/>
      <c r="E41" s="75"/>
      <c r="F41" s="46"/>
      <c r="G41" s="75"/>
      <c r="H41" s="46"/>
      <c r="I41" s="75"/>
      <c r="J41" s="46"/>
      <c r="K41" s="75"/>
    </row>
    <row r="42" spans="1:12" s="47" customFormat="1" ht="20.25" customHeight="1">
      <c r="A42" s="1" t="s">
        <v>215</v>
      </c>
      <c r="B42" s="2"/>
      <c r="C42" s="45"/>
      <c r="D42" s="2"/>
      <c r="E42" s="75"/>
      <c r="F42" s="46"/>
      <c r="G42" s="75"/>
      <c r="H42" s="46"/>
      <c r="I42" s="75"/>
      <c r="J42" s="46"/>
      <c r="K42" s="75"/>
    </row>
    <row r="43" spans="1:12" s="47" customFormat="1" ht="20.25" customHeight="1">
      <c r="B43" s="2"/>
      <c r="C43" s="45"/>
      <c r="D43" s="2"/>
      <c r="E43" s="75"/>
      <c r="F43" s="46"/>
      <c r="G43" s="75"/>
      <c r="H43" s="46"/>
      <c r="I43" s="75"/>
      <c r="J43" s="46"/>
      <c r="K43" s="76" t="s">
        <v>63</v>
      </c>
    </row>
    <row r="44" spans="1:12" ht="20.25" customHeight="1">
      <c r="E44" s="77"/>
      <c r="F44" s="5" t="s">
        <v>0</v>
      </c>
      <c r="G44" s="77"/>
      <c r="I44" s="77"/>
      <c r="J44" s="5" t="s">
        <v>1</v>
      </c>
      <c r="K44" s="77"/>
    </row>
    <row r="45" spans="1:12" ht="20.25" customHeight="1">
      <c r="C45" s="14"/>
      <c r="E45" s="66">
        <v>2026</v>
      </c>
      <c r="F45" s="67"/>
      <c r="G45" s="66">
        <v>2025</v>
      </c>
      <c r="H45" s="70"/>
      <c r="I45" s="66">
        <v>2026</v>
      </c>
      <c r="J45" s="67"/>
      <c r="K45" s="66">
        <v>2025</v>
      </c>
    </row>
    <row r="46" spans="1:12" ht="20.25" customHeight="1">
      <c r="A46" s="1" t="s">
        <v>36</v>
      </c>
      <c r="B46" s="21"/>
      <c r="C46" s="65"/>
      <c r="E46" s="49"/>
      <c r="F46" s="49"/>
      <c r="G46" s="49"/>
      <c r="I46" s="84"/>
      <c r="J46" s="49"/>
      <c r="K46" s="49"/>
    </row>
    <row r="47" spans="1:12" ht="20.25" customHeight="1">
      <c r="A47" s="3" t="s">
        <v>220</v>
      </c>
      <c r="B47" s="21"/>
      <c r="C47" s="65"/>
      <c r="E47" s="49">
        <v>0</v>
      </c>
      <c r="F47" s="49"/>
      <c r="G47" s="49">
        <v>0</v>
      </c>
      <c r="H47" s="49"/>
      <c r="I47" s="49">
        <v>-61000</v>
      </c>
      <c r="J47" s="49"/>
      <c r="K47" s="49">
        <v>141886</v>
      </c>
    </row>
    <row r="48" spans="1:12" ht="20.25" customHeight="1">
      <c r="A48" s="3" t="s">
        <v>160</v>
      </c>
      <c r="C48" s="65"/>
      <c r="E48" s="7">
        <v>-7</v>
      </c>
      <c r="F48" s="82"/>
      <c r="G48" s="7">
        <v>-2009</v>
      </c>
      <c r="H48" s="82"/>
      <c r="I48" s="7">
        <v>-21</v>
      </c>
      <c r="J48" s="82"/>
      <c r="K48" s="7">
        <v>-17</v>
      </c>
    </row>
    <row r="49" spans="1:11" ht="20.25" customHeight="1">
      <c r="A49" s="3" t="s">
        <v>161</v>
      </c>
      <c r="C49" s="65"/>
      <c r="E49" s="7">
        <v>0</v>
      </c>
      <c r="F49" s="82"/>
      <c r="G49" s="7">
        <v>0</v>
      </c>
      <c r="H49" s="82"/>
      <c r="I49" s="7">
        <v>0</v>
      </c>
      <c r="J49" s="82"/>
      <c r="K49" s="7">
        <v>-5000</v>
      </c>
    </row>
    <row r="50" spans="1:11" ht="20.25" customHeight="1">
      <c r="A50" s="3" t="s">
        <v>129</v>
      </c>
      <c r="C50" s="65"/>
      <c r="E50" s="7">
        <v>-73974</v>
      </c>
      <c r="F50" s="82"/>
      <c r="G50" s="7">
        <v>-15338</v>
      </c>
      <c r="H50" s="82"/>
      <c r="I50" s="7">
        <v>-61434</v>
      </c>
      <c r="J50" s="82"/>
      <c r="K50" s="7">
        <v>-14163</v>
      </c>
    </row>
    <row r="51" spans="1:11" ht="20.25" customHeight="1">
      <c r="A51" s="3" t="s">
        <v>153</v>
      </c>
      <c r="C51" s="65"/>
      <c r="E51" s="7">
        <v>1133</v>
      </c>
      <c r="F51" s="82"/>
      <c r="G51" s="7">
        <v>133</v>
      </c>
      <c r="H51" s="82"/>
      <c r="I51" s="7">
        <v>673</v>
      </c>
      <c r="J51" s="82"/>
      <c r="K51" s="7">
        <v>130</v>
      </c>
    </row>
    <row r="52" spans="1:11" ht="20.25" customHeight="1">
      <c r="A52" s="3" t="s">
        <v>110</v>
      </c>
      <c r="C52" s="65"/>
      <c r="E52" s="7">
        <v>-345</v>
      </c>
      <c r="F52" s="82"/>
      <c r="G52" s="7">
        <v>-57</v>
      </c>
      <c r="H52" s="82"/>
      <c r="I52" s="7">
        <v>-296</v>
      </c>
      <c r="J52" s="82"/>
      <c r="K52" s="7">
        <v>-57</v>
      </c>
    </row>
    <row r="53" spans="1:11" ht="20.25" customHeight="1">
      <c r="A53" s="1" t="s">
        <v>225</v>
      </c>
      <c r="C53" s="65"/>
      <c r="E53" s="68">
        <f>SUM(E47:E52)</f>
        <v>-73193</v>
      </c>
      <c r="F53" s="7"/>
      <c r="G53" s="68">
        <f>SUM(G47:G52)</f>
        <v>-17271</v>
      </c>
      <c r="H53" s="7"/>
      <c r="I53" s="68">
        <f>SUM(I47:I52)</f>
        <v>-122078</v>
      </c>
      <c r="J53" s="7"/>
      <c r="K53" s="68">
        <f>SUM(K47:K52)</f>
        <v>122779</v>
      </c>
    </row>
    <row r="54" spans="1:11" ht="20.25" customHeight="1">
      <c r="A54" s="1" t="s">
        <v>37</v>
      </c>
      <c r="B54" s="21"/>
      <c r="C54" s="65"/>
      <c r="E54" s="7"/>
      <c r="F54" s="7"/>
      <c r="G54" s="7"/>
      <c r="H54" s="7"/>
      <c r="I54" s="7"/>
      <c r="J54" s="7"/>
      <c r="K54" s="7"/>
    </row>
    <row r="55" spans="1:11" ht="20.25" customHeight="1">
      <c r="A55" s="3" t="s">
        <v>210</v>
      </c>
      <c r="C55" s="65"/>
      <c r="E55" s="7">
        <v>-163700</v>
      </c>
      <c r="F55" s="82"/>
      <c r="G55" s="7">
        <v>-131175</v>
      </c>
      <c r="H55" s="82"/>
      <c r="I55" s="7">
        <v>-163700</v>
      </c>
      <c r="J55" s="82"/>
      <c r="K55" s="7">
        <v>-131175</v>
      </c>
    </row>
    <row r="56" spans="1:11" ht="20.25" customHeight="1">
      <c r="A56" s="3" t="s">
        <v>183</v>
      </c>
      <c r="C56" s="65"/>
      <c r="E56" s="24">
        <v>122590</v>
      </c>
      <c r="F56" s="82"/>
      <c r="G56" s="7">
        <v>194810</v>
      </c>
      <c r="H56" s="82"/>
      <c r="I56" s="7">
        <v>125890</v>
      </c>
      <c r="J56" s="82"/>
      <c r="K56" s="7">
        <v>-4110</v>
      </c>
    </row>
    <row r="57" spans="1:11" ht="20.25" customHeight="1">
      <c r="A57" s="3" t="s">
        <v>203</v>
      </c>
      <c r="C57" s="65"/>
      <c r="E57" s="7">
        <v>-3904</v>
      </c>
      <c r="F57" s="82"/>
      <c r="G57" s="7">
        <v>-3539</v>
      </c>
      <c r="H57" s="82"/>
      <c r="I57" s="7">
        <v>-3128</v>
      </c>
      <c r="J57" s="82"/>
      <c r="K57" s="7">
        <v>-2943</v>
      </c>
    </row>
    <row r="58" spans="1:11" ht="20.25" customHeight="1">
      <c r="A58" s="1" t="s">
        <v>222</v>
      </c>
      <c r="C58" s="65"/>
      <c r="E58" s="68">
        <f>SUM(E55:E57)</f>
        <v>-45014</v>
      </c>
      <c r="F58" s="7"/>
      <c r="G58" s="68">
        <f>SUM(G55:G57)</f>
        <v>60096</v>
      </c>
      <c r="H58" s="7"/>
      <c r="I58" s="68">
        <f>SUM(I55:I57)</f>
        <v>-40938</v>
      </c>
      <c r="J58" s="7"/>
      <c r="K58" s="68">
        <f>SUM(K55:K57)</f>
        <v>-138228</v>
      </c>
    </row>
    <row r="59" spans="1:11" ht="20.25" customHeight="1">
      <c r="A59" s="1" t="s">
        <v>223</v>
      </c>
      <c r="C59" s="65"/>
      <c r="E59" s="68">
        <v>401</v>
      </c>
      <c r="F59" s="82"/>
      <c r="G59" s="68">
        <v>-21</v>
      </c>
      <c r="H59" s="82"/>
      <c r="I59" s="68">
        <v>0</v>
      </c>
      <c r="J59" s="82"/>
      <c r="K59" s="68">
        <v>0</v>
      </c>
    </row>
    <row r="60" spans="1:11" ht="20.25" customHeight="1">
      <c r="A60" s="1" t="s">
        <v>180</v>
      </c>
      <c r="C60" s="65"/>
      <c r="E60" s="7">
        <f>SUM(E36+E53+E58+E59)</f>
        <v>164920</v>
      </c>
      <c r="F60" s="7"/>
      <c r="G60" s="7">
        <f>SUM(G36+G53+G58+G59)</f>
        <v>-2108</v>
      </c>
      <c r="H60" s="7"/>
      <c r="I60" s="7">
        <f>SUM(I36+I53+I58+I59)</f>
        <v>144168</v>
      </c>
      <c r="J60" s="7"/>
      <c r="K60" s="7">
        <f>SUM(K36+K53+K58+K59)</f>
        <v>1169</v>
      </c>
    </row>
    <row r="61" spans="1:11" ht="20.25" customHeight="1">
      <c r="A61" s="64" t="s">
        <v>76</v>
      </c>
      <c r="B61" s="47"/>
      <c r="C61" s="65"/>
      <c r="E61" s="5">
        <v>187606</v>
      </c>
      <c r="F61" s="82"/>
      <c r="G61" s="5">
        <v>129878</v>
      </c>
      <c r="H61" s="82"/>
      <c r="I61" s="5">
        <v>91979</v>
      </c>
      <c r="J61" s="82"/>
      <c r="K61" s="5">
        <v>33618</v>
      </c>
    </row>
    <row r="62" spans="1:11" ht="20.25" customHeight="1" thickBot="1">
      <c r="A62" s="83" t="s">
        <v>99</v>
      </c>
      <c r="B62" s="47"/>
      <c r="C62" s="65"/>
      <c r="E62" s="85">
        <f>SUM(E60:E61)</f>
        <v>352526</v>
      </c>
      <c r="F62" s="7"/>
      <c r="G62" s="85">
        <f>SUM(G60:G61)</f>
        <v>127770</v>
      </c>
      <c r="H62" s="7"/>
      <c r="I62" s="85">
        <f>SUM(I60:I61)</f>
        <v>236147</v>
      </c>
      <c r="J62" s="7"/>
      <c r="K62" s="85">
        <f>SUM(K60:K61)</f>
        <v>34787</v>
      </c>
    </row>
    <row r="63" spans="1:11" ht="20.25" customHeight="1" thickTop="1">
      <c r="C63" s="65"/>
      <c r="E63" s="40">
        <f>E62-BS!E11</f>
        <v>0</v>
      </c>
      <c r="F63" s="41"/>
      <c r="G63" s="42"/>
      <c r="H63" s="41"/>
      <c r="I63" s="43">
        <f>I62-BS!I11</f>
        <v>0</v>
      </c>
      <c r="J63" s="7"/>
      <c r="K63" s="7"/>
    </row>
    <row r="64" spans="1:11" ht="20.25" customHeight="1">
      <c r="A64" s="1" t="s">
        <v>130</v>
      </c>
      <c r="C64" s="65"/>
      <c r="E64" s="82"/>
      <c r="F64" s="7"/>
      <c r="G64" s="82"/>
      <c r="H64" s="7"/>
      <c r="I64" s="82"/>
      <c r="J64" s="7"/>
      <c r="K64" s="82"/>
    </row>
    <row r="65" spans="1:11" ht="20.25" customHeight="1">
      <c r="A65" s="3" t="s">
        <v>179</v>
      </c>
      <c r="C65" s="65"/>
      <c r="E65" s="82"/>
      <c r="F65" s="7"/>
      <c r="G65" s="82"/>
      <c r="H65" s="7"/>
      <c r="I65" s="82"/>
      <c r="J65" s="7"/>
      <c r="K65" s="82"/>
    </row>
    <row r="66" spans="1:11" ht="20.25" customHeight="1">
      <c r="A66" s="3" t="s">
        <v>196</v>
      </c>
      <c r="C66" s="65"/>
      <c r="E66" s="7">
        <v>6921</v>
      </c>
      <c r="F66" s="7"/>
      <c r="G66" s="7">
        <v>6945</v>
      </c>
      <c r="H66" s="7"/>
      <c r="I66" s="7">
        <v>0</v>
      </c>
      <c r="J66" s="7"/>
      <c r="K66" s="7">
        <v>0</v>
      </c>
    </row>
    <row r="67" spans="1:11" ht="20.25" customHeight="1">
      <c r="A67" s="3" t="s">
        <v>197</v>
      </c>
      <c r="C67" s="65"/>
      <c r="E67" s="7">
        <v>12607</v>
      </c>
      <c r="F67" s="7"/>
      <c r="G67" s="7">
        <v>8105</v>
      </c>
      <c r="H67" s="7"/>
      <c r="I67" s="7">
        <v>10978</v>
      </c>
      <c r="J67" s="7"/>
      <c r="K67" s="7">
        <v>9133</v>
      </c>
    </row>
    <row r="68" spans="1:11" ht="20.25" customHeight="1">
      <c r="A68" s="4"/>
    </row>
    <row r="69" spans="1:11" ht="20.25" customHeight="1">
      <c r="A69" s="64" t="s">
        <v>38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25325f-9c1c-4464-961c-190b2f13070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BD9702-A9C2-4095-A6D0-100184EDAE01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8c25325f-9c1c-4464-961c-190b2f13070a"/>
    <ds:schemaRef ds:uri="50c908b1-f277-4340-90a9-4611d0b0f078"/>
    <ds:schemaRef ds:uri="http://purl.org/dc/terms/"/>
    <ds:schemaRef ds:uri="http://www.w3.org/XML/1998/namespace"/>
    <ds:schemaRef ds:uri="http://schemas.openxmlformats.org/package/2006/metadata/core-properties"/>
    <ds:schemaRef ds:uri="e1cc1ff2-4416-4552-871c-5b98ae6f3cd9"/>
  </ds:schemaRefs>
</ds:datastoreItem>
</file>

<file path=customXml/itemProps3.xml><?xml version="1.0" encoding="utf-8"?>
<ds:datastoreItem xmlns:ds="http://schemas.openxmlformats.org/officeDocument/2006/customXml" ds:itemID="{E6F61607-A727-425C-8881-ABC622EFF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2026-05-13T05:30:14Z</cp:lastPrinted>
  <dcterms:created xsi:type="dcterms:W3CDTF">2011-03-15T03:50:46Z</dcterms:created>
  <dcterms:modified xsi:type="dcterms:W3CDTF">2026-05-15T09:38:50Z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0x0101000C48FA443D98CD4F82D057DE516A3470</vt:lpwstr>
  </property>
  <property fmtid="{D5CDD505-2E9C-101B-9397-08002B2CF9AE}" pid="3" name="MediaServiceImageTags">
    <vt:lpwstr/>
  </property>
</Properties>
</file>