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ipco Asphalt\2026\Q1'2026\SET\"/>
    </mc:Choice>
  </mc:AlternateContent>
  <xr:revisionPtr revIDLastSave="0" documentId="13_ncr:1_{12E8B04D-0EA1-4075-88C4-AA1F74776F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6" r:id="rId1"/>
    <sheet name="PL" sheetId="5" r:id="rId2"/>
    <sheet name="CE1" sheetId="13" r:id="rId3"/>
    <sheet name="CE2" sheetId="7" r:id="rId4"/>
    <sheet name="CF" sheetId="10" r:id="rId5"/>
  </sheets>
  <definedNames>
    <definedName name="_xlnm.Print_Area" localSheetId="2">'CE1'!$A$1:$X$35</definedName>
    <definedName name="_xlnm.Print_Area" localSheetId="3">'CE2'!$A$1:$O$26</definedName>
    <definedName name="_xlnm.Print_Area" localSheetId="4">CF!$A$1:$J$82</definedName>
    <definedName name="_xlnm.Print_Area" localSheetId="1">PL!$A$1:$J$64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8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6" l="1"/>
  <c r="P30" i="13"/>
  <c r="J62" i="5"/>
  <c r="T27" i="13" l="1"/>
  <c r="X27" i="13" s="1"/>
  <c r="R27" i="13"/>
  <c r="J70" i="10" l="1"/>
  <c r="J63" i="10"/>
  <c r="F70" i="10"/>
  <c r="F63" i="10"/>
  <c r="J51" i="5"/>
  <c r="J48" i="5"/>
  <c r="J56" i="5" s="1"/>
  <c r="J46" i="5"/>
  <c r="F51" i="5"/>
  <c r="F62" i="5" s="1"/>
  <c r="J18" i="5"/>
  <c r="J22" i="5" s="1"/>
  <c r="J13" i="5"/>
  <c r="J23" i="5" s="1"/>
  <c r="J29" i="5" s="1"/>
  <c r="J31" i="5" s="1"/>
  <c r="F18" i="5"/>
  <c r="F22" i="5" s="1"/>
  <c r="F13" i="5"/>
  <c r="F23" i="5" s="1"/>
  <c r="F29" i="5" s="1"/>
  <c r="F31" i="5" s="1"/>
  <c r="R19" i="13"/>
  <c r="T19" i="13" s="1"/>
  <c r="X19" i="13" s="1"/>
  <c r="F53" i="5" l="1"/>
  <c r="F54" i="5" s="1"/>
  <c r="R29" i="13" l="1"/>
  <c r="R23" i="13"/>
  <c r="T29" i="13" l="1"/>
  <c r="X29" i="13" s="1"/>
  <c r="P24" i="13" l="1"/>
  <c r="P25" i="13" s="1"/>
  <c r="R22" i="13"/>
  <c r="F84" i="16" s="1"/>
  <c r="H46" i="5"/>
  <c r="F61" i="16"/>
  <c r="J83" i="16"/>
  <c r="J82" i="16"/>
  <c r="J79" i="16"/>
  <c r="J78" i="16"/>
  <c r="F86" i="16"/>
  <c r="F83" i="16"/>
  <c r="F82" i="16"/>
  <c r="F80" i="16"/>
  <c r="F79" i="16"/>
  <c r="F78" i="16"/>
  <c r="R16" i="13"/>
  <c r="R14" i="13"/>
  <c r="P17" i="13"/>
  <c r="P20" i="13" s="1"/>
  <c r="J61" i="16"/>
  <c r="D61" i="16"/>
  <c r="J20" i="16"/>
  <c r="F20" i="16"/>
  <c r="D20" i="16"/>
  <c r="T22" i="13" l="1"/>
  <c r="X22" i="13" s="1"/>
  <c r="D43" i="5" l="1"/>
  <c r="D46" i="5" s="1"/>
  <c r="H85" i="16" l="1"/>
  <c r="V23" i="13"/>
  <c r="N24" i="13"/>
  <c r="T16" i="13"/>
  <c r="T15" i="13"/>
  <c r="T14" i="13"/>
  <c r="R24" i="13" l="1"/>
  <c r="T24" i="13" s="1"/>
  <c r="L25" i="13"/>
  <c r="L30" i="13" s="1"/>
  <c r="N25" i="13"/>
  <c r="N30" i="13" s="1"/>
  <c r="L17" i="13"/>
  <c r="L20" i="13" s="1"/>
  <c r="N17" i="13"/>
  <c r="N20" i="13" s="1"/>
  <c r="F85" i="16" l="1"/>
  <c r="J56" i="16" l="1"/>
  <c r="J62" i="16" l="1"/>
  <c r="J34" i="16"/>
  <c r="F34" i="16"/>
  <c r="F35" i="16" l="1"/>
  <c r="J35" i="16"/>
  <c r="H18" i="5" l="1"/>
  <c r="D70" i="10"/>
  <c r="H70" i="10" l="1"/>
  <c r="D63" i="10" l="1"/>
  <c r="H63" i="10"/>
  <c r="M18" i="7" l="1"/>
  <c r="H20" i="16"/>
  <c r="O18" i="7" l="1"/>
  <c r="J84" i="16"/>
  <c r="J85" i="16" s="1"/>
  <c r="F56" i="16"/>
  <c r="F62" i="16" l="1"/>
  <c r="H87" i="16"/>
  <c r="D85" i="16"/>
  <c r="D87" i="16" s="1"/>
  <c r="H56" i="16"/>
  <c r="D56" i="16"/>
  <c r="H34" i="16"/>
  <c r="D34" i="16"/>
  <c r="D35" i="16" s="1"/>
  <c r="H35" i="16" l="1"/>
  <c r="J87" i="16"/>
  <c r="J88" i="16" s="1"/>
  <c r="D62" i="16"/>
  <c r="D88" i="16" s="1"/>
  <c r="D89" i="16" s="1"/>
  <c r="H62" i="16"/>
  <c r="H88" i="16" s="1"/>
  <c r="J89" i="16" l="1"/>
  <c r="H89" i="16"/>
  <c r="F87" i="16"/>
  <c r="F88" i="16" s="1"/>
  <c r="F89" i="16" l="1"/>
  <c r="H25" i="13" l="1"/>
  <c r="H30" i="13" s="1"/>
  <c r="F25" i="13"/>
  <c r="F30" i="13" s="1"/>
  <c r="D25" i="13"/>
  <c r="D30" i="13" s="1"/>
  <c r="B25" i="13"/>
  <c r="B30" i="13" s="1"/>
  <c r="M12" i="7" l="1"/>
  <c r="O12" i="7" s="1"/>
  <c r="X14" i="13"/>
  <c r="V25" i="13" l="1"/>
  <c r="V30" i="13" s="1"/>
  <c r="V17" i="13"/>
  <c r="V20" i="13" s="1"/>
  <c r="J17" i="13"/>
  <c r="J20" i="13" s="1"/>
  <c r="H17" i="13"/>
  <c r="H20" i="13" s="1"/>
  <c r="F17" i="13"/>
  <c r="F20" i="13" s="1"/>
  <c r="D17" i="13"/>
  <c r="D20" i="13" s="1"/>
  <c r="B17" i="13"/>
  <c r="B20" i="13" s="1"/>
  <c r="X16" i="13"/>
  <c r="R17" i="13"/>
  <c r="R20" i="13" s="1"/>
  <c r="V31" i="13" l="1"/>
  <c r="D57" i="5"/>
  <c r="R25" i="13" l="1"/>
  <c r="R30" i="13" s="1"/>
  <c r="X24" i="13"/>
  <c r="F46" i="5" s="1"/>
  <c r="F48" i="5" s="1"/>
  <c r="F58" i="5" s="1"/>
  <c r="T17" i="13"/>
  <c r="T20" i="13" s="1"/>
  <c r="X15" i="13"/>
  <c r="X17" i="13" s="1"/>
  <c r="X20" i="13" s="1"/>
  <c r="F59" i="5" l="1"/>
  <c r="R31" i="13"/>
  <c r="K20" i="7"/>
  <c r="D18" i="5" l="1"/>
  <c r="M20" i="7" l="1"/>
  <c r="O20" i="7" l="1"/>
  <c r="M19" i="7"/>
  <c r="K21" i="7" l="1"/>
  <c r="K22" i="7" s="1"/>
  <c r="G21" i="7"/>
  <c r="G22" i="7" s="1"/>
  <c r="E21" i="7"/>
  <c r="E22" i="7" s="1"/>
  <c r="C21" i="7"/>
  <c r="C22" i="7" s="1"/>
  <c r="M21" i="7"/>
  <c r="M22" i="7" l="1"/>
  <c r="M23" i="7" s="1"/>
  <c r="K15" i="7" l="1"/>
  <c r="K16" i="7" s="1"/>
  <c r="M14" i="7"/>
  <c r="O14" i="7" s="1"/>
  <c r="M13" i="7"/>
  <c r="O13" i="7" s="1"/>
  <c r="O15" i="7" l="1"/>
  <c r="M15" i="7"/>
  <c r="M16" i="7" s="1"/>
  <c r="O16" i="7"/>
  <c r="I15" i="7" l="1"/>
  <c r="I16" i="7" s="1"/>
  <c r="G15" i="7"/>
  <c r="G16" i="7" s="1"/>
  <c r="E15" i="7"/>
  <c r="E16" i="7" s="1"/>
  <c r="C15" i="7"/>
  <c r="C16" i="7" s="1"/>
  <c r="J9" i="10" l="1"/>
  <c r="J29" i="10" s="1"/>
  <c r="J42" i="10" s="1"/>
  <c r="J45" i="10" s="1"/>
  <c r="J72" i="10" s="1"/>
  <c r="J75" i="10" s="1"/>
  <c r="F9" i="10" l="1"/>
  <c r="F29" i="10" s="1"/>
  <c r="F42" i="10" s="1"/>
  <c r="F45" i="10" s="1"/>
  <c r="F72" i="10" s="1"/>
  <c r="F75" i="10" s="1"/>
  <c r="H22" i="5" l="1"/>
  <c r="H13" i="5"/>
  <c r="D13" i="5"/>
  <c r="H23" i="5" l="1"/>
  <c r="D22" i="5"/>
  <c r="H29" i="5" l="1"/>
  <c r="H9" i="10" s="1"/>
  <c r="D23" i="5"/>
  <c r="H29" i="10" l="1"/>
  <c r="H42" i="10" s="1"/>
  <c r="H45" i="10" s="1"/>
  <c r="H72" i="10" s="1"/>
  <c r="H75" i="10" s="1"/>
  <c r="H76" i="10" s="1"/>
  <c r="D29" i="5"/>
  <c r="D9" i="10" s="1"/>
  <c r="D29" i="10" s="1"/>
  <c r="D42" i="10" s="1"/>
  <c r="D45" i="10" s="1"/>
  <c r="H31" i="5"/>
  <c r="H48" i="5" l="1"/>
  <c r="H56" i="5" s="1"/>
  <c r="D31" i="5"/>
  <c r="D51" i="5" s="1"/>
  <c r="D62" i="5" s="1"/>
  <c r="H51" i="5"/>
  <c r="D72" i="10"/>
  <c r="D75" i="10" s="1"/>
  <c r="D76" i="10" s="1"/>
  <c r="I19" i="7" l="1"/>
  <c r="O19" i="7" s="1"/>
  <c r="O21" i="7" s="1"/>
  <c r="O22" i="7" s="1"/>
  <c r="O23" i="7" s="1"/>
  <c r="H62" i="5"/>
  <c r="J23" i="13"/>
  <c r="D53" i="5"/>
  <c r="D54" i="5" s="1"/>
  <c r="D48" i="5"/>
  <c r="I21" i="7" l="1"/>
  <c r="I22" i="7" s="1"/>
  <c r="I23" i="7" s="1"/>
  <c r="D58" i="5"/>
  <c r="D56" i="5" s="1"/>
  <c r="J25" i="13"/>
  <c r="J30" i="13" s="1"/>
  <c r="J31" i="13" s="1"/>
  <c r="T23" i="13"/>
  <c r="D59" i="5" l="1"/>
  <c r="X23" i="13"/>
  <c r="X25" i="13" s="1"/>
  <c r="T25" i="13"/>
  <c r="X30" i="13" l="1"/>
  <c r="X31" i="13" s="1"/>
  <c r="F56" i="5"/>
  <c r="T30" i="13"/>
  <c r="T31" i="13" s="1"/>
</calcChain>
</file>

<file path=xl/sharedStrings.xml><?xml version="1.0" encoding="utf-8"?>
<sst xmlns="http://schemas.openxmlformats.org/spreadsheetml/2006/main" count="343" uniqueCount="222">
  <si>
    <t>บริษัท ทิปโก้แอสฟัลท์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</si>
  <si>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</si>
  <si>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</si>
  <si>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</si>
  <si>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</si>
  <si>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</si>
  <si>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</si>
  <si>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</si>
  <si>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</si>
  <si>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</si>
  <si>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</si>
  <si>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</si>
  <si>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</si>
  <si>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</si>
  <si>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</si>
  <si>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</si>
  <si>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</si>
  <si>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</si>
  <si>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ตราสารอนุพันธ์ - สัญญาซื้อขายล่วงหน้า</t>
  </si>
  <si>
    <t>เงินจ่ายล่วงหน้าค่าสินค้าและบริการ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</si>
  <si>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</si>
  <si>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</si>
  <si>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</si>
  <si>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</si>
  <si>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</si>
  <si>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</si>
  <si>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</si>
  <si>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</si>
  <si>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</si>
  <si>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</si>
  <si>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</si>
  <si>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</si>
  <si>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</si>
  <si>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</si>
  <si>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</si>
  <si>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</si>
  <si>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</si>
  <si>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</si>
  <si>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</si>
  <si>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</si>
  <si>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</si>
  <si>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</si>
  <si>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</si>
  <si>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</si>
  <si>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</si>
  <si>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</si>
  <si>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</si>
  <si>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</si>
  <si>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</si>
  <si>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</si>
  <si>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</si>
  <si>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</si>
  <si>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</si>
  <si>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</si>
  <si>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</si>
  <si>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</si>
  <si>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</si>
  <si>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1,578,361,570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</si>
  <si>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</si>
  <si>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</si>
  <si>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</si>
  <si>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</si>
  <si>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</si>
  <si>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</si>
  <si>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</si>
  <si>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</si>
  <si>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</si>
  <si>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</si>
  <si>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</si>
  <si>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</si>
  <si>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</si>
  <si>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</si>
  <si>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</si>
  <si>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</si>
  <si>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รายได้จากการขายและบริการ</t>
  </si>
  <si>
    <t>รายได้จากสัญญาก่อสร้าง</t>
  </si>
  <si>
    <t>รายได้อื่น</t>
  </si>
  <si>
    <t>รวมรายได้</t>
  </si>
  <si>
    <t>ค่าใช้จ่าย</t>
  </si>
  <si>
    <t>ต้นทุนขายและบริการ</t>
  </si>
  <si>
    <t>(กำไร) ขาดทุนจากสัญญาซื้อขายสินค้าโภคภัณฑ์ล่วงหน้า</t>
  </si>
  <si>
    <t>รายการปรับลดราคาทุนสินค้าคงเหลือให้เป็นมูลค่าสุทธิที่จะได้รับ (โอนกลับ)</t>
  </si>
  <si>
    <t>ต้นทุนงานก่อสร้าง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</si>
  <si>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</si>
  <si>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</si>
  <si>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</si>
  <si>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</si>
  <si>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</si>
  <si>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</si>
  <si>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กลับรายการ (ผลขาดทุน) ด้านเครดิตที่คาดว่าจะเกิดขึ้น</t>
  </si>
  <si>
    <t>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</si>
  <si>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</si>
  <si>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</si>
  <si>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</si>
  <si>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</si>
  <si>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</si>
  <si>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</si>
  <si>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</si>
  <si>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</si>
  <si>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</si>
  <si>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 (บาท)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</si>
  <si>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</si>
  <si>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</si>
  <si>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</si>
  <si>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ผลต่างจากการ</t>
  </si>
  <si>
    <t>ส่วนของ</t>
  </si>
  <si>
    <t>แปลงค่างบการเงิน</t>
  </si>
  <si>
    <t>สำรองสำหรับ</t>
  </si>
  <si>
    <t>ผู้มีส่วนได้เสีย</t>
  </si>
  <si>
    <t>ทุนเรือนหุ้นที่ออก</t>
  </si>
  <si>
    <t>ส่วนเกิน</t>
  </si>
  <si>
    <t>จัดสรรแล้ว</t>
  </si>
  <si>
    <t>ที่เป็นเงินตรา</t>
  </si>
  <si>
    <t>การป้องกันความเสี่ยง</t>
  </si>
  <si>
    <t>ต้นทุนในการ</t>
  </si>
  <si>
    <t>รวมองค์ประกอบอื่น</t>
  </si>
  <si>
    <t>ที่ไม่มีอำนาจควบคุม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</si>
  <si>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</si>
  <si>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</si>
  <si>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</si>
  <si>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</si>
  <si>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</si>
  <si>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ต่างประเทศ</t>
  </si>
  <si>
    <t>ในกระแสเงินสด</t>
  </si>
  <si>
    <t>ป้องกันความเสี่ยง</t>
  </si>
  <si>
    <t>ของส่วนของผู้ถือหุ้น</t>
  </si>
  <si>
    <t>ของบริษัทฯ</t>
  </si>
  <si>
    <t>ของบริษัทย่อย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</si>
  <si>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</si>
  <si>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</si>
  <si>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</si>
  <si>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โอนสำรองสำหรับการป้องกันความเสี่ยงในกระแสเงินสด</t>
  </si>
  <si>
    <t>ยอดคงเหลือ ณ วันที่ 31 มีนาคม 2568</t>
  </si>
  <si>
    <t>งบการเปลี่ยนแปลงส่วนของผู้ถือหุ้น (ต่อ)</t>
  </si>
  <si>
    <t xml:space="preserve"> สำรองตามกฎหมาย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</si>
  <si>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</si>
  <si>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</si>
  <si>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</si>
  <si>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ตัดจำหน่ายภาษีเงินได้หัก ณ ที่จ่าย</t>
  </si>
  <si>
    <t xml:space="preserve">   ผลขาดทุนด้านเครดิตที่คาดว่าจะเกิดขึ้น (โอนกลับ)</t>
  </si>
  <si>
    <t xml:space="preserve">   รายการปรับลดราคาทุนของสินค้าคงเหลือให้เป็นมูลค่าสุทธิที่จะได้รับ (โอนกลับ)</t>
  </si>
  <si>
    <t xml:space="preserve">   รายได้เงินปันผลรับจากบริษัทย่อย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</si>
  <si>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</si>
  <si>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ขาดทุนจากการจำหน่าย/ตัดจำหน่ายอุปกรณ์</t>
  </si>
  <si>
    <t xml:space="preserve">   ส่วนแบ่งกำไรจากเงินลงทุนในบริษัทร่วม</t>
  </si>
  <si>
    <t xml:space="preserve">   ประมาณการหนี้สินสำหรับผลประโยชน์พนักงาน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</si>
  <si>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</si>
  <si>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การเปลี่ยนแปลงในมูลค่ายุติธรรมของสัญญาซื้อขายสินค้าโภคภัณฑ์ล่วงหน้า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</si>
  <si>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</si>
  <si>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</si>
  <si>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</si>
  <si>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</si>
  <si>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</si>
  <si>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</si>
  <si>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</si>
  <si>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</si>
  <si>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</si>
  <si>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</si>
  <si>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</si>
  <si>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</si>
  <si>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</si>
  <si>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</si>
  <si>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</si>
  <si>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</si>
  <si>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รับคืนภาษีเงินได้หัก ณ ที่จ่าย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</si>
  <si>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</si>
  <si>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</si>
  <si>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</si>
  <si>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เงินปันผลรับจากบริษัทย่อย</t>
  </si>
  <si>
    <t>เงินสดรับจากดอกเบี้ย</t>
  </si>
  <si>
    <t>ซื้อและจ่ายชำระเจ้าหนี้ค่าซื้ออุปกรณ์</t>
  </si>
  <si>
    <t>เงินสดจ่ายเพื่อซื้อซอฟต์แวร์คอมพิวเตอร์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</si>
  <si>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</si>
  <si>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</si>
  <si>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</si>
  <si>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 (ลดลง)</t>
  </si>
  <si>
    <t>ชำระคืนเงินต้นของหนี้สินตามสัญญาเช่า</t>
  </si>
  <si>
    <t>เงินปันผลจ่ายแก่ผู้ถือหุ้น</t>
  </si>
  <si>
    <t>จ่ายดอกเบี้ย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</si>
  <si>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</si>
  <si>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</si>
  <si>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</si>
  <si>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</si>
  <si>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</si>
  <si>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</si>
  <si>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</si>
  <si>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ผลกระทบจากการเปลี่ยนแปลงในอัตราแลกเปลี่ยน</t>
  </si>
  <si>
    <t xml:space="preserve">   การเพิ่มขึ้นของสินทรัพย์สิทธิการใช้และหนี้สินตามสัญญาเช่า</t>
  </si>
  <si>
    <t>การเปลี่ยนแปลงสุทธิสำหรับต้นทุนในการป้องกันความเสี่ยง - สุทธิจากภาษีเงินได้</t>
  </si>
  <si>
    <t>กำไร (ขาดทุน) จากการป้องกันความเสี่ยงในกระแสเงินสด - สุทธิจากภาษีเงินได้</t>
  </si>
  <si>
    <t>กำไรจากการดำเนินงาน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</si>
  <si>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</si>
  <si>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</si>
  <si>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</si>
  <si>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ยอดคงเหลือ ณ วันที่ 1 มกราคม 2568 </t>
  </si>
  <si>
    <t>เงินจ่ายล่วงหน้าค่าสินทรัพย์ถาวร</t>
  </si>
  <si>
    <t>ณ วันที่ 31 มีนาคม 2569</t>
  </si>
  <si>
    <t>31 มีนาคม 2569</t>
  </si>
  <si>
    <t>31 ธันวาคม 2568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</si>
  <si>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</si>
  <si>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</si>
  <si>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</si>
  <si>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2, 9</t>
  </si>
  <si>
    <t>11, 14</t>
  </si>
  <si>
    <t>ส่วนเกิน (ต่ำกว่า)</t>
  </si>
  <si>
    <t>ทุนอื่น</t>
  </si>
  <si>
    <t xml:space="preserve">    ไปยังที่ดิน อาคารและอุปกรณ์ (หมายเหตุ 8)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</si>
  <si>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</si>
  <si>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</si>
  <si>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>ปรับกระทบกำไรก่อนภาษีเงินได้เป็นเงินสดรับ (จ่าย) จากกิจกรรมดำเนินงาน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</si>
  <si>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</si>
  <si>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</si>
  <si>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</si>
  <si>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</si>
  <si>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</si>
  <si>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เงินกู้ยืมระยะสั้นจากสถาบันการเงินเพิ่มขึ้น (ลดลง)</t>
  </si>
  <si>
    <t xml:space="preserve">   โอนกลับรายการผลขาดทุนจากการด้อยค่าของอสังหาริมทรัพย์เพื่อการลงทุน</t>
  </si>
  <si>
    <t xml:space="preserve">       และที่ดิน อาคารและอุปกรณ์</t>
  </si>
  <si>
    <t xml:space="preserve">   โอนกลับรายการสำรองเผื่อผลขาดทุนของโครงการก่อสร้าง</t>
  </si>
  <si>
    <t>เงินสดสุทธิจาก (ใช้ไปใน) กิจกรรมจัดหาเงิน</t>
  </si>
  <si>
    <t>กำไรหรือขาดทุน:</t>
  </si>
  <si>
    <t xml:space="preserve">    ไปยังที่ดิน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</si>
</sst>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_);\(#,##0.000\)"/>
    <numFmt numFmtId="168" formatCode="_(* #,##0.000000_);_(* \(#,##0.000000\);_(* &quot;-&quot;??_);_(@_)"/>
    <numFmt numFmtId="169" formatCode="_(* #,##0.000_);_(* \(#,##0.000\);_(* &quot;-&quot;??_);_(@_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i/>
      <sz val="16"/>
      <color theme="1"/>
      <name val="Angsana New"/>
      <family val="1"/>
    </font>
    <font>
      <i/>
      <sz val="16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</cellStyleXfs>
  <cellXfs count="147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justify"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vertical="top"/>
    </xf>
    <xf numFmtId="37" fontId="6" fillId="0" borderId="0" xfId="0" quotePrefix="1" applyNumberFormat="1" applyFont="1" applyAlignment="1">
      <alignment horizontal="center" vertical="top"/>
    </xf>
    <xf numFmtId="41" fontId="2" fillId="0" borderId="6" xfId="0" applyNumberFormat="1" applyFont="1" applyBorder="1" applyAlignment="1">
      <alignment vertical="top"/>
    </xf>
    <xf numFmtId="41" fontId="2" fillId="0" borderId="7" xfId="0" applyNumberFormat="1" applyFont="1" applyBorder="1" applyAlignment="1">
      <alignment vertical="top"/>
    </xf>
    <xf numFmtId="41" fontId="2" fillId="0" borderId="1" xfId="0" applyNumberFormat="1" applyFont="1" applyBorder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9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4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2" fillId="0" borderId="4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3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center" vertical="top"/>
    </xf>
    <xf numFmtId="41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top"/>
    </xf>
    <xf numFmtId="37" fontId="1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quotePrefix="1" applyFont="1" applyAlignment="1">
      <alignment horizontal="center" vertical="center"/>
    </xf>
    <xf numFmtId="43" fontId="2" fillId="0" borderId="9" xfId="0" applyNumberFormat="1" applyFont="1" applyBorder="1" applyAlignment="1">
      <alignment vertical="top"/>
    </xf>
    <xf numFmtId="41" fontId="2" fillId="0" borderId="2" xfId="0" applyNumberFormat="1" applyFont="1" applyBorder="1" applyAlignment="1">
      <alignment horizontal="center" vertical="top"/>
    </xf>
    <xf numFmtId="1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Continuous" vertical="top"/>
    </xf>
    <xf numFmtId="43" fontId="4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41" fontId="9" fillId="0" borderId="1" xfId="1" applyNumberFormat="1" applyFont="1" applyFill="1" applyBorder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41" fontId="2" fillId="0" borderId="8" xfId="0" applyNumberFormat="1" applyFont="1" applyBorder="1" applyAlignment="1">
      <alignment vertical="top"/>
    </xf>
    <xf numFmtId="41" fontId="2" fillId="0" borderId="0" xfId="4" applyNumberFormat="1" applyFont="1" applyFill="1" applyAlignment="1">
      <alignment vertical="top"/>
    </xf>
    <xf numFmtId="43" fontId="2" fillId="0" borderId="0" xfId="1" applyFont="1" applyFill="1" applyAlignment="1">
      <alignment vertical="top"/>
    </xf>
    <xf numFmtId="0" fontId="1" fillId="0" borderId="0" xfId="0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1" applyNumberFormat="1" applyFont="1" applyAlignment="1">
      <alignment horizontal="right" vertical="center"/>
    </xf>
    <xf numFmtId="3" fontId="13" fillId="0" borderId="0" xfId="0" applyNumberFormat="1" applyFont="1"/>
    <xf numFmtId="167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center"/>
    </xf>
    <xf numFmtId="43" fontId="2" fillId="0" borderId="4" xfId="0" applyNumberFormat="1" applyFont="1" applyBorder="1" applyAlignment="1">
      <alignment horizontal="right" vertical="top"/>
    </xf>
    <xf numFmtId="37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37" fontId="2" fillId="0" borderId="0" xfId="7" applyNumberFormat="1" applyFont="1" applyAlignment="1">
      <alignment horizontal="left" vertical="top"/>
    </xf>
    <xf numFmtId="37" fontId="12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39" fontId="2" fillId="0" borderId="0" xfId="0" quotePrefix="1" applyNumberFormat="1" applyFont="1" applyAlignment="1">
      <alignment vertical="top"/>
    </xf>
    <xf numFmtId="37" fontId="2" fillId="0" borderId="0" xfId="6" applyNumberFormat="1" applyFont="1" applyAlignment="1">
      <alignment vertical="top"/>
    </xf>
    <xf numFmtId="41" fontId="2" fillId="0" borderId="0" xfId="6" applyNumberFormat="1" applyFont="1" applyAlignment="1">
      <alignment vertical="top"/>
    </xf>
    <xf numFmtId="39" fontId="1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center" vertical="top"/>
    </xf>
    <xf numFmtId="39" fontId="9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0" fillId="0" borderId="0" xfId="0" applyAlignment="1">
      <alignment vertical="center"/>
    </xf>
  </cellXfs>
  <cellStyles count="8">
    <cellStyle name="Comma" xfId="1" builtinId="3"/>
    <cellStyle name="Comma_Q1'08 FS" xfId="2" xr:uid="{00000000-0005-0000-0000-000001000000}"/>
    <cellStyle name="Normal" xfId="0" builtinId="0"/>
    <cellStyle name="Normal 2" xfId="5" xr:uid="{E07381D4-FF0B-4875-AD18-B4CDCB137633}"/>
    <cellStyle name="Normal 4" xfId="6" xr:uid="{7DD2BD9F-1CA3-467B-B150-B4CDA961575E}"/>
    <cellStyle name="Normal 4 2 2 12" xfId="7" xr:uid="{162C80BB-3653-4349-9D30-8716E960CE68}"/>
    <cellStyle name="Normal_Q1'08 FS" xfId="3" xr:uid="{00000000-0005-0000-0000-000003000000}"/>
    <cellStyle name="Percent" xfId="4" builtinId="5"/>
  </cellStyles>
  <dxfs count="0"/>
  <tableStyles count="1" defaultTableStyle="TableStyleMedium9" defaultPivotStyle="PivotStyleLight16">
    <tableStyle name="Invisible" pivot="0" table="0" count="0" xr9:uid="{777DE9CC-659D-4447-A079-F27230E240D8}"/>
  </tableStyles>
  <colors>
    <mruColors>
      <color rgb="FF99FF66"/>
      <color rgb="FFFFCCCC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A5F6-C8BC-4998-A6F0-435E94C5756A}">
  <dimension ref="A1:L95"/>
  <sheetViews>
    <sheetView showGridLines="0" tabSelected="1" view="pageBreakPreview" zoomScale="85" zoomScaleNormal="90" zoomScaleSheetLayoutView="85" workbookViewId="0">
      <selection activeCell="A9" sqref="A9"/>
    </sheetView>
  </sheetViews>
  <sheetFormatPr defaultColWidth="10.5546875" defaultRowHeight="23.4"/>
  <cols>
    <col min="1" max="1" width="50.109375" style="2" customWidth="1"/>
    <col min="2" max="2" width="7.88671875" style="2" customWidth="1"/>
    <col min="3" max="3" width="2" style="2" customWidth="1"/>
    <col min="4" max="4" width="16.109375" style="2" customWidth="1"/>
    <col min="5" max="5" width="1.33203125" style="2" customWidth="1"/>
    <col min="6" max="6" width="16.109375" style="2" customWidth="1"/>
    <col min="7" max="7" width="1.33203125" style="2" customWidth="1"/>
    <col min="8" max="8" width="16.109375" style="2" customWidth="1"/>
    <col min="9" max="9" width="1.33203125" style="2" customWidth="1"/>
    <col min="10" max="10" width="16.109375" style="2" customWidth="1"/>
    <col min="11" max="11" width="14.88671875" style="2" customWidth="1"/>
    <col min="12" max="12" width="16.109375" style="2" customWidth="1"/>
    <col min="13" max="14" width="13" style="2" customWidth="1"/>
    <col min="15" max="16384" width="10.5546875" style="2"/>
  </cols>
  <sheetData>
    <row r="1" spans="1:10" ht="24" customHeight="1">
      <c r="A1" s="1" t="s">
        <v>0</v>
      </c>
      <c r="B1" s="83"/>
      <c r="C1" s="83"/>
      <c r="D1" s="83"/>
      <c r="E1" s="83"/>
      <c r="F1" s="83"/>
      <c r="G1" s="83"/>
      <c r="H1" s="84"/>
      <c r="I1" s="84"/>
      <c r="J1" s="84"/>
    </row>
    <row r="2" spans="1:10" ht="24" customHeight="1">
      <c r="A2" s="1" t="s">
        <v>1</v>
      </c>
      <c r="B2" s="83"/>
      <c r="C2" s="83"/>
      <c r="D2" s="83"/>
      <c r="E2" s="83"/>
      <c r="F2" s="83"/>
      <c r="G2" s="83"/>
      <c r="H2" s="85"/>
      <c r="I2" s="83"/>
      <c r="J2" s="85"/>
    </row>
    <row r="3" spans="1:10" ht="24" customHeight="1">
      <c r="A3" s="1" t="s">
        <v>196</v>
      </c>
      <c r="B3" s="83"/>
      <c r="C3" s="83"/>
      <c r="D3" s="83"/>
      <c r="E3" s="83"/>
      <c r="F3" s="83"/>
      <c r="G3" s="83"/>
      <c r="H3" s="85"/>
      <c r="I3" s="83"/>
      <c r="J3" s="85"/>
    </row>
    <row r="4" spans="1:10" ht="24" customHeight="1">
      <c r="A4" s="138" t="s">
        <v>2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24" customHeight="1">
      <c r="D5" s="137" t="s">
        <v>3</v>
      </c>
      <c r="E5" s="137"/>
      <c r="F5" s="137"/>
      <c r="G5" s="86"/>
      <c r="H5" s="137" t="s">
        <v>4</v>
      </c>
      <c r="I5" s="137"/>
      <c r="J5" s="137"/>
    </row>
    <row r="6" spans="1:10" ht="24" customHeight="1">
      <c r="B6" s="14" t="s">
        <v>5</v>
      </c>
      <c r="D6" s="14" t="s">
        <v>197</v>
      </c>
      <c r="E6" s="78"/>
      <c r="F6" s="14" t="s">
        <v>198</v>
      </c>
      <c r="G6" s="71"/>
      <c r="H6" s="14" t="s">
        <v>197</v>
      </c>
      <c r="I6" s="78"/>
      <c r="J6" s="14" t="s">
        <v>198</v>
      </c>
    </row>
    <row r="7" spans="1:10" ht="24" customHeight="1">
      <c r="B7" s="14"/>
      <c r="D7" s="78" t="s">
        <v>6</v>
      </c>
      <c r="E7" s="78"/>
      <c r="F7" s="68" t="s">
        <v>7</v>
      </c>
      <c r="G7" s="71"/>
      <c r="H7" s="78" t="s">
        <v>6</v>
      </c>
      <c r="I7" s="78"/>
      <c r="J7" s="68" t="s">
        <v>7</v>
      </c>
    </row>
    <row r="8" spans="1:10" ht="24" customHeight="1">
      <c r="B8" s="14"/>
      <c r="D8" s="12" t="s">
        <v>8</v>
      </c>
      <c r="E8" s="62"/>
      <c r="F8" s="68"/>
      <c r="G8" s="71"/>
      <c r="H8" s="12" t="s">
        <v>8</v>
      </c>
      <c r="I8" s="62"/>
      <c r="J8" s="68"/>
    </row>
    <row r="9" spans="1:10" ht="24" customHeight="1">
      <c r="A9" s="5" t="s">
        <v>9</v>
      </c>
    </row>
    <row r="10" spans="1:10" ht="24" customHeight="1">
      <c r="A10" s="5" t="s">
        <v>10</v>
      </c>
    </row>
    <row r="11" spans="1:10" ht="24" customHeight="1">
      <c r="A11" s="3" t="s">
        <v>11</v>
      </c>
      <c r="B11" s="87"/>
      <c r="C11" s="6"/>
      <c r="D11" s="2">
        <v>1850722</v>
      </c>
      <c r="E11" s="88"/>
      <c r="F11" s="8">
        <v>1737240</v>
      </c>
      <c r="G11" s="7"/>
      <c r="H11" s="9">
        <v>629851</v>
      </c>
      <c r="I11" s="88"/>
      <c r="J11" s="9">
        <v>538696</v>
      </c>
    </row>
    <row r="12" spans="1:10" ht="24" customHeight="1">
      <c r="A12" s="3" t="s">
        <v>12</v>
      </c>
      <c r="B12" s="87" t="s">
        <v>13</v>
      </c>
      <c r="C12" s="89"/>
      <c r="D12" s="2">
        <v>5457644</v>
      </c>
      <c r="E12" s="88"/>
      <c r="F12" s="8">
        <v>4964760</v>
      </c>
      <c r="G12" s="7"/>
      <c r="H12" s="8">
        <v>3845197</v>
      </c>
      <c r="I12" s="88"/>
      <c r="J12" s="8">
        <v>3476059</v>
      </c>
    </row>
    <row r="13" spans="1:10" ht="24" customHeight="1">
      <c r="A13" s="3" t="s">
        <v>14</v>
      </c>
      <c r="B13" s="87">
        <v>4</v>
      </c>
      <c r="C13" s="89"/>
      <c r="D13" s="2">
        <v>1255613</v>
      </c>
      <c r="E13" s="88"/>
      <c r="F13" s="8">
        <v>1038970</v>
      </c>
      <c r="G13" s="7"/>
      <c r="H13" s="8">
        <v>0</v>
      </c>
      <c r="I13" s="88"/>
      <c r="J13" s="8">
        <v>0</v>
      </c>
    </row>
    <row r="14" spans="1:10" ht="24" customHeight="1">
      <c r="A14" s="3" t="s">
        <v>15</v>
      </c>
      <c r="B14" s="87">
        <v>2</v>
      </c>
      <c r="C14" s="89"/>
      <c r="D14" s="2">
        <v>29820</v>
      </c>
      <c r="E14" s="88"/>
      <c r="F14" s="8">
        <v>21320</v>
      </c>
      <c r="G14" s="7"/>
      <c r="H14" s="8">
        <v>304000</v>
      </c>
      <c r="I14" s="88"/>
      <c r="J14" s="8">
        <v>259000</v>
      </c>
    </row>
    <row r="15" spans="1:10" ht="24" customHeight="1">
      <c r="A15" s="3" t="s">
        <v>16</v>
      </c>
      <c r="B15" s="87">
        <v>5</v>
      </c>
      <c r="C15" s="89"/>
      <c r="D15" s="2">
        <v>5540930</v>
      </c>
      <c r="F15" s="88">
        <v>5188585</v>
      </c>
      <c r="G15" s="7"/>
      <c r="H15" s="8">
        <v>4424645</v>
      </c>
      <c r="I15" s="88"/>
      <c r="J15" s="8">
        <v>4124905</v>
      </c>
    </row>
    <row r="16" spans="1:10" ht="24" customHeight="1">
      <c r="A16" s="3" t="s">
        <v>17</v>
      </c>
      <c r="B16" s="87"/>
      <c r="C16" s="89"/>
      <c r="D16" s="8">
        <v>13949</v>
      </c>
      <c r="E16" s="88"/>
      <c r="F16" s="8">
        <v>31029</v>
      </c>
      <c r="G16" s="7"/>
      <c r="H16" s="8">
        <v>0</v>
      </c>
      <c r="I16" s="88"/>
      <c r="J16" s="8">
        <v>0</v>
      </c>
    </row>
    <row r="17" spans="1:10" ht="24" customHeight="1">
      <c r="A17" s="90" t="s">
        <v>18</v>
      </c>
      <c r="B17" s="87">
        <v>14</v>
      </c>
      <c r="C17" s="89"/>
      <c r="D17" s="2">
        <v>19760</v>
      </c>
      <c r="E17" s="88"/>
      <c r="F17" s="7">
        <v>60700</v>
      </c>
      <c r="G17" s="7"/>
      <c r="H17" s="10">
        <v>19468</v>
      </c>
      <c r="I17" s="88"/>
      <c r="J17" s="10">
        <v>60549</v>
      </c>
    </row>
    <row r="18" spans="1:10" ht="24" customHeight="1">
      <c r="A18" s="3" t="s">
        <v>19</v>
      </c>
      <c r="B18" s="87">
        <v>2</v>
      </c>
      <c r="C18" s="89"/>
      <c r="D18" s="2">
        <v>370527</v>
      </c>
      <c r="E18" s="88"/>
      <c r="F18" s="8">
        <v>263541</v>
      </c>
      <c r="G18" s="7"/>
      <c r="H18" s="8">
        <v>40084</v>
      </c>
      <c r="I18" s="88"/>
      <c r="J18" s="8">
        <v>55</v>
      </c>
    </row>
    <row r="19" spans="1:10" ht="24" customHeight="1">
      <c r="A19" s="3" t="s">
        <v>20</v>
      </c>
      <c r="C19" s="89"/>
      <c r="D19" s="118">
        <v>241760</v>
      </c>
      <c r="E19" s="88"/>
      <c r="F19" s="11">
        <v>222316</v>
      </c>
      <c r="G19" s="7"/>
      <c r="H19" s="11">
        <v>34056</v>
      </c>
      <c r="I19" s="88"/>
      <c r="J19" s="11">
        <v>25613</v>
      </c>
    </row>
    <row r="20" spans="1:10" ht="24" customHeight="1">
      <c r="A20" s="5" t="s">
        <v>21</v>
      </c>
      <c r="C20" s="89"/>
      <c r="D20" s="11">
        <f>SUM(D11:D19)</f>
        <v>14780725</v>
      </c>
      <c r="E20" s="88"/>
      <c r="F20" s="11">
        <f>SUM(F11:F19)</f>
        <v>13528461</v>
      </c>
      <c r="G20" s="7"/>
      <c r="H20" s="11">
        <f>SUM(H11:H19)</f>
        <v>9297301</v>
      </c>
      <c r="I20" s="88"/>
      <c r="J20" s="11">
        <f>SUM(J11:J19)</f>
        <v>8484877</v>
      </c>
    </row>
    <row r="21" spans="1:10" ht="24" customHeight="1">
      <c r="A21" s="5" t="s">
        <v>22</v>
      </c>
      <c r="B21" s="87"/>
      <c r="C21" s="89"/>
      <c r="D21" s="108"/>
      <c r="E21" s="109"/>
      <c r="F21" s="108"/>
      <c r="G21" s="108"/>
      <c r="H21" s="108"/>
      <c r="I21" s="109"/>
      <c r="J21" s="108"/>
    </row>
    <row r="22" spans="1:10" ht="24" customHeight="1">
      <c r="A22" s="3" t="s">
        <v>23</v>
      </c>
      <c r="B22" s="87">
        <v>6</v>
      </c>
      <c r="C22" s="91"/>
      <c r="D22" s="8">
        <v>0</v>
      </c>
      <c r="E22" s="88"/>
      <c r="F22" s="8">
        <v>0</v>
      </c>
      <c r="G22" s="7"/>
      <c r="H22" s="88">
        <v>8367638</v>
      </c>
      <c r="I22" s="88"/>
      <c r="J22" s="88">
        <v>8367638</v>
      </c>
    </row>
    <row r="23" spans="1:10" ht="24" customHeight="1">
      <c r="A23" s="3" t="s">
        <v>24</v>
      </c>
      <c r="B23" s="87"/>
      <c r="C23" s="91"/>
      <c r="D23" s="8">
        <v>128253</v>
      </c>
      <c r="E23" s="88"/>
      <c r="F23" s="8">
        <v>123335</v>
      </c>
      <c r="G23" s="7"/>
      <c r="H23" s="88">
        <v>67553</v>
      </c>
      <c r="I23" s="88"/>
      <c r="J23" s="88">
        <v>67553</v>
      </c>
    </row>
    <row r="24" spans="1:10" ht="24" customHeight="1">
      <c r="A24" s="3" t="s">
        <v>25</v>
      </c>
      <c r="B24" s="87">
        <v>7</v>
      </c>
      <c r="C24" s="91"/>
      <c r="D24" s="8">
        <v>595739</v>
      </c>
      <c r="E24" s="88"/>
      <c r="F24" s="8">
        <v>542045</v>
      </c>
      <c r="G24" s="7"/>
      <c r="H24" s="88">
        <v>18404</v>
      </c>
      <c r="I24" s="88"/>
      <c r="J24" s="88">
        <v>18404</v>
      </c>
    </row>
    <row r="25" spans="1:10" ht="24" customHeight="1">
      <c r="A25" s="3" t="s">
        <v>26</v>
      </c>
      <c r="B25" s="87">
        <v>2</v>
      </c>
      <c r="C25" s="91"/>
      <c r="D25" s="8">
        <v>0</v>
      </c>
      <c r="E25" s="88"/>
      <c r="F25" s="8">
        <v>0</v>
      </c>
      <c r="G25" s="7"/>
      <c r="H25" s="88">
        <v>307668</v>
      </c>
      <c r="I25" s="88"/>
      <c r="J25" s="88">
        <v>295806</v>
      </c>
    </row>
    <row r="26" spans="1:10" ht="24" customHeight="1">
      <c r="A26" s="3" t="s">
        <v>195</v>
      </c>
      <c r="B26" s="87"/>
      <c r="C26" s="89"/>
      <c r="D26" s="7">
        <v>166577</v>
      </c>
      <c r="E26" s="88"/>
      <c r="F26" s="7">
        <v>147439</v>
      </c>
      <c r="G26" s="7"/>
      <c r="H26" s="7">
        <v>38275</v>
      </c>
      <c r="I26" s="88"/>
      <c r="J26" s="7">
        <v>19137</v>
      </c>
    </row>
    <row r="27" spans="1:10" ht="24" customHeight="1">
      <c r="A27" s="3" t="s">
        <v>27</v>
      </c>
      <c r="B27" s="87"/>
      <c r="C27" s="6"/>
      <c r="D27" s="8">
        <v>233677</v>
      </c>
      <c r="E27" s="88"/>
      <c r="F27" s="8">
        <v>234766</v>
      </c>
      <c r="G27" s="7"/>
      <c r="H27" s="8">
        <v>94342</v>
      </c>
      <c r="I27" s="88"/>
      <c r="J27" s="8">
        <v>94342</v>
      </c>
    </row>
    <row r="28" spans="1:10" ht="24" customHeight="1">
      <c r="A28" s="3" t="s">
        <v>28</v>
      </c>
      <c r="B28" s="87">
        <v>8</v>
      </c>
      <c r="C28" s="6"/>
      <c r="D28" s="8">
        <v>6305327</v>
      </c>
      <c r="E28" s="88"/>
      <c r="F28" s="8">
        <v>6133209</v>
      </c>
      <c r="G28" s="7"/>
      <c r="H28" s="8">
        <v>616875</v>
      </c>
      <c r="I28" s="88"/>
      <c r="J28" s="8">
        <v>624261</v>
      </c>
    </row>
    <row r="29" spans="1:10" ht="24" customHeight="1">
      <c r="A29" s="3" t="s">
        <v>29</v>
      </c>
      <c r="B29" s="87"/>
      <c r="C29" s="6"/>
      <c r="D29" s="8">
        <v>609462</v>
      </c>
      <c r="E29" s="88"/>
      <c r="F29" s="8">
        <v>592770</v>
      </c>
      <c r="G29" s="7"/>
      <c r="H29" s="8">
        <v>56071</v>
      </c>
      <c r="I29" s="88"/>
      <c r="J29" s="8">
        <v>60391</v>
      </c>
    </row>
    <row r="30" spans="1:10" ht="24" customHeight="1">
      <c r="A30" s="3" t="s">
        <v>30</v>
      </c>
      <c r="B30" s="87"/>
      <c r="C30" s="6"/>
      <c r="D30" s="88">
        <v>195932</v>
      </c>
      <c r="E30" s="88"/>
      <c r="F30" s="88">
        <v>195932</v>
      </c>
      <c r="G30" s="88"/>
      <c r="H30" s="8">
        <v>0</v>
      </c>
      <c r="I30" s="88"/>
      <c r="J30" s="8">
        <v>0</v>
      </c>
    </row>
    <row r="31" spans="1:10" ht="24" customHeight="1">
      <c r="A31" s="3" t="s">
        <v>31</v>
      </c>
      <c r="B31" s="87"/>
      <c r="C31" s="6"/>
      <c r="D31" s="8">
        <v>86363</v>
      </c>
      <c r="E31" s="88"/>
      <c r="F31" s="8">
        <v>91496</v>
      </c>
      <c r="G31" s="7"/>
      <c r="H31" s="8">
        <v>8099</v>
      </c>
      <c r="I31" s="88"/>
      <c r="J31" s="8">
        <v>9118</v>
      </c>
    </row>
    <row r="32" spans="1:10" ht="24" customHeight="1">
      <c r="A32" s="92" t="s">
        <v>32</v>
      </c>
      <c r="B32" s="87"/>
      <c r="C32" s="6"/>
      <c r="D32" s="8">
        <v>468611</v>
      </c>
      <c r="E32" s="88"/>
      <c r="F32" s="8">
        <v>282396</v>
      </c>
      <c r="G32" s="7"/>
      <c r="H32" s="8">
        <v>330097</v>
      </c>
      <c r="I32" s="88"/>
      <c r="J32" s="8">
        <v>148714</v>
      </c>
    </row>
    <row r="33" spans="1:10" ht="24" customHeight="1">
      <c r="A33" s="3" t="s">
        <v>33</v>
      </c>
      <c r="B33" s="87"/>
      <c r="C33" s="6"/>
      <c r="D33" s="93">
        <v>173865</v>
      </c>
      <c r="E33" s="88"/>
      <c r="F33" s="93">
        <v>147455</v>
      </c>
      <c r="G33" s="88"/>
      <c r="H33" s="11">
        <v>1439</v>
      </c>
      <c r="I33" s="88"/>
      <c r="J33" s="11">
        <v>1393</v>
      </c>
    </row>
    <row r="34" spans="1:10" ht="24" customHeight="1">
      <c r="A34" s="5" t="s">
        <v>34</v>
      </c>
      <c r="B34" s="87"/>
      <c r="C34" s="6"/>
      <c r="D34" s="8">
        <f>SUM(D22:D33)</f>
        <v>8963806</v>
      </c>
      <c r="E34" s="88"/>
      <c r="F34" s="8">
        <f>SUM(F22:F33)</f>
        <v>8490843</v>
      </c>
      <c r="G34" s="7"/>
      <c r="H34" s="8">
        <f>SUM(H22:H33)</f>
        <v>9906461</v>
      </c>
      <c r="I34" s="88"/>
      <c r="J34" s="8">
        <f>SUM(J22:J33)</f>
        <v>9706757</v>
      </c>
    </row>
    <row r="35" spans="1:10" ht="24" customHeight="1" thickBot="1">
      <c r="A35" s="5" t="s">
        <v>35</v>
      </c>
      <c r="B35" s="12"/>
      <c r="C35" s="6"/>
      <c r="D35" s="13">
        <f>SUM(D20:D20,D34)</f>
        <v>23744531</v>
      </c>
      <c r="E35" s="88"/>
      <c r="F35" s="13">
        <f>SUM(F20:F20,F34)</f>
        <v>22019304</v>
      </c>
      <c r="G35" s="7"/>
      <c r="H35" s="13">
        <f>SUM(H20:H20,H34)</f>
        <v>19203762</v>
      </c>
      <c r="I35" s="88"/>
      <c r="J35" s="13">
        <f>SUM(J20:J20,J34)</f>
        <v>18191634</v>
      </c>
    </row>
    <row r="36" spans="1:10" ht="24" customHeight="1" thickTop="1">
      <c r="A36" s="3"/>
      <c r="D36" s="110"/>
      <c r="F36" s="110"/>
      <c r="G36" s="110"/>
      <c r="H36" s="110"/>
      <c r="J36" s="110"/>
    </row>
    <row r="37" spans="1:10" ht="24" customHeight="1">
      <c r="A37" s="2" t="s">
        <v>36</v>
      </c>
    </row>
    <row r="38" spans="1:10" ht="24" customHeight="1">
      <c r="A38" s="1" t="s">
        <v>0</v>
      </c>
      <c r="B38" s="83"/>
      <c r="C38" s="83"/>
      <c r="D38" s="83"/>
      <c r="E38" s="83"/>
      <c r="F38" s="83"/>
      <c r="G38" s="83"/>
      <c r="H38" s="83"/>
      <c r="I38" s="83"/>
      <c r="J38" s="83"/>
    </row>
    <row r="39" spans="1:10" ht="24" customHeight="1">
      <c r="A39" s="1" t="s">
        <v>37</v>
      </c>
      <c r="B39" s="83"/>
      <c r="C39" s="83"/>
      <c r="D39" s="83"/>
      <c r="E39" s="83"/>
      <c r="F39" s="83"/>
      <c r="G39" s="83"/>
      <c r="H39" s="85"/>
      <c r="I39" s="83"/>
      <c r="J39" s="85"/>
    </row>
    <row r="40" spans="1:10" ht="24" customHeight="1">
      <c r="A40" s="1" t="s">
        <v>196</v>
      </c>
      <c r="B40" s="83"/>
      <c r="C40" s="83"/>
      <c r="D40" s="83"/>
      <c r="E40" s="83"/>
      <c r="F40" s="83"/>
      <c r="G40" s="83"/>
      <c r="H40" s="85"/>
      <c r="I40" s="83"/>
      <c r="J40" s="85"/>
    </row>
    <row r="41" spans="1:10" ht="24" customHeight="1">
      <c r="A41" s="138" t="s">
        <v>2</v>
      </c>
      <c r="B41" s="138"/>
      <c r="C41" s="138"/>
      <c r="D41" s="138"/>
      <c r="E41" s="138"/>
      <c r="F41" s="138"/>
      <c r="G41" s="138"/>
      <c r="H41" s="138"/>
      <c r="I41" s="138"/>
      <c r="J41" s="138"/>
    </row>
    <row r="42" spans="1:10" ht="24" customHeight="1">
      <c r="D42" s="137" t="s">
        <v>3</v>
      </c>
      <c r="E42" s="137"/>
      <c r="F42" s="137"/>
      <c r="G42" s="86"/>
      <c r="H42" s="137" t="s">
        <v>4</v>
      </c>
      <c r="I42" s="137"/>
      <c r="J42" s="137"/>
    </row>
    <row r="43" spans="1:10" ht="24" customHeight="1">
      <c r="B43" s="14" t="s">
        <v>5</v>
      </c>
      <c r="D43" s="14" t="s">
        <v>197</v>
      </c>
      <c r="E43" s="78"/>
      <c r="F43" s="14" t="s">
        <v>198</v>
      </c>
      <c r="G43" s="71"/>
      <c r="H43" s="14" t="s">
        <v>197</v>
      </c>
      <c r="I43" s="78"/>
      <c r="J43" s="14" t="s">
        <v>198</v>
      </c>
    </row>
    <row r="44" spans="1:10" ht="24" customHeight="1">
      <c r="B44" s="14"/>
      <c r="D44" s="78" t="s">
        <v>6</v>
      </c>
      <c r="E44" s="78"/>
      <c r="F44" s="68" t="s">
        <v>7</v>
      </c>
      <c r="G44" s="71"/>
      <c r="H44" s="78" t="s">
        <v>6</v>
      </c>
      <c r="I44" s="78"/>
      <c r="J44" s="68" t="s">
        <v>7</v>
      </c>
    </row>
    <row r="45" spans="1:10" ht="24" customHeight="1">
      <c r="B45" s="14"/>
      <c r="D45" s="12" t="s">
        <v>8</v>
      </c>
      <c r="E45" s="62"/>
      <c r="F45" s="68"/>
      <c r="G45" s="71"/>
      <c r="H45" s="12" t="s">
        <v>8</v>
      </c>
      <c r="I45" s="62"/>
      <c r="J45" s="68"/>
    </row>
    <row r="46" spans="1:10" ht="24" customHeight="1">
      <c r="A46" s="107" t="s">
        <v>38</v>
      </c>
      <c r="B46" s="3"/>
      <c r="C46" s="14"/>
      <c r="D46" s="12"/>
      <c r="E46" s="94"/>
      <c r="F46" s="12"/>
      <c r="G46" s="12"/>
      <c r="H46" s="12"/>
      <c r="I46" s="94"/>
      <c r="J46" s="12"/>
    </row>
    <row r="47" spans="1:10" ht="24" customHeight="1">
      <c r="A47" s="107" t="s">
        <v>39</v>
      </c>
      <c r="B47" s="3"/>
      <c r="C47" s="14"/>
      <c r="D47" s="12"/>
      <c r="E47" s="94"/>
      <c r="F47" s="12"/>
      <c r="G47" s="12"/>
      <c r="H47" s="12"/>
      <c r="I47" s="94"/>
      <c r="J47" s="12"/>
    </row>
    <row r="48" spans="1:10" ht="24" customHeight="1">
      <c r="A48" s="95" t="s">
        <v>40</v>
      </c>
      <c r="B48" s="87"/>
      <c r="C48" s="14"/>
      <c r="D48" s="8">
        <v>3166870</v>
      </c>
      <c r="E48" s="96"/>
      <c r="F48" s="8">
        <v>3332631</v>
      </c>
      <c r="G48" s="7"/>
      <c r="H48" s="8">
        <v>3166870</v>
      </c>
      <c r="I48" s="96"/>
      <c r="J48" s="8">
        <v>3310714</v>
      </c>
    </row>
    <row r="49" spans="1:12" ht="24" customHeight="1">
      <c r="A49" s="95" t="s">
        <v>41</v>
      </c>
      <c r="B49" s="87" t="s">
        <v>202</v>
      </c>
      <c r="C49" s="14"/>
      <c r="D49" s="88">
        <v>2815224</v>
      </c>
      <c r="E49" s="96"/>
      <c r="F49" s="88">
        <v>2772869</v>
      </c>
      <c r="G49" s="88"/>
      <c r="H49" s="4">
        <v>2506239</v>
      </c>
      <c r="I49" s="96"/>
      <c r="J49" s="4">
        <v>2284434</v>
      </c>
    </row>
    <row r="50" spans="1:12" ht="24" customHeight="1">
      <c r="A50" s="95" t="s">
        <v>42</v>
      </c>
      <c r="B50" s="87">
        <v>4</v>
      </c>
      <c r="C50" s="14"/>
      <c r="D50" s="88">
        <v>1047047</v>
      </c>
      <c r="E50" s="96"/>
      <c r="F50" s="88">
        <v>733020</v>
      </c>
      <c r="G50" s="88"/>
      <c r="H50" s="4">
        <v>222775</v>
      </c>
      <c r="I50" s="96"/>
      <c r="J50" s="4">
        <v>222859</v>
      </c>
    </row>
    <row r="51" spans="1:12" ht="24" customHeight="1">
      <c r="A51" s="95" t="s">
        <v>43</v>
      </c>
      <c r="B51" s="87"/>
      <c r="D51" s="8">
        <v>84738</v>
      </c>
      <c r="E51" s="96"/>
      <c r="F51" s="8">
        <v>81502</v>
      </c>
      <c r="G51" s="7"/>
      <c r="H51" s="8">
        <v>23120</v>
      </c>
      <c r="I51" s="88"/>
      <c r="J51" s="8">
        <v>24572</v>
      </c>
    </row>
    <row r="52" spans="1:12" ht="24" customHeight="1">
      <c r="A52" s="95" t="s">
        <v>44</v>
      </c>
      <c r="B52" s="87">
        <v>2</v>
      </c>
      <c r="C52" s="14"/>
      <c r="D52" s="88">
        <v>50064</v>
      </c>
      <c r="E52" s="96"/>
      <c r="F52" s="88">
        <v>50064</v>
      </c>
      <c r="G52" s="88"/>
      <c r="H52" s="4">
        <v>635000</v>
      </c>
      <c r="I52" s="96"/>
      <c r="J52" s="4">
        <v>808000</v>
      </c>
    </row>
    <row r="53" spans="1:12" ht="24" customHeight="1">
      <c r="A53" s="95" t="s">
        <v>45</v>
      </c>
      <c r="B53" s="87"/>
      <c r="C53" s="14"/>
      <c r="D53" s="88">
        <v>287095</v>
      </c>
      <c r="E53" s="96"/>
      <c r="F53" s="88">
        <v>131737</v>
      </c>
      <c r="G53" s="88"/>
      <c r="H53" s="4">
        <v>195409</v>
      </c>
      <c r="I53" s="96"/>
      <c r="J53" s="4">
        <v>54929</v>
      </c>
    </row>
    <row r="54" spans="1:12" ht="24" customHeight="1">
      <c r="A54" s="95" t="s">
        <v>18</v>
      </c>
      <c r="B54" s="103">
        <v>14</v>
      </c>
      <c r="C54" s="97"/>
      <c r="D54" s="7">
        <v>1206655</v>
      </c>
      <c r="E54" s="88"/>
      <c r="F54" s="7">
        <v>34313</v>
      </c>
      <c r="G54" s="7"/>
      <c r="H54" s="7">
        <v>1206655</v>
      </c>
      <c r="I54" s="88"/>
      <c r="J54" s="4">
        <v>11126</v>
      </c>
    </row>
    <row r="55" spans="1:12" ht="24" customHeight="1">
      <c r="A55" s="95" t="s">
        <v>46</v>
      </c>
      <c r="B55" s="87"/>
      <c r="D55" s="93">
        <v>186910</v>
      </c>
      <c r="E55" s="88"/>
      <c r="F55" s="93">
        <v>296044</v>
      </c>
      <c r="G55" s="88"/>
      <c r="H55" s="11">
        <v>18621</v>
      </c>
      <c r="I55" s="88"/>
      <c r="J55" s="11">
        <v>89230</v>
      </c>
    </row>
    <row r="56" spans="1:12" ht="24" customHeight="1">
      <c r="A56" s="107" t="s">
        <v>47</v>
      </c>
      <c r="B56" s="87"/>
      <c r="C56" s="97"/>
      <c r="D56" s="11">
        <f>SUM(D48:D55)</f>
        <v>8844603</v>
      </c>
      <c r="E56" s="88"/>
      <c r="F56" s="11">
        <f>SUM(F48:F55)</f>
        <v>7432180</v>
      </c>
      <c r="G56" s="7"/>
      <c r="H56" s="11">
        <f>SUM(H48:H55)</f>
        <v>7974689</v>
      </c>
      <c r="I56" s="7"/>
      <c r="J56" s="11">
        <f>SUM(J48:J55)</f>
        <v>6805864</v>
      </c>
    </row>
    <row r="57" spans="1:12" ht="24" customHeight="1">
      <c r="A57" s="107" t="s">
        <v>48</v>
      </c>
      <c r="B57" s="87"/>
      <c r="C57" s="89"/>
      <c r="D57" s="8"/>
      <c r="E57" s="88"/>
      <c r="F57" s="8"/>
      <c r="G57" s="7"/>
      <c r="H57" s="8"/>
      <c r="I57" s="88"/>
      <c r="J57" s="8"/>
      <c r="L57" s="114"/>
    </row>
    <row r="58" spans="1:12" ht="24" customHeight="1">
      <c r="A58" s="95" t="s">
        <v>49</v>
      </c>
      <c r="B58" s="87"/>
      <c r="C58" s="89"/>
      <c r="D58" s="8">
        <v>235064</v>
      </c>
      <c r="E58" s="113"/>
      <c r="F58" s="8">
        <v>221069</v>
      </c>
      <c r="G58" s="7"/>
      <c r="H58" s="8">
        <v>36565</v>
      </c>
      <c r="I58" s="113"/>
      <c r="J58" s="8">
        <v>39561</v>
      </c>
    </row>
    <row r="59" spans="1:12" ht="24" customHeight="1">
      <c r="A59" s="95" t="s">
        <v>50</v>
      </c>
      <c r="B59" s="87"/>
      <c r="C59" s="89"/>
      <c r="D59" s="8">
        <v>182254</v>
      </c>
      <c r="E59" s="113"/>
      <c r="F59" s="8">
        <v>190222</v>
      </c>
      <c r="G59" s="7"/>
      <c r="H59" s="8">
        <v>0</v>
      </c>
      <c r="I59" s="113"/>
      <c r="J59" s="8">
        <v>0</v>
      </c>
    </row>
    <row r="60" spans="1:12" ht="24" customHeight="1">
      <c r="A60" s="95" t="s">
        <v>51</v>
      </c>
      <c r="B60" s="87"/>
      <c r="C60" s="89"/>
      <c r="D60" s="8">
        <v>317588</v>
      </c>
      <c r="E60" s="113"/>
      <c r="F60" s="8">
        <v>308016</v>
      </c>
      <c r="G60" s="7"/>
      <c r="H60" s="8">
        <v>189830</v>
      </c>
      <c r="I60" s="113"/>
      <c r="J60" s="8">
        <v>185803</v>
      </c>
    </row>
    <row r="61" spans="1:12" ht="24" customHeight="1">
      <c r="A61" s="107" t="s">
        <v>52</v>
      </c>
      <c r="B61" s="89"/>
      <c r="C61" s="6"/>
      <c r="D61" s="15">
        <f>SUM(D58:D60)</f>
        <v>734906</v>
      </c>
      <c r="E61" s="88"/>
      <c r="F61" s="15">
        <f>SUM(F58:F60)</f>
        <v>719307</v>
      </c>
      <c r="G61" s="7"/>
      <c r="H61" s="15">
        <f>SUM(H58:H60)</f>
        <v>226395</v>
      </c>
      <c r="I61" s="88"/>
      <c r="J61" s="15">
        <f>SUM(J58:J60)</f>
        <v>225364</v>
      </c>
    </row>
    <row r="62" spans="1:12" ht="24" customHeight="1">
      <c r="A62" s="107" t="s">
        <v>53</v>
      </c>
      <c r="B62" s="6"/>
      <c r="C62" s="6"/>
      <c r="D62" s="15">
        <f>D61+D56</f>
        <v>9579509</v>
      </c>
      <c r="E62" s="88"/>
      <c r="F62" s="15">
        <f>F61+F56</f>
        <v>8151487</v>
      </c>
      <c r="G62" s="7"/>
      <c r="H62" s="15">
        <f>H61+H56</f>
        <v>8201084</v>
      </c>
      <c r="I62" s="88"/>
      <c r="J62" s="15">
        <f>J61+J56</f>
        <v>7031228</v>
      </c>
    </row>
    <row r="63" spans="1:12" ht="24" customHeight="1">
      <c r="A63" s="95"/>
      <c r="B63" s="97"/>
      <c r="C63" s="97"/>
      <c r="D63" s="16"/>
      <c r="F63" s="16"/>
      <c r="G63" s="16"/>
      <c r="H63" s="16"/>
      <c r="J63" s="16"/>
    </row>
    <row r="64" spans="1:12" ht="24" customHeight="1">
      <c r="A64" s="2" t="s">
        <v>36</v>
      </c>
      <c r="B64" s="97"/>
      <c r="C64" s="97"/>
      <c r="D64" s="8"/>
      <c r="F64" s="8"/>
      <c r="G64" s="16"/>
      <c r="H64" s="16"/>
      <c r="J64" s="16"/>
    </row>
    <row r="65" spans="1:10" ht="24" customHeight="1">
      <c r="A65" s="1" t="s">
        <v>0</v>
      </c>
      <c r="B65" s="83"/>
      <c r="C65" s="83"/>
      <c r="D65" s="83"/>
      <c r="E65" s="83"/>
      <c r="F65" s="83"/>
      <c r="G65" s="83"/>
      <c r="H65" s="83"/>
      <c r="I65" s="83"/>
      <c r="J65" s="83"/>
    </row>
    <row r="66" spans="1:10" ht="24" customHeight="1">
      <c r="A66" s="1" t="s">
        <v>37</v>
      </c>
      <c r="B66" s="83"/>
      <c r="C66" s="83"/>
      <c r="D66" s="83"/>
      <c r="E66" s="83"/>
      <c r="F66" s="83"/>
      <c r="G66" s="83"/>
      <c r="H66" s="85"/>
      <c r="I66" s="83"/>
      <c r="J66" s="85"/>
    </row>
    <row r="67" spans="1:10" ht="24" customHeight="1">
      <c r="A67" s="1" t="s">
        <v>196</v>
      </c>
      <c r="B67" s="83"/>
      <c r="C67" s="83"/>
      <c r="D67" s="83"/>
      <c r="E67" s="83"/>
      <c r="F67" s="83"/>
      <c r="G67" s="83"/>
      <c r="H67" s="85"/>
      <c r="I67" s="83"/>
      <c r="J67" s="85"/>
    </row>
    <row r="68" spans="1:10" ht="24" customHeight="1">
      <c r="A68" s="138" t="s">
        <v>2</v>
      </c>
      <c r="B68" s="138"/>
      <c r="C68" s="138"/>
      <c r="D68" s="138"/>
      <c r="E68" s="138"/>
      <c r="F68" s="138"/>
      <c r="G68" s="138"/>
      <c r="H68" s="138"/>
      <c r="I68" s="138"/>
      <c r="J68" s="138"/>
    </row>
    <row r="69" spans="1:10" ht="24" customHeight="1">
      <c r="D69" s="137" t="s">
        <v>3</v>
      </c>
      <c r="E69" s="137"/>
      <c r="F69" s="137"/>
      <c r="G69" s="86"/>
      <c r="H69" s="137" t="s">
        <v>4</v>
      </c>
      <c r="I69" s="137"/>
      <c r="J69" s="137"/>
    </row>
    <row r="70" spans="1:10" ht="24" customHeight="1">
      <c r="B70" s="14"/>
      <c r="D70" s="14" t="s">
        <v>197</v>
      </c>
      <c r="E70" s="78"/>
      <c r="F70" s="14" t="s">
        <v>198</v>
      </c>
      <c r="G70" s="71"/>
      <c r="H70" s="14" t="s">
        <v>197</v>
      </c>
      <c r="I70" s="78"/>
      <c r="J70" s="14" t="s">
        <v>198</v>
      </c>
    </row>
    <row r="71" spans="1:10" ht="24" customHeight="1">
      <c r="B71" s="14"/>
      <c r="D71" s="78" t="s">
        <v>6</v>
      </c>
      <c r="E71" s="78"/>
      <c r="F71" s="68" t="s">
        <v>7</v>
      </c>
      <c r="G71" s="71"/>
      <c r="H71" s="78" t="s">
        <v>6</v>
      </c>
      <c r="I71" s="78"/>
      <c r="J71" s="68" t="s">
        <v>7</v>
      </c>
    </row>
    <row r="72" spans="1:10" ht="24" customHeight="1">
      <c r="B72" s="14"/>
      <c r="D72" s="12" t="s">
        <v>8</v>
      </c>
      <c r="E72" s="62"/>
      <c r="F72" s="68"/>
      <c r="G72" s="71"/>
      <c r="H72" s="12" t="s">
        <v>8</v>
      </c>
      <c r="I72" s="62"/>
      <c r="J72" s="68"/>
    </row>
    <row r="73" spans="1:10" ht="24" customHeight="1">
      <c r="A73" s="107" t="s">
        <v>54</v>
      </c>
      <c r="B73" s="3"/>
      <c r="C73" s="14"/>
      <c r="D73" s="12"/>
      <c r="E73" s="94"/>
      <c r="F73" s="12"/>
      <c r="G73" s="12"/>
      <c r="H73" s="12"/>
      <c r="I73" s="94"/>
      <c r="J73" s="12"/>
    </row>
    <row r="74" spans="1:10" ht="24" customHeight="1">
      <c r="A74" s="95" t="s">
        <v>55</v>
      </c>
      <c r="B74" s="87"/>
      <c r="C74" s="14"/>
      <c r="D74" s="12"/>
      <c r="E74" s="94"/>
      <c r="F74" s="12"/>
      <c r="G74" s="12"/>
      <c r="H74" s="12"/>
      <c r="I74" s="94"/>
      <c r="J74" s="12"/>
    </row>
    <row r="75" spans="1:10" ht="24" customHeight="1">
      <c r="A75" s="95" t="s">
        <v>56</v>
      </c>
      <c r="B75" s="87"/>
      <c r="C75" s="14"/>
      <c r="D75" s="12"/>
      <c r="E75" s="94"/>
      <c r="F75" s="12"/>
      <c r="G75" s="12"/>
      <c r="H75" s="12"/>
      <c r="I75" s="94"/>
      <c r="J75" s="12"/>
    </row>
    <row r="76" spans="1:10" ht="24" customHeight="1" thickBot="1">
      <c r="A76" s="53" t="s">
        <v>57</v>
      </c>
      <c r="B76" s="87"/>
      <c r="C76" s="14"/>
      <c r="D76" s="98">
        <v>1578362</v>
      </c>
      <c r="E76" s="96"/>
      <c r="F76" s="98">
        <v>1578362</v>
      </c>
      <c r="G76" s="17"/>
      <c r="H76" s="98">
        <v>1578362</v>
      </c>
      <c r="I76" s="96"/>
      <c r="J76" s="98">
        <v>1578362</v>
      </c>
    </row>
    <row r="77" spans="1:10" ht="24" customHeight="1" thickTop="1">
      <c r="A77" s="95" t="s">
        <v>58</v>
      </c>
      <c r="B77" s="87"/>
      <c r="C77" s="14"/>
    </row>
    <row r="78" spans="1:10" ht="24" customHeight="1">
      <c r="A78" s="95" t="s">
        <v>57</v>
      </c>
      <c r="B78" s="3"/>
      <c r="C78" s="14"/>
      <c r="D78" s="88">
        <v>1578362</v>
      </c>
      <c r="E78" s="88"/>
      <c r="F78" s="88">
        <f>SUM('CE1'!B22)</f>
        <v>1578362</v>
      </c>
      <c r="G78" s="88"/>
      <c r="H78" s="8">
        <v>1578362</v>
      </c>
      <c r="I78" s="96"/>
      <c r="J78" s="8">
        <f>SUM('CE2'!C18)</f>
        <v>1578362</v>
      </c>
    </row>
    <row r="79" spans="1:10" ht="24" customHeight="1">
      <c r="A79" s="95" t="s">
        <v>59</v>
      </c>
      <c r="B79" s="87"/>
      <c r="C79" s="14"/>
      <c r="D79" s="8">
        <v>1327142</v>
      </c>
      <c r="E79" s="96"/>
      <c r="F79" s="8">
        <f>SUM('CE1'!D22)</f>
        <v>1327142</v>
      </c>
      <c r="G79" s="7"/>
      <c r="H79" s="8">
        <v>1327142</v>
      </c>
      <c r="I79" s="96"/>
      <c r="J79" s="8">
        <f>SUM('CE2'!E18)</f>
        <v>1327142</v>
      </c>
    </row>
    <row r="80" spans="1:10" ht="24" customHeight="1">
      <c r="A80" s="95" t="s">
        <v>60</v>
      </c>
      <c r="B80" s="87"/>
      <c r="C80" s="99"/>
      <c r="D80" s="7">
        <v>-555819</v>
      </c>
      <c r="E80" s="96"/>
      <c r="F80" s="7">
        <f>SUM('CE1'!F22)</f>
        <v>-555819</v>
      </c>
      <c r="G80" s="7"/>
      <c r="H80" s="8">
        <v>0</v>
      </c>
      <c r="I80" s="96"/>
      <c r="J80" s="8">
        <v>0</v>
      </c>
    </row>
    <row r="81" spans="1:10" ht="24" customHeight="1">
      <c r="A81" s="95" t="s">
        <v>61</v>
      </c>
      <c r="B81" s="89"/>
      <c r="C81" s="99"/>
      <c r="D81" s="7"/>
      <c r="E81" s="96"/>
      <c r="F81" s="7"/>
      <c r="G81" s="7"/>
      <c r="H81" s="7"/>
      <c r="I81" s="96"/>
      <c r="J81" s="7"/>
    </row>
    <row r="82" spans="1:10" ht="24" customHeight="1">
      <c r="A82" s="95" t="s">
        <v>62</v>
      </c>
      <c r="B82" s="87"/>
      <c r="C82" s="99"/>
      <c r="D82" s="7">
        <v>172123</v>
      </c>
      <c r="E82" s="96"/>
      <c r="F82" s="7">
        <f>SUM('CE1'!H22)</f>
        <v>172123</v>
      </c>
      <c r="G82" s="7"/>
      <c r="H82" s="7">
        <v>172123</v>
      </c>
      <c r="I82" s="96"/>
      <c r="J82" s="7">
        <f>SUM('CE2'!G18)</f>
        <v>172123</v>
      </c>
    </row>
    <row r="83" spans="1:10" ht="24" customHeight="1">
      <c r="A83" s="95" t="s">
        <v>63</v>
      </c>
      <c r="B83" s="89"/>
      <c r="C83" s="99"/>
      <c r="D83" s="7">
        <v>13059900</v>
      </c>
      <c r="E83" s="96"/>
      <c r="F83" s="7">
        <f>SUM('CE1'!J22)</f>
        <v>12600509</v>
      </c>
      <c r="G83" s="7"/>
      <c r="H83" s="7">
        <v>8369625</v>
      </c>
      <c r="I83" s="96"/>
      <c r="J83" s="7">
        <f>SUM('CE2'!I18)</f>
        <v>8082779</v>
      </c>
    </row>
    <row r="84" spans="1:10" ht="24" customHeight="1">
      <c r="A84" s="95" t="s">
        <v>64</v>
      </c>
      <c r="B84" s="89"/>
      <c r="C84" s="99"/>
      <c r="D84" s="11">
        <v>-1590504</v>
      </c>
      <c r="E84" s="96"/>
      <c r="F84" s="11">
        <f>SUM('CE1'!R22)</f>
        <v>-1417789</v>
      </c>
      <c r="G84" s="7"/>
      <c r="H84" s="11">
        <v>-444574</v>
      </c>
      <c r="I84" s="96"/>
      <c r="J84" s="11">
        <f>SUM('CE2'!M18)</f>
        <v>0</v>
      </c>
    </row>
    <row r="85" spans="1:10" ht="24" customHeight="1">
      <c r="A85" s="95" t="s">
        <v>65</v>
      </c>
      <c r="B85" s="6"/>
      <c r="C85" s="99"/>
      <c r="D85" s="8">
        <f>SUM(D78:D84)</f>
        <v>13991204</v>
      </c>
      <c r="E85" s="96"/>
      <c r="F85" s="8">
        <f>SUM(F78:F84)</f>
        <v>13704528</v>
      </c>
      <c r="G85" s="7"/>
      <c r="H85" s="8">
        <f>SUM(H78:H84)</f>
        <v>11002678</v>
      </c>
      <c r="I85" s="96"/>
      <c r="J85" s="8">
        <f>SUM(J78:J84)</f>
        <v>11160406</v>
      </c>
    </row>
    <row r="86" spans="1:10" ht="24" customHeight="1">
      <c r="A86" s="95" t="s">
        <v>66</v>
      </c>
      <c r="B86" s="3"/>
      <c r="C86" s="14"/>
      <c r="D86" s="11">
        <v>173818</v>
      </c>
      <c r="E86" s="96"/>
      <c r="F86" s="11">
        <f>SUM('CE1'!V22)</f>
        <v>163289</v>
      </c>
      <c r="G86" s="7"/>
      <c r="H86" s="11">
        <v>0</v>
      </c>
      <c r="I86" s="96"/>
      <c r="J86" s="11">
        <v>0</v>
      </c>
    </row>
    <row r="87" spans="1:10" ht="24" customHeight="1">
      <c r="A87" s="107" t="s">
        <v>67</v>
      </c>
      <c r="B87" s="3"/>
      <c r="C87" s="14"/>
      <c r="D87" s="11">
        <f>SUM(D85:D86)</f>
        <v>14165022</v>
      </c>
      <c r="E87" s="96"/>
      <c r="F87" s="11">
        <f>SUM(F85:F86)</f>
        <v>13867817</v>
      </c>
      <c r="G87" s="7"/>
      <c r="H87" s="11">
        <f>SUM(H85:H86)</f>
        <v>11002678</v>
      </c>
      <c r="I87" s="96"/>
      <c r="J87" s="11">
        <f>SUM(J85:J86)</f>
        <v>11160406</v>
      </c>
    </row>
    <row r="88" spans="1:10" ht="24" customHeight="1" thickBot="1">
      <c r="A88" s="107" t="s">
        <v>68</v>
      </c>
      <c r="B88" s="87"/>
      <c r="C88" s="14"/>
      <c r="D88" s="13">
        <f>SUM(D62,D87)</f>
        <v>23744531</v>
      </c>
      <c r="E88" s="96"/>
      <c r="F88" s="13">
        <f>SUM(F62,F87)</f>
        <v>22019304</v>
      </c>
      <c r="G88" s="7"/>
      <c r="H88" s="13">
        <f>SUM(H87,H62)</f>
        <v>19203762</v>
      </c>
      <c r="I88" s="7"/>
      <c r="J88" s="13">
        <f>SUM(J87,J62)</f>
        <v>18191634</v>
      </c>
    </row>
    <row r="89" spans="1:10" ht="24" customHeight="1" thickTop="1">
      <c r="D89" s="4">
        <f>SUM(D88-D35)</f>
        <v>0</v>
      </c>
      <c r="E89" s="4"/>
      <c r="F89" s="4">
        <f>SUM(F88-F35)</f>
        <v>0</v>
      </c>
      <c r="G89" s="4"/>
      <c r="H89" s="4">
        <f>SUM(H88-H35)</f>
        <v>0</v>
      </c>
      <c r="I89" s="4"/>
      <c r="J89" s="4">
        <f>SUM(J88-J35)</f>
        <v>0</v>
      </c>
    </row>
    <row r="90" spans="1:10" ht="24" customHeight="1">
      <c r="A90" s="2" t="s">
        <v>36</v>
      </c>
    </row>
    <row r="92" spans="1:10" ht="24" customHeight="1">
      <c r="A92" s="100"/>
      <c r="D92" s="101"/>
      <c r="H92" s="101"/>
    </row>
    <row r="94" spans="1:10" ht="24" customHeight="1">
      <c r="B94" s="2" t="s">
        <v>69</v>
      </c>
    </row>
    <row r="95" spans="1:10" ht="24" customHeight="1">
      <c r="A95" s="100"/>
    </row>
  </sheetData>
  <mergeCells count="9">
    <mergeCell ref="D69:F69"/>
    <mergeCell ref="H69:J69"/>
    <mergeCell ref="A4:J4"/>
    <mergeCell ref="D5:F5"/>
    <mergeCell ref="H5:J5"/>
    <mergeCell ref="A41:J41"/>
    <mergeCell ref="D42:F42"/>
    <mergeCell ref="H42:J42"/>
    <mergeCell ref="A68:J68"/>
  </mergeCells>
  <printOptions horizontalCentered="1"/>
  <pageMargins left="0.70866141732283505" right="0.35" top="0.78740157480314998" bottom="0.196850393700787" header="0.31496062992126" footer="0.31496062992126"/>
  <pageSetup paperSize="9" scale="72" orientation="portrait" r:id="rId1"/>
  <rowBreaks count="2" manualBreakCount="2">
    <brk id="3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4"/>
  <sheetViews>
    <sheetView showGridLines="0" view="pageBreakPreview" zoomScale="85" zoomScaleNormal="80" zoomScaleSheetLayoutView="85" workbookViewId="0">
      <selection activeCell="F44" sqref="F44"/>
    </sheetView>
  </sheetViews>
  <sheetFormatPr defaultColWidth="10.5546875" defaultRowHeight="24" customHeight="1"/>
  <cols>
    <col min="1" max="1" width="65.44140625" style="22" customWidth="1"/>
    <col min="2" max="2" width="7.88671875" style="22" customWidth="1"/>
    <col min="3" max="3" width="1" style="22" customWidth="1"/>
    <col min="4" max="4" width="14.44140625" style="22" customWidth="1"/>
    <col min="5" max="5" width="1.44140625" style="22" customWidth="1"/>
    <col min="6" max="6" width="14.44140625" style="22" customWidth="1"/>
    <col min="7" max="7" width="1.44140625" style="22" customWidth="1"/>
    <col min="8" max="8" width="14.44140625" style="22" customWidth="1"/>
    <col min="9" max="9" width="1.44140625" style="22" customWidth="1"/>
    <col min="10" max="10" width="14.44140625" style="22" customWidth="1"/>
    <col min="11" max="16384" width="10.5546875" style="22"/>
  </cols>
  <sheetData>
    <row r="1" spans="1:13" ht="24" customHeight="1">
      <c r="J1" s="79" t="s">
        <v>70</v>
      </c>
    </row>
    <row r="2" spans="1:13" ht="24" customHeight="1">
      <c r="A2" s="23" t="s">
        <v>0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ht="24" customHeight="1">
      <c r="A3" s="23" t="s">
        <v>71</v>
      </c>
      <c r="B3" s="65"/>
      <c r="C3" s="65"/>
      <c r="D3" s="65"/>
      <c r="E3" s="65"/>
      <c r="F3" s="65"/>
      <c r="G3" s="65"/>
      <c r="H3" s="76"/>
      <c r="I3" s="65"/>
      <c r="J3" s="76"/>
    </row>
    <row r="4" spans="1:13" ht="24" customHeight="1">
      <c r="A4" s="23" t="s">
        <v>191</v>
      </c>
      <c r="B4" s="65"/>
      <c r="C4" s="65"/>
      <c r="D4" s="65"/>
      <c r="E4" s="65"/>
      <c r="F4" s="65"/>
      <c r="G4" s="65"/>
      <c r="H4" s="76"/>
      <c r="I4" s="65"/>
      <c r="J4" s="76"/>
    </row>
    <row r="5" spans="1:13" ht="24" customHeight="1">
      <c r="B5" s="65"/>
      <c r="C5" s="65"/>
      <c r="D5" s="65"/>
      <c r="E5" s="65"/>
      <c r="F5" s="65"/>
      <c r="G5" s="65"/>
      <c r="H5" s="76"/>
      <c r="I5" s="65"/>
      <c r="J5" s="79" t="s">
        <v>72</v>
      </c>
    </row>
    <row r="6" spans="1:13" ht="24" customHeight="1">
      <c r="D6" s="66"/>
      <c r="E6" s="66" t="s">
        <v>3</v>
      </c>
      <c r="F6" s="66"/>
      <c r="G6" s="80"/>
      <c r="H6" s="66"/>
      <c r="I6" s="66" t="s">
        <v>4</v>
      </c>
      <c r="J6" s="66"/>
    </row>
    <row r="7" spans="1:13" ht="24" customHeight="1">
      <c r="B7" s="81" t="s">
        <v>5</v>
      </c>
      <c r="C7" s="81"/>
      <c r="D7" s="67">
        <v>2569</v>
      </c>
      <c r="E7" s="82"/>
      <c r="F7" s="67">
        <v>2568</v>
      </c>
      <c r="G7" s="82"/>
      <c r="H7" s="67">
        <v>2569</v>
      </c>
      <c r="I7" s="82"/>
      <c r="J7" s="67">
        <v>2568</v>
      </c>
    </row>
    <row r="8" spans="1:13" ht="24" customHeight="1">
      <c r="A8" s="24" t="s">
        <v>220</v>
      </c>
      <c r="B8" s="81"/>
      <c r="C8" s="81"/>
      <c r="D8" s="67"/>
      <c r="E8" s="82"/>
      <c r="F8" s="67"/>
      <c r="G8" s="82"/>
      <c r="H8" s="67"/>
      <c r="I8" s="82"/>
      <c r="J8" s="67"/>
    </row>
    <row r="9" spans="1:13" ht="24" customHeight="1">
      <c r="A9" s="24" t="s">
        <v>73</v>
      </c>
      <c r="I9" s="25"/>
    </row>
    <row r="10" spans="1:13" ht="24" customHeight="1">
      <c r="A10" s="26" t="s">
        <v>74</v>
      </c>
      <c r="B10" s="26"/>
      <c r="D10" s="27">
        <v>6727234</v>
      </c>
      <c r="F10" s="27">
        <v>6779788</v>
      </c>
      <c r="G10" s="27"/>
      <c r="H10" s="27">
        <v>5946067</v>
      </c>
      <c r="I10" s="27"/>
      <c r="J10" s="27">
        <v>6025232</v>
      </c>
    </row>
    <row r="11" spans="1:13" ht="24" customHeight="1">
      <c r="A11" s="26" t="s">
        <v>75</v>
      </c>
      <c r="B11" s="26"/>
      <c r="D11" s="27">
        <v>698461</v>
      </c>
      <c r="F11" s="27">
        <v>327074</v>
      </c>
      <c r="G11" s="27"/>
      <c r="H11" s="27">
        <v>0</v>
      </c>
      <c r="I11" s="27"/>
      <c r="J11" s="27">
        <v>0</v>
      </c>
    </row>
    <row r="12" spans="1:13" ht="24" customHeight="1">
      <c r="A12" s="22" t="s">
        <v>76</v>
      </c>
      <c r="B12" s="72">
        <v>10</v>
      </c>
      <c r="D12" s="27">
        <v>58405</v>
      </c>
      <c r="F12" s="27">
        <v>54506</v>
      </c>
      <c r="G12" s="27"/>
      <c r="H12" s="27">
        <v>58576</v>
      </c>
      <c r="I12" s="27"/>
      <c r="J12" s="27">
        <v>55843</v>
      </c>
    </row>
    <row r="13" spans="1:13" ht="24" customHeight="1">
      <c r="A13" s="24" t="s">
        <v>77</v>
      </c>
      <c r="B13" s="72"/>
      <c r="D13" s="29">
        <f>SUM(D10:D12)</f>
        <v>7484100</v>
      </c>
      <c r="E13" s="27"/>
      <c r="F13" s="29">
        <f>SUM(F10:F12)</f>
        <v>7161368</v>
      </c>
      <c r="G13" s="27"/>
      <c r="H13" s="29">
        <f>SUM(H10:H12)</f>
        <v>6004643</v>
      </c>
      <c r="I13" s="27"/>
      <c r="J13" s="29">
        <f>SUM(J10:J12)</f>
        <v>6081075</v>
      </c>
    </row>
    <row r="14" spans="1:13" ht="24" customHeight="1">
      <c r="A14" s="24" t="s">
        <v>78</v>
      </c>
      <c r="B14" s="72"/>
      <c r="D14" s="27"/>
      <c r="E14" s="27"/>
      <c r="F14" s="27"/>
      <c r="G14" s="27"/>
      <c r="H14" s="27"/>
      <c r="I14" s="27"/>
      <c r="J14" s="27"/>
    </row>
    <row r="15" spans="1:13" ht="24" customHeight="1">
      <c r="A15" s="26" t="s">
        <v>79</v>
      </c>
      <c r="B15" s="30"/>
      <c r="D15" s="31">
        <v>5674929</v>
      </c>
      <c r="E15" s="27"/>
      <c r="F15" s="31">
        <v>6056115</v>
      </c>
      <c r="G15" s="27"/>
      <c r="H15" s="31">
        <v>5177885</v>
      </c>
      <c r="I15" s="27"/>
      <c r="J15" s="31">
        <v>5506126</v>
      </c>
      <c r="M15" s="106"/>
    </row>
    <row r="16" spans="1:13" ht="24" customHeight="1">
      <c r="A16" s="26" t="s">
        <v>80</v>
      </c>
      <c r="B16" s="30"/>
      <c r="D16" s="104">
        <v>634260</v>
      </c>
      <c r="E16" s="27"/>
      <c r="F16" s="104">
        <v>-42178</v>
      </c>
      <c r="G16" s="27"/>
      <c r="H16" s="104">
        <v>634260</v>
      </c>
      <c r="I16" s="27"/>
      <c r="J16" s="104">
        <v>-42178</v>
      </c>
      <c r="K16" s="105"/>
      <c r="M16" s="106"/>
    </row>
    <row r="17" spans="1:13" ht="24" customHeight="1">
      <c r="A17" s="26" t="s">
        <v>81</v>
      </c>
      <c r="B17" s="30"/>
      <c r="D17" s="32">
        <v>-363873</v>
      </c>
      <c r="E17" s="27"/>
      <c r="F17" s="32">
        <v>42404</v>
      </c>
      <c r="G17" s="27"/>
      <c r="H17" s="32">
        <v>-343649</v>
      </c>
      <c r="I17" s="27"/>
      <c r="J17" s="32">
        <v>57307</v>
      </c>
      <c r="L17" s="56"/>
      <c r="M17" s="106"/>
    </row>
    <row r="18" spans="1:13" ht="24" customHeight="1">
      <c r="A18" s="26"/>
      <c r="B18" s="30"/>
      <c r="D18" s="27">
        <f>SUM(D15:D17)</f>
        <v>5945316</v>
      </c>
      <c r="E18" s="27"/>
      <c r="F18" s="27">
        <f>SUM(F15:F17)</f>
        <v>6056341</v>
      </c>
      <c r="G18" s="27"/>
      <c r="H18" s="27">
        <f>SUM(H15:H17)</f>
        <v>5468496</v>
      </c>
      <c r="I18" s="27"/>
      <c r="J18" s="27">
        <f>SUM(J15:J17)</f>
        <v>5521255</v>
      </c>
      <c r="M18" s="106"/>
    </row>
    <row r="19" spans="1:13" ht="24" customHeight="1">
      <c r="A19" s="26" t="s">
        <v>82</v>
      </c>
      <c r="B19" s="30"/>
      <c r="D19" s="27">
        <v>683502</v>
      </c>
      <c r="E19" s="27"/>
      <c r="F19" s="27">
        <v>320119</v>
      </c>
      <c r="G19" s="27"/>
      <c r="H19" s="27">
        <v>0</v>
      </c>
      <c r="I19" s="27"/>
      <c r="J19" s="27">
        <v>0</v>
      </c>
      <c r="M19" s="106"/>
    </row>
    <row r="20" spans="1:13" ht="24" customHeight="1">
      <c r="A20" s="26" t="s">
        <v>83</v>
      </c>
      <c r="B20" s="30"/>
      <c r="D20" s="27">
        <v>43545</v>
      </c>
      <c r="E20" s="27"/>
      <c r="F20" s="27">
        <v>43384</v>
      </c>
      <c r="G20" s="27"/>
      <c r="H20" s="27">
        <v>23106</v>
      </c>
      <c r="I20" s="27"/>
      <c r="J20" s="27">
        <v>24450</v>
      </c>
    </row>
    <row r="21" spans="1:13" ht="24" customHeight="1">
      <c r="A21" s="26" t="s">
        <v>84</v>
      </c>
      <c r="B21" s="30"/>
      <c r="D21" s="33">
        <v>241486</v>
      </c>
      <c r="E21" s="27"/>
      <c r="F21" s="33">
        <v>262447</v>
      </c>
      <c r="G21" s="27"/>
      <c r="H21" s="33">
        <v>136699</v>
      </c>
      <c r="I21" s="27"/>
      <c r="J21" s="33">
        <v>152365</v>
      </c>
    </row>
    <row r="22" spans="1:13" ht="24" customHeight="1">
      <c r="A22" s="24" t="s">
        <v>85</v>
      </c>
      <c r="D22" s="29">
        <f>SUM(D18:D21)</f>
        <v>6913849</v>
      </c>
      <c r="E22" s="27"/>
      <c r="F22" s="29">
        <f>SUM(F18:F21)</f>
        <v>6682291</v>
      </c>
      <c r="G22" s="27"/>
      <c r="H22" s="29">
        <f>SUM(H18:H21)</f>
        <v>5628301</v>
      </c>
      <c r="I22" s="27"/>
      <c r="J22" s="29">
        <f>SUM(J18:J21)</f>
        <v>5698070</v>
      </c>
    </row>
    <row r="23" spans="1:13" ht="24" customHeight="1">
      <c r="A23" s="23" t="s">
        <v>190</v>
      </c>
      <c r="B23" s="72"/>
      <c r="D23" s="27">
        <f>SUM(D13-D22)</f>
        <v>570251</v>
      </c>
      <c r="E23" s="27"/>
      <c r="F23" s="27">
        <f>SUM(F13-F22)</f>
        <v>479077</v>
      </c>
      <c r="G23" s="27"/>
      <c r="H23" s="27">
        <f>+H13-H22</f>
        <v>376342</v>
      </c>
      <c r="I23" s="27"/>
      <c r="J23" s="27">
        <f>+J13-J22</f>
        <v>383005</v>
      </c>
    </row>
    <row r="24" spans="1:13" ht="24" customHeight="1">
      <c r="A24" s="26" t="s">
        <v>213</v>
      </c>
      <c r="B24" s="72"/>
      <c r="D24" s="27">
        <v>2702</v>
      </c>
      <c r="E24" s="27"/>
      <c r="F24" s="27">
        <v>13</v>
      </c>
      <c r="G24" s="27"/>
      <c r="H24" s="27">
        <v>0</v>
      </c>
      <c r="I24" s="27"/>
      <c r="J24" s="27">
        <v>0</v>
      </c>
      <c r="L24" s="27"/>
    </row>
    <row r="25" spans="1:13" ht="24" customHeight="1">
      <c r="A25" s="26" t="s">
        <v>86</v>
      </c>
      <c r="B25" s="72">
        <v>7</v>
      </c>
      <c r="D25" s="27">
        <v>55296</v>
      </c>
      <c r="E25" s="27"/>
      <c r="F25" s="27">
        <v>57671</v>
      </c>
      <c r="G25" s="27"/>
      <c r="H25" s="27">
        <v>0</v>
      </c>
      <c r="I25" s="27"/>
      <c r="J25" s="27">
        <v>0</v>
      </c>
    </row>
    <row r="26" spans="1:13" ht="24" customHeight="1">
      <c r="A26" s="26" t="s">
        <v>87</v>
      </c>
      <c r="B26" s="72"/>
      <c r="D26" s="27">
        <v>6126</v>
      </c>
      <c r="E26" s="27"/>
      <c r="F26" s="27">
        <v>6465</v>
      </c>
      <c r="G26" s="27"/>
      <c r="H26" s="27">
        <v>4700</v>
      </c>
      <c r="I26" s="27"/>
      <c r="J26" s="27">
        <v>5072</v>
      </c>
    </row>
    <row r="27" spans="1:13" ht="24" customHeight="1">
      <c r="A27" s="26" t="s">
        <v>88</v>
      </c>
      <c r="B27" s="72"/>
      <c r="D27" s="27">
        <v>-21791</v>
      </c>
      <c r="E27" s="27"/>
      <c r="F27" s="27">
        <v>-35818</v>
      </c>
      <c r="G27" s="27"/>
      <c r="H27" s="27">
        <v>-15227</v>
      </c>
      <c r="I27" s="27"/>
      <c r="J27" s="27">
        <v>-23328</v>
      </c>
    </row>
    <row r="28" spans="1:13" ht="24" customHeight="1">
      <c r="A28" s="26" t="s">
        <v>89</v>
      </c>
      <c r="B28" s="72"/>
      <c r="D28" s="33">
        <v>-27720</v>
      </c>
      <c r="E28" s="27"/>
      <c r="F28" s="33">
        <v>50879</v>
      </c>
      <c r="G28" s="27"/>
      <c r="H28" s="33">
        <v>-8455</v>
      </c>
      <c r="I28" s="27"/>
      <c r="J28" s="33">
        <v>23951</v>
      </c>
    </row>
    <row r="29" spans="1:13" ht="24" customHeight="1">
      <c r="A29" s="23" t="s">
        <v>199</v>
      </c>
      <c r="B29" s="72"/>
      <c r="D29" s="27">
        <f>SUM(D23:D28)</f>
        <v>584864</v>
      </c>
      <c r="E29" s="27"/>
      <c r="F29" s="27">
        <f>SUM(F23:F28)</f>
        <v>558287</v>
      </c>
      <c r="G29" s="27"/>
      <c r="H29" s="27">
        <f>SUM(H23:H28)</f>
        <v>357360</v>
      </c>
      <c r="I29" s="27"/>
      <c r="J29" s="27">
        <f>SUM(J23:J28)</f>
        <v>388700</v>
      </c>
    </row>
    <row r="30" spans="1:13" ht="24" customHeight="1">
      <c r="A30" s="22" t="s">
        <v>90</v>
      </c>
      <c r="B30" s="72">
        <v>11</v>
      </c>
      <c r="D30" s="33">
        <v>-120915</v>
      </c>
      <c r="E30" s="27"/>
      <c r="F30" s="33">
        <v>-114744</v>
      </c>
      <c r="G30" s="27"/>
      <c r="H30" s="33">
        <v>-70514</v>
      </c>
      <c r="I30" s="27"/>
      <c r="J30" s="33">
        <v>-77252</v>
      </c>
    </row>
    <row r="31" spans="1:13" ht="24" customHeight="1">
      <c r="A31" s="34" t="s">
        <v>128</v>
      </c>
      <c r="D31" s="27">
        <f>SUM(D29:D30)</f>
        <v>463949</v>
      </c>
      <c r="E31" s="27"/>
      <c r="F31" s="27">
        <f>SUM(F29:F30)</f>
        <v>443543</v>
      </c>
      <c r="G31" s="27"/>
      <c r="H31" s="27">
        <f>SUM(H29:H30)</f>
        <v>286846</v>
      </c>
      <c r="I31" s="27"/>
      <c r="J31" s="27">
        <f>SUM(J29:J30)</f>
        <v>311448</v>
      </c>
    </row>
    <row r="32" spans="1:13" ht="24" customHeight="1">
      <c r="A32" s="35"/>
      <c r="D32" s="69"/>
      <c r="E32" s="27"/>
      <c r="F32" s="69"/>
      <c r="G32" s="27"/>
      <c r="H32" s="36"/>
      <c r="I32" s="27"/>
      <c r="J32" s="36"/>
    </row>
    <row r="33" spans="1:10" ht="24" customHeight="1">
      <c r="A33" s="2" t="s">
        <v>36</v>
      </c>
      <c r="D33" s="46"/>
      <c r="E33" s="43"/>
      <c r="F33" s="46"/>
      <c r="G33" s="40"/>
      <c r="H33" s="39"/>
      <c r="I33" s="41"/>
      <c r="J33" s="39"/>
    </row>
    <row r="34" spans="1:10" ht="24" customHeight="1">
      <c r="J34" s="79" t="s">
        <v>70</v>
      </c>
    </row>
    <row r="35" spans="1:10" ht="24" customHeight="1">
      <c r="A35" s="23" t="s">
        <v>0</v>
      </c>
      <c r="B35" s="65"/>
      <c r="C35" s="65"/>
      <c r="D35" s="65"/>
      <c r="E35" s="65"/>
      <c r="F35" s="65"/>
      <c r="G35" s="65"/>
      <c r="H35" s="65"/>
      <c r="I35" s="65"/>
      <c r="J35" s="65"/>
    </row>
    <row r="36" spans="1:10" ht="24" customHeight="1">
      <c r="A36" s="23" t="s">
        <v>91</v>
      </c>
      <c r="B36" s="65"/>
      <c r="C36" s="65"/>
      <c r="D36" s="65"/>
      <c r="E36" s="65"/>
      <c r="F36" s="65"/>
      <c r="G36" s="65"/>
      <c r="H36" s="76"/>
      <c r="I36" s="65"/>
      <c r="J36" s="76"/>
    </row>
    <row r="37" spans="1:10" ht="24" customHeight="1">
      <c r="A37" s="23" t="s">
        <v>191</v>
      </c>
      <c r="B37" s="65"/>
      <c r="C37" s="65"/>
      <c r="D37" s="65"/>
      <c r="E37" s="65"/>
      <c r="F37" s="65"/>
      <c r="G37" s="65"/>
      <c r="H37" s="76"/>
      <c r="I37" s="65"/>
      <c r="J37" s="76"/>
    </row>
    <row r="38" spans="1:10" ht="24" customHeight="1">
      <c r="B38" s="65"/>
      <c r="C38" s="65"/>
      <c r="D38" s="65"/>
      <c r="E38" s="65"/>
      <c r="F38" s="65"/>
      <c r="G38" s="65"/>
      <c r="H38" s="76"/>
      <c r="I38" s="65"/>
      <c r="J38" s="79" t="s">
        <v>72</v>
      </c>
    </row>
    <row r="39" spans="1:10" ht="24" customHeight="1">
      <c r="D39" s="66"/>
      <c r="E39" s="66" t="s">
        <v>3</v>
      </c>
      <c r="F39" s="66"/>
      <c r="G39" s="80"/>
      <c r="H39" s="66"/>
      <c r="I39" s="66" t="s">
        <v>4</v>
      </c>
      <c r="J39" s="66"/>
    </row>
    <row r="40" spans="1:10" ht="24" customHeight="1">
      <c r="B40" s="81" t="s">
        <v>5</v>
      </c>
      <c r="C40" s="81"/>
      <c r="D40" s="67">
        <v>2569</v>
      </c>
      <c r="E40" s="82"/>
      <c r="F40" s="67">
        <v>2568</v>
      </c>
      <c r="G40" s="82"/>
      <c r="H40" s="67">
        <v>2569</v>
      </c>
      <c r="I40" s="82"/>
      <c r="J40" s="67">
        <v>2568</v>
      </c>
    </row>
    <row r="41" spans="1:10" ht="24" customHeight="1">
      <c r="A41" s="37" t="s">
        <v>92</v>
      </c>
      <c r="B41" s="81"/>
      <c r="C41" s="81"/>
      <c r="D41" s="77"/>
      <c r="E41" s="82"/>
      <c r="F41" s="77"/>
      <c r="G41" s="82"/>
      <c r="H41" s="67"/>
      <c r="I41" s="82"/>
      <c r="J41" s="67"/>
    </row>
    <row r="42" spans="1:10" ht="24" customHeight="1">
      <c r="A42" s="63" t="s">
        <v>93</v>
      </c>
      <c r="B42" s="81"/>
      <c r="C42" s="81"/>
      <c r="D42" s="67"/>
      <c r="E42" s="82"/>
      <c r="F42" s="67"/>
      <c r="G42" s="82"/>
      <c r="H42" s="67"/>
      <c r="I42" s="82"/>
      <c r="J42" s="67"/>
    </row>
    <row r="43" spans="1:10" ht="24" customHeight="1">
      <c r="A43" s="38" t="s">
        <v>179</v>
      </c>
      <c r="D43" s="42">
        <f>'CE1'!V24+'CE1'!L24</f>
        <v>253493</v>
      </c>
      <c r="E43" s="43"/>
      <c r="F43" s="42">
        <v>-82240</v>
      </c>
      <c r="G43" s="42"/>
      <c r="H43" s="42">
        <v>0</v>
      </c>
      <c r="I43" s="41"/>
      <c r="J43" s="42">
        <v>0</v>
      </c>
    </row>
    <row r="44" spans="1:10" ht="24" customHeight="1">
      <c r="A44" s="73" t="s">
        <v>189</v>
      </c>
      <c r="B44" s="72" t="s">
        <v>203</v>
      </c>
      <c r="D44" s="42">
        <v>-442707</v>
      </c>
      <c r="E44" s="43"/>
      <c r="F44" s="42">
        <v>16966</v>
      </c>
      <c r="G44" s="42"/>
      <c r="H44" s="42">
        <v>-444574</v>
      </c>
      <c r="I44" s="41"/>
      <c r="J44" s="42">
        <v>-1808</v>
      </c>
    </row>
    <row r="45" spans="1:10" ht="24" customHeight="1">
      <c r="A45" s="73" t="s">
        <v>188</v>
      </c>
      <c r="B45" s="72" t="s">
        <v>203</v>
      </c>
      <c r="D45" s="44">
        <v>1645</v>
      </c>
      <c r="E45" s="43"/>
      <c r="F45" s="44">
        <v>-2352</v>
      </c>
      <c r="G45" s="42"/>
      <c r="H45" s="44">
        <v>0</v>
      </c>
      <c r="I45" s="41"/>
      <c r="J45" s="44">
        <v>0</v>
      </c>
    </row>
    <row r="46" spans="1:10" ht="24" customHeight="1">
      <c r="A46" s="37" t="s">
        <v>94</v>
      </c>
      <c r="D46" s="102">
        <f>SUM(D43:D45)</f>
        <v>-187569</v>
      </c>
      <c r="E46" s="43"/>
      <c r="F46" s="102">
        <f>SUM(F43:F45)</f>
        <v>-67626</v>
      </c>
      <c r="G46" s="42"/>
      <c r="H46" s="102">
        <f>SUM(H43:H45)</f>
        <v>-444574</v>
      </c>
      <c r="I46" s="41"/>
      <c r="J46" s="102">
        <f>SUM(J43:J45)</f>
        <v>-1808</v>
      </c>
    </row>
    <row r="47" spans="1:10" ht="24" customHeight="1">
      <c r="A47" s="37"/>
      <c r="D47" s="39"/>
      <c r="E47" s="43"/>
      <c r="F47" s="39"/>
      <c r="G47" s="40"/>
      <c r="H47" s="39"/>
      <c r="I47" s="41"/>
      <c r="J47" s="39"/>
    </row>
    <row r="48" spans="1:10" ht="24" customHeight="1" thickBot="1">
      <c r="A48" s="37" t="s">
        <v>95</v>
      </c>
      <c r="D48" s="45">
        <f>SUM(D31+D46)</f>
        <v>276380</v>
      </c>
      <c r="E48" s="43"/>
      <c r="F48" s="45">
        <f>SUM(F31+F46)</f>
        <v>375917</v>
      </c>
      <c r="G48" s="40"/>
      <c r="H48" s="45">
        <f>SUM(H31+H46)</f>
        <v>-157728</v>
      </c>
      <c r="I48" s="41"/>
      <c r="J48" s="45">
        <f>SUM(J31+J46)</f>
        <v>309640</v>
      </c>
    </row>
    <row r="49" spans="1:10" ht="24" customHeight="1" thickTop="1">
      <c r="A49" s="37"/>
      <c r="D49" s="47"/>
      <c r="E49" s="43"/>
      <c r="F49" s="47"/>
      <c r="G49" s="40"/>
      <c r="H49" s="39"/>
      <c r="I49" s="41"/>
      <c r="J49" s="39"/>
    </row>
    <row r="50" spans="1:10" ht="24" customHeight="1">
      <c r="A50" s="37" t="s">
        <v>96</v>
      </c>
      <c r="D50" s="41"/>
      <c r="E50" s="43"/>
      <c r="F50" s="41"/>
      <c r="G50" s="42"/>
      <c r="H50" s="47"/>
      <c r="I50" s="41"/>
      <c r="J50" s="47"/>
    </row>
    <row r="51" spans="1:10" ht="24" customHeight="1" thickBot="1">
      <c r="A51" s="25" t="s">
        <v>97</v>
      </c>
      <c r="D51" s="28">
        <f>D31-D52</f>
        <v>459391</v>
      </c>
      <c r="E51" s="27"/>
      <c r="F51" s="28">
        <f>F31-F52</f>
        <v>444386</v>
      </c>
      <c r="G51" s="27"/>
      <c r="H51" s="50">
        <f>SUM(H31)</f>
        <v>286846</v>
      </c>
      <c r="I51" s="48"/>
      <c r="J51" s="50">
        <f>SUM(J31)</f>
        <v>311448</v>
      </c>
    </row>
    <row r="52" spans="1:10" ht="24" customHeight="1" thickTop="1">
      <c r="A52" s="25" t="s">
        <v>98</v>
      </c>
      <c r="D52" s="28">
        <v>4558</v>
      </c>
      <c r="E52" s="27"/>
      <c r="F52" s="28">
        <v>-843</v>
      </c>
      <c r="G52" s="27"/>
      <c r="H52" s="28"/>
      <c r="I52" s="48"/>
      <c r="J52" s="28"/>
    </row>
    <row r="53" spans="1:10" ht="24" customHeight="1" thickBot="1">
      <c r="A53" s="38"/>
      <c r="D53" s="70">
        <f>SUM(D51:D52)</f>
        <v>463949</v>
      </c>
      <c r="E53" s="57"/>
      <c r="F53" s="70">
        <f>SUM(F51:F52)</f>
        <v>443543</v>
      </c>
      <c r="G53" s="57"/>
      <c r="H53" s="57"/>
      <c r="I53" s="51"/>
      <c r="J53" s="57"/>
    </row>
    <row r="54" spans="1:10" ht="24" customHeight="1" thickTop="1">
      <c r="A54" s="52"/>
      <c r="D54" s="28">
        <f>D53-D31</f>
        <v>0</v>
      </c>
      <c r="E54" s="27"/>
      <c r="F54" s="28">
        <f>F53-F31</f>
        <v>0</v>
      </c>
      <c r="G54" s="27"/>
      <c r="H54" s="28"/>
      <c r="I54" s="48"/>
      <c r="J54" s="28"/>
    </row>
    <row r="55" spans="1:10" ht="24" customHeight="1">
      <c r="A55" s="52" t="s">
        <v>99</v>
      </c>
      <c r="D55" s="28"/>
      <c r="E55" s="27"/>
      <c r="F55" s="28"/>
      <c r="G55" s="27"/>
      <c r="H55" s="28"/>
      <c r="I55" s="48"/>
      <c r="J55" s="28"/>
    </row>
    <row r="56" spans="1:10" ht="24" customHeight="1" thickBot="1">
      <c r="A56" s="25" t="s">
        <v>97</v>
      </c>
      <c r="D56" s="28">
        <f>D58-D57</f>
        <v>265101</v>
      </c>
      <c r="E56" s="27"/>
      <c r="F56" s="28">
        <f>F58-F57</f>
        <v>375728</v>
      </c>
      <c r="G56" s="27"/>
      <c r="H56" s="58">
        <f>SUM(H48)</f>
        <v>-157728</v>
      </c>
      <c r="I56" s="48"/>
      <c r="J56" s="58">
        <f>SUM(J48)</f>
        <v>309640</v>
      </c>
    </row>
    <row r="57" spans="1:10" ht="24" customHeight="1" thickTop="1">
      <c r="A57" s="25" t="s">
        <v>98</v>
      </c>
      <c r="D57" s="28">
        <f>'CE1'!V25</f>
        <v>11279</v>
      </c>
      <c r="E57" s="49"/>
      <c r="F57" s="28">
        <v>189</v>
      </c>
      <c r="G57" s="49"/>
      <c r="H57" s="48"/>
      <c r="I57" s="48"/>
      <c r="J57" s="48"/>
    </row>
    <row r="58" spans="1:10" ht="24" customHeight="1" thickBot="1">
      <c r="A58" s="25"/>
      <c r="D58" s="70">
        <f>D48</f>
        <v>276380</v>
      </c>
      <c r="E58" s="51"/>
      <c r="F58" s="70">
        <f>F48</f>
        <v>375917</v>
      </c>
      <c r="G58" s="51"/>
      <c r="H58" s="51"/>
      <c r="I58" s="51"/>
      <c r="J58" s="51"/>
    </row>
    <row r="59" spans="1:10" ht="24" customHeight="1" thickTop="1">
      <c r="A59" s="25"/>
      <c r="D59" s="57">
        <f>D58-D48</f>
        <v>0</v>
      </c>
      <c r="E59" s="51"/>
      <c r="F59" s="57">
        <f>F58-F48</f>
        <v>0</v>
      </c>
      <c r="G59" s="51"/>
      <c r="H59" s="51"/>
      <c r="I59" s="51"/>
      <c r="J59" s="51"/>
    </row>
    <row r="60" spans="1:10" ht="24" customHeight="1">
      <c r="A60" s="52" t="s">
        <v>100</v>
      </c>
      <c r="B60" s="72"/>
      <c r="D60" s="48"/>
      <c r="E60" s="49"/>
      <c r="F60" s="48"/>
      <c r="G60" s="49"/>
      <c r="H60" s="48"/>
      <c r="I60" s="48"/>
      <c r="J60" s="48"/>
    </row>
    <row r="61" spans="1:10" ht="24" customHeight="1">
      <c r="A61" s="53" t="s">
        <v>200</v>
      </c>
      <c r="D61" s="48"/>
      <c r="E61" s="49"/>
      <c r="F61" s="48"/>
      <c r="G61" s="48"/>
      <c r="H61" s="48"/>
      <c r="I61" s="48"/>
      <c r="J61" s="48"/>
    </row>
    <row r="62" spans="1:10" ht="24" customHeight="1" thickBot="1">
      <c r="A62" s="53" t="s">
        <v>201</v>
      </c>
      <c r="D62" s="117">
        <f>D51/BS!D76</f>
        <v>0.29105553732287015</v>
      </c>
      <c r="E62" s="54"/>
      <c r="F62" s="117">
        <f>F51/BS!F76</f>
        <v>0.28154884620891785</v>
      </c>
      <c r="G62" s="54"/>
      <c r="H62" s="117">
        <f>H51/BS!H76</f>
        <v>0.18173650911514597</v>
      </c>
      <c r="I62" s="59"/>
      <c r="J62" s="117">
        <f>J51/BS!J76</f>
        <v>0.19732355441907495</v>
      </c>
    </row>
    <row r="63" spans="1:10" ht="24" customHeight="1" thickTop="1">
      <c r="A63" s="23"/>
      <c r="D63" s="111"/>
      <c r="E63" s="112"/>
      <c r="F63" s="112"/>
      <c r="G63" s="112"/>
      <c r="H63" s="112"/>
      <c r="I63" s="112"/>
      <c r="J63" s="112"/>
    </row>
    <row r="64" spans="1:10" ht="24" customHeight="1">
      <c r="A64" s="2" t="s">
        <v>36</v>
      </c>
      <c r="D64" s="115"/>
      <c r="E64" s="55"/>
      <c r="G64" s="55"/>
      <c r="H64" s="115"/>
      <c r="I64" s="55"/>
      <c r="J64" s="55"/>
    </row>
  </sheetData>
  <printOptions horizontalCentered="1"/>
  <pageMargins left="0.66" right="0.36" top="0.78700000000000003" bottom="0.1" header="0.31496062992126" footer="0.31496062992126"/>
  <pageSetup paperSize="9" scale="67" fitToHeight="7" orientation="portrait" r:id="rId1"/>
  <rowBreaks count="3" manualBreakCount="3">
    <brk id="33" max="16383" man="1"/>
    <brk id="100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4404-2DBF-4D71-875A-120B540D02AD}">
  <sheetPr>
    <pageSetUpPr fitToPage="1"/>
  </sheetPr>
  <dimension ref="A1:Y43"/>
  <sheetViews>
    <sheetView showGridLines="0" view="pageBreakPreview" zoomScale="70" zoomScaleNormal="40" zoomScaleSheetLayoutView="70" workbookViewId="0">
      <selection activeCell="L9" sqref="L9:P9"/>
    </sheetView>
  </sheetViews>
  <sheetFormatPr defaultColWidth="9.44140625" defaultRowHeight="24" customHeight="1"/>
  <cols>
    <col min="1" max="1" width="44.109375" style="3" customWidth="1"/>
    <col min="2" max="2" width="16.44140625" style="3" bestFit="1" customWidth="1"/>
    <col min="3" max="3" width="1" style="21" customWidth="1"/>
    <col min="4" max="4" width="14.44140625" style="3" bestFit="1" customWidth="1"/>
    <col min="5" max="5" width="1" style="21" customWidth="1"/>
    <col min="6" max="6" width="18.109375" style="3" customWidth="1"/>
    <col min="7" max="7" width="1" style="3" customWidth="1"/>
    <col min="8" max="8" width="16.5546875" style="3" customWidth="1"/>
    <col min="9" max="9" width="1" style="3" customWidth="1"/>
    <col min="10" max="10" width="15.109375" style="3" customWidth="1"/>
    <col min="11" max="11" width="1" style="3" customWidth="1"/>
    <col min="12" max="12" width="15" style="3" customWidth="1"/>
    <col min="13" max="13" width="1" style="3" customWidth="1"/>
    <col min="14" max="14" width="17.109375" style="3" customWidth="1"/>
    <col min="15" max="15" width="1" style="3" customWidth="1"/>
    <col min="16" max="16" width="17.109375" style="3" customWidth="1"/>
    <col min="17" max="17" width="1" style="3" customWidth="1"/>
    <col min="18" max="18" width="17.109375" style="3" customWidth="1"/>
    <col min="19" max="19" width="1" style="3" customWidth="1"/>
    <col min="20" max="20" width="16.5546875" style="3" customWidth="1"/>
    <col min="21" max="21" width="1" style="3" customWidth="1"/>
    <col min="22" max="22" width="16.44140625" style="3" customWidth="1"/>
    <col min="23" max="23" width="1" style="3" customWidth="1"/>
    <col min="24" max="24" width="16.44140625" style="3" customWidth="1"/>
    <col min="25" max="16384" width="9.44140625" style="3"/>
  </cols>
  <sheetData>
    <row r="1" spans="1:24" ht="24" customHeight="1">
      <c r="X1" s="116" t="s">
        <v>70</v>
      </c>
    </row>
    <row r="2" spans="1:24" ht="24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4" ht="24" customHeight="1">
      <c r="A3" s="141" t="s">
        <v>101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</row>
    <row r="4" spans="1:24" ht="24" customHeight="1">
      <c r="A4" s="141" t="s">
        <v>191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</row>
    <row r="5" spans="1:24" ht="24" customHeight="1">
      <c r="B5" s="142" t="s">
        <v>2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4" ht="24" customHeight="1">
      <c r="B6" s="143" t="s">
        <v>3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ht="24" customHeight="1">
      <c r="B7" s="144" t="s">
        <v>102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60"/>
      <c r="V7" s="60"/>
      <c r="W7" s="60"/>
      <c r="X7" s="60"/>
    </row>
    <row r="8" spans="1:24" ht="24" customHeight="1">
      <c r="B8" s="12"/>
      <c r="F8" s="12"/>
      <c r="L8" s="144" t="s">
        <v>64</v>
      </c>
      <c r="M8" s="144"/>
      <c r="N8" s="144"/>
      <c r="O8" s="144"/>
      <c r="P8" s="144"/>
      <c r="Q8" s="144"/>
      <c r="R8" s="144"/>
      <c r="U8" s="12"/>
      <c r="W8" s="12"/>
      <c r="X8" s="116"/>
    </row>
    <row r="9" spans="1:24" ht="24" customHeight="1">
      <c r="B9" s="12"/>
      <c r="F9" s="12"/>
      <c r="L9" s="145" t="s">
        <v>103</v>
      </c>
      <c r="M9" s="145"/>
      <c r="N9" s="145"/>
      <c r="O9" s="145"/>
      <c r="P9" s="145"/>
      <c r="Q9" s="12"/>
      <c r="R9" s="12"/>
      <c r="U9" s="12"/>
      <c r="W9" s="12"/>
      <c r="X9" s="116"/>
    </row>
    <row r="10" spans="1:24" s="12" customFormat="1" ht="24" customHeight="1">
      <c r="L10" s="12" t="s">
        <v>104</v>
      </c>
      <c r="V10" s="12" t="s">
        <v>105</v>
      </c>
    </row>
    <row r="11" spans="1:24" s="12" customFormat="1" ht="24" customHeight="1">
      <c r="C11" s="21"/>
      <c r="E11" s="21"/>
      <c r="H11" s="139" t="s">
        <v>61</v>
      </c>
      <c r="I11" s="139"/>
      <c r="J11" s="139"/>
      <c r="L11" s="12" t="s">
        <v>106</v>
      </c>
      <c r="N11" s="12" t="s">
        <v>107</v>
      </c>
      <c r="P11" s="12" t="s">
        <v>107</v>
      </c>
      <c r="V11" s="12" t="s">
        <v>108</v>
      </c>
    </row>
    <row r="12" spans="1:24" s="12" customFormat="1" ht="24" customHeight="1">
      <c r="B12" s="12" t="s">
        <v>109</v>
      </c>
      <c r="C12" s="21"/>
      <c r="D12" s="12" t="s">
        <v>110</v>
      </c>
      <c r="E12" s="21"/>
      <c r="F12" s="12" t="s">
        <v>204</v>
      </c>
      <c r="H12" s="12" t="s">
        <v>111</v>
      </c>
      <c r="L12" s="12" t="s">
        <v>112</v>
      </c>
      <c r="N12" s="12" t="s">
        <v>113</v>
      </c>
      <c r="P12" s="12" t="s">
        <v>114</v>
      </c>
      <c r="R12" s="12" t="s">
        <v>115</v>
      </c>
      <c r="T12" s="12" t="s">
        <v>67</v>
      </c>
      <c r="V12" s="12" t="s">
        <v>116</v>
      </c>
      <c r="X12" s="12" t="s">
        <v>117</v>
      </c>
    </row>
    <row r="13" spans="1:24" s="12" customFormat="1" ht="24" customHeight="1">
      <c r="B13" s="64" t="s">
        <v>118</v>
      </c>
      <c r="C13" s="61"/>
      <c r="D13" s="64" t="s">
        <v>119</v>
      </c>
      <c r="E13" s="61"/>
      <c r="F13" s="64" t="s">
        <v>205</v>
      </c>
      <c r="H13" s="64" t="s">
        <v>120</v>
      </c>
      <c r="J13" s="64" t="s">
        <v>121</v>
      </c>
      <c r="L13" s="64" t="s">
        <v>122</v>
      </c>
      <c r="N13" s="64" t="s">
        <v>123</v>
      </c>
      <c r="P13" s="64" t="s">
        <v>124</v>
      </c>
      <c r="R13" s="64" t="s">
        <v>125</v>
      </c>
      <c r="T13" s="64" t="s">
        <v>126</v>
      </c>
      <c r="V13" s="64" t="s">
        <v>127</v>
      </c>
      <c r="X13" s="64" t="s">
        <v>54</v>
      </c>
    </row>
    <row r="14" spans="1:24" ht="24" customHeight="1">
      <c r="A14" s="5" t="s">
        <v>194</v>
      </c>
      <c r="B14" s="17">
        <v>1578362</v>
      </c>
      <c r="C14" s="17"/>
      <c r="D14" s="17">
        <v>1327142</v>
      </c>
      <c r="E14" s="17"/>
      <c r="F14" s="17">
        <v>-555819</v>
      </c>
      <c r="G14" s="17"/>
      <c r="H14" s="17">
        <v>172123</v>
      </c>
      <c r="I14" s="17"/>
      <c r="J14" s="17">
        <v>14158480</v>
      </c>
      <c r="K14" s="17"/>
      <c r="L14" s="17">
        <v>-757873</v>
      </c>
      <c r="M14" s="17"/>
      <c r="N14" s="17">
        <v>-37157</v>
      </c>
      <c r="O14" s="17"/>
      <c r="P14" s="17">
        <v>-7010</v>
      </c>
      <c r="Q14" s="17"/>
      <c r="R14" s="17">
        <f>SUM(L14:P14)</f>
        <v>-802040</v>
      </c>
      <c r="S14" s="17"/>
      <c r="T14" s="17">
        <f>SUM(B14:J14,R14)</f>
        <v>15878248</v>
      </c>
      <c r="U14" s="17"/>
      <c r="V14" s="17">
        <v>214506</v>
      </c>
      <c r="W14" s="17"/>
      <c r="X14" s="17">
        <f>SUM(T14:V14)</f>
        <v>16092754</v>
      </c>
    </row>
    <row r="15" spans="1:24" ht="24" customHeight="1">
      <c r="A15" s="25" t="s">
        <v>128</v>
      </c>
      <c r="B15" s="17">
        <v>0</v>
      </c>
      <c r="C15" s="17"/>
      <c r="D15" s="17">
        <v>0</v>
      </c>
      <c r="E15" s="17"/>
      <c r="F15" s="17">
        <v>0</v>
      </c>
      <c r="G15" s="17"/>
      <c r="H15" s="17">
        <v>0</v>
      </c>
      <c r="I15" s="17"/>
      <c r="J15" s="17">
        <v>444386</v>
      </c>
      <c r="K15" s="17"/>
      <c r="L15" s="17">
        <v>0</v>
      </c>
      <c r="M15" s="17"/>
      <c r="N15" s="17">
        <v>0</v>
      </c>
      <c r="O15" s="17"/>
      <c r="P15" s="17">
        <v>0</v>
      </c>
      <c r="Q15" s="17"/>
      <c r="R15" s="17">
        <v>0</v>
      </c>
      <c r="S15" s="17"/>
      <c r="T15" s="17">
        <f>SUM(B15:J15,R15)</f>
        <v>444386</v>
      </c>
      <c r="U15" s="17"/>
      <c r="V15" s="17">
        <v>-843</v>
      </c>
      <c r="W15" s="17"/>
      <c r="X15" s="17">
        <f>SUM(T15:V15)</f>
        <v>443543</v>
      </c>
    </row>
    <row r="16" spans="1:24" ht="24" customHeight="1">
      <c r="A16" s="38" t="s">
        <v>129</v>
      </c>
      <c r="B16" s="18">
        <v>0</v>
      </c>
      <c r="C16" s="17"/>
      <c r="D16" s="18">
        <v>0</v>
      </c>
      <c r="E16" s="17"/>
      <c r="F16" s="18">
        <v>0</v>
      </c>
      <c r="G16" s="17"/>
      <c r="H16" s="18">
        <v>0</v>
      </c>
      <c r="I16" s="17"/>
      <c r="J16" s="18">
        <v>0</v>
      </c>
      <c r="K16" s="17"/>
      <c r="L16" s="18">
        <v>-83272</v>
      </c>
      <c r="M16" s="17"/>
      <c r="N16" s="18">
        <v>16966</v>
      </c>
      <c r="O16" s="17"/>
      <c r="P16" s="18">
        <v>-2352</v>
      </c>
      <c r="Q16" s="17"/>
      <c r="R16" s="18">
        <f>SUM(L16:P16)</f>
        <v>-68658</v>
      </c>
      <c r="S16" s="17"/>
      <c r="T16" s="18">
        <f>SUM(B16:J16,R16)</f>
        <v>-68658</v>
      </c>
      <c r="U16" s="17"/>
      <c r="V16" s="18">
        <v>1032</v>
      </c>
      <c r="W16" s="17"/>
      <c r="X16" s="18">
        <f>SUM(T16:V16)</f>
        <v>-67626</v>
      </c>
    </row>
    <row r="17" spans="1:25" ht="24" customHeight="1">
      <c r="A17" s="25" t="s">
        <v>130</v>
      </c>
      <c r="B17" s="17">
        <f>SUM(B15:B16)</f>
        <v>0</v>
      </c>
      <c r="C17" s="17"/>
      <c r="D17" s="17">
        <f>SUM(D15:D16)</f>
        <v>0</v>
      </c>
      <c r="E17" s="17"/>
      <c r="F17" s="17">
        <f>SUM(F15:F16)</f>
        <v>0</v>
      </c>
      <c r="G17" s="17"/>
      <c r="H17" s="17">
        <f>SUM(H15:H16)</f>
        <v>0</v>
      </c>
      <c r="I17" s="17"/>
      <c r="J17" s="17">
        <f>SUM(J15:J16)</f>
        <v>444386</v>
      </c>
      <c r="K17" s="17"/>
      <c r="L17" s="17">
        <f>SUM(L15:L16)</f>
        <v>-83272</v>
      </c>
      <c r="M17" s="17"/>
      <c r="N17" s="17">
        <f>SUM(N15:N16)</f>
        <v>16966</v>
      </c>
      <c r="O17" s="17"/>
      <c r="P17" s="17">
        <f>SUM(P15:P16)</f>
        <v>-2352</v>
      </c>
      <c r="Q17" s="17"/>
      <c r="R17" s="17">
        <f>SUM(R15:R16)</f>
        <v>-68658</v>
      </c>
      <c r="S17" s="17"/>
      <c r="T17" s="17">
        <f>SUM(T15:T16)</f>
        <v>375728</v>
      </c>
      <c r="U17" s="17"/>
      <c r="V17" s="17">
        <f>SUM(V15:V16)</f>
        <v>189</v>
      </c>
      <c r="W17" s="17"/>
      <c r="X17" s="17">
        <f>SUM(X15:X16)</f>
        <v>375917</v>
      </c>
    </row>
    <row r="18" spans="1:25" ht="24" customHeight="1">
      <c r="A18" s="53" t="s">
        <v>131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5" ht="24" customHeight="1">
      <c r="A19" s="53" t="s">
        <v>221</v>
      </c>
      <c r="B19" s="17">
        <v>0</v>
      </c>
      <c r="C19" s="17"/>
      <c r="D19" s="17">
        <v>0</v>
      </c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0</v>
      </c>
      <c r="M19" s="17"/>
      <c r="N19" s="17">
        <v>15823</v>
      </c>
      <c r="O19" s="17"/>
      <c r="P19" s="17">
        <v>0</v>
      </c>
      <c r="Q19" s="17"/>
      <c r="R19" s="17">
        <f>SUM(L19:P19)</f>
        <v>15823</v>
      </c>
      <c r="S19" s="17"/>
      <c r="T19" s="17">
        <f>SUM(B19:J19,R19)</f>
        <v>15823</v>
      </c>
      <c r="U19" s="17"/>
      <c r="V19" s="17">
        <v>0</v>
      </c>
      <c r="W19" s="17"/>
      <c r="X19" s="17">
        <f>SUM(T19:V19)</f>
        <v>15823</v>
      </c>
    </row>
    <row r="20" spans="1:25" ht="24" customHeight="1" thickBot="1">
      <c r="A20" s="5" t="s">
        <v>132</v>
      </c>
      <c r="B20" s="20">
        <f>SUM(B17:B19,B14)</f>
        <v>1578362</v>
      </c>
      <c r="C20" s="17"/>
      <c r="D20" s="20">
        <f>SUM(D17:D19,D14)</f>
        <v>1327142</v>
      </c>
      <c r="E20" s="17"/>
      <c r="F20" s="20">
        <f>SUM(F17:F19,F14)</f>
        <v>-555819</v>
      </c>
      <c r="G20" s="17"/>
      <c r="H20" s="20">
        <f>SUM(H17:H19,H14)</f>
        <v>172123</v>
      </c>
      <c r="I20" s="17"/>
      <c r="J20" s="20">
        <f>SUM(J17:J19,J14)</f>
        <v>14602866</v>
      </c>
      <c r="K20" s="17"/>
      <c r="L20" s="20">
        <f>SUM(L17:L19,L14)</f>
        <v>-841145</v>
      </c>
      <c r="M20" s="17"/>
      <c r="N20" s="20">
        <f>SUM(N17:N19,N14)</f>
        <v>-4368</v>
      </c>
      <c r="O20" s="17"/>
      <c r="P20" s="20">
        <f>SUM(P17:P19,P14)</f>
        <v>-9362</v>
      </c>
      <c r="Q20" s="17"/>
      <c r="R20" s="20">
        <f>SUM(R17:R19,R14)</f>
        <v>-854875</v>
      </c>
      <c r="S20" s="17"/>
      <c r="T20" s="20">
        <f>SUM(T17:T19,T14)</f>
        <v>16269799</v>
      </c>
      <c r="U20" s="17"/>
      <c r="V20" s="20">
        <f>SUM(V17:V19,V14)</f>
        <v>214695</v>
      </c>
      <c r="W20" s="17"/>
      <c r="X20" s="20">
        <f>SUM(X17:X19,X14)</f>
        <v>16484494</v>
      </c>
    </row>
    <row r="21" spans="1:25" ht="24" customHeight="1" thickTop="1">
      <c r="A21" s="5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5" ht="24" customHeight="1">
      <c r="A22" s="5" t="s">
        <v>192</v>
      </c>
      <c r="B22" s="17">
        <v>1578362</v>
      </c>
      <c r="C22" s="17"/>
      <c r="D22" s="17">
        <v>1327142</v>
      </c>
      <c r="E22" s="17"/>
      <c r="F22" s="17">
        <v>-555819</v>
      </c>
      <c r="G22" s="17"/>
      <c r="H22" s="17">
        <v>172123</v>
      </c>
      <c r="I22" s="17"/>
      <c r="J22" s="17">
        <v>12600509</v>
      </c>
      <c r="K22" s="17"/>
      <c r="L22" s="17">
        <v>-1385288</v>
      </c>
      <c r="M22" s="17"/>
      <c r="N22" s="17">
        <v>-25881</v>
      </c>
      <c r="O22" s="17"/>
      <c r="P22" s="17">
        <v>-6620</v>
      </c>
      <c r="Q22" s="17"/>
      <c r="R22" s="17">
        <f>SUM(L22:P22)</f>
        <v>-1417789</v>
      </c>
      <c r="S22" s="17"/>
      <c r="T22" s="17">
        <f>SUM(B22:J22,R22)</f>
        <v>13704528</v>
      </c>
      <c r="U22" s="17"/>
      <c r="V22" s="17">
        <v>163289</v>
      </c>
      <c r="W22" s="17"/>
      <c r="X22" s="17">
        <f>SUM(T22:V22)</f>
        <v>13867817</v>
      </c>
    </row>
    <row r="23" spans="1:25" ht="24" customHeight="1">
      <c r="A23" s="25" t="s">
        <v>128</v>
      </c>
      <c r="B23" s="17">
        <v>0</v>
      </c>
      <c r="C23" s="17"/>
      <c r="D23" s="17">
        <v>0</v>
      </c>
      <c r="E23" s="17"/>
      <c r="F23" s="17">
        <v>0</v>
      </c>
      <c r="G23" s="17"/>
      <c r="H23" s="17">
        <v>0</v>
      </c>
      <c r="I23" s="17"/>
      <c r="J23" s="17">
        <f>PL!D51</f>
        <v>459391</v>
      </c>
      <c r="K23" s="17"/>
      <c r="L23" s="17">
        <v>0</v>
      </c>
      <c r="M23" s="17"/>
      <c r="N23" s="17">
        <v>0</v>
      </c>
      <c r="O23" s="17"/>
      <c r="P23" s="17">
        <v>0</v>
      </c>
      <c r="Q23" s="17"/>
      <c r="R23" s="17">
        <f>SUM(L23:P23)</f>
        <v>0</v>
      </c>
      <c r="S23" s="17"/>
      <c r="T23" s="17">
        <f>SUM(B23:J23,R23)</f>
        <v>459391</v>
      </c>
      <c r="U23" s="17"/>
      <c r="V23" s="17">
        <f>PL!D52</f>
        <v>4558</v>
      </c>
      <c r="W23" s="17"/>
      <c r="X23" s="17">
        <f>SUM(T23:V23)</f>
        <v>463949</v>
      </c>
    </row>
    <row r="24" spans="1:25" ht="24" customHeight="1">
      <c r="A24" s="38" t="s">
        <v>129</v>
      </c>
      <c r="B24" s="18">
        <v>0</v>
      </c>
      <c r="C24" s="17"/>
      <c r="D24" s="18">
        <v>0</v>
      </c>
      <c r="E24" s="17"/>
      <c r="F24" s="18">
        <v>0</v>
      </c>
      <c r="G24" s="17"/>
      <c r="H24" s="18">
        <v>0</v>
      </c>
      <c r="I24" s="17"/>
      <c r="J24" s="18">
        <v>0</v>
      </c>
      <c r="K24" s="17"/>
      <c r="L24" s="18">
        <v>246772</v>
      </c>
      <c r="M24" s="17"/>
      <c r="N24" s="18">
        <f>PL!D44</f>
        <v>-442707</v>
      </c>
      <c r="O24" s="17"/>
      <c r="P24" s="18">
        <f>PL!D45</f>
        <v>1645</v>
      </c>
      <c r="Q24" s="17"/>
      <c r="R24" s="18">
        <f>SUM(L24:P24)</f>
        <v>-194290</v>
      </c>
      <c r="S24" s="17"/>
      <c r="T24" s="18">
        <f>SUM(B24:J24,R24)</f>
        <v>-194290</v>
      </c>
      <c r="U24" s="17"/>
      <c r="V24" s="18">
        <v>6721</v>
      </c>
      <c r="W24" s="17"/>
      <c r="X24" s="18">
        <f>SUM(T24:V24)</f>
        <v>-187569</v>
      </c>
      <c r="Y24" s="4"/>
    </row>
    <row r="25" spans="1:25" ht="24" customHeight="1">
      <c r="A25" s="25" t="s">
        <v>130</v>
      </c>
      <c r="B25" s="17">
        <f>SUM(B23:B24)</f>
        <v>0</v>
      </c>
      <c r="C25" s="17"/>
      <c r="D25" s="17">
        <f>SUM(D23:D24)</f>
        <v>0</v>
      </c>
      <c r="E25" s="17"/>
      <c r="F25" s="17">
        <f>SUM(F23:F24)</f>
        <v>0</v>
      </c>
      <c r="G25" s="17"/>
      <c r="H25" s="17">
        <f>SUM(H23:H24)</f>
        <v>0</v>
      </c>
      <c r="I25" s="17"/>
      <c r="J25" s="17">
        <f>SUM(J23:J24)</f>
        <v>459391</v>
      </c>
      <c r="K25" s="17"/>
      <c r="L25" s="17">
        <f>SUM(L23:L24)</f>
        <v>246772</v>
      </c>
      <c r="M25" s="17"/>
      <c r="N25" s="17">
        <f>SUM(N23:N24)</f>
        <v>-442707</v>
      </c>
      <c r="O25" s="17"/>
      <c r="P25" s="17">
        <f>SUM(P23:P24)</f>
        <v>1645</v>
      </c>
      <c r="Q25" s="17"/>
      <c r="R25" s="17">
        <f>SUM(R23:R24)</f>
        <v>-194290</v>
      </c>
      <c r="S25" s="17"/>
      <c r="T25" s="17">
        <f>SUM(T23:T24)</f>
        <v>265101</v>
      </c>
      <c r="U25" s="17"/>
      <c r="V25" s="17">
        <f>SUM(V23:V24)</f>
        <v>11279</v>
      </c>
      <c r="W25" s="17"/>
      <c r="X25" s="17">
        <f>SUM(X23:X24)</f>
        <v>276380</v>
      </c>
    </row>
    <row r="26" spans="1:25" ht="24" customHeight="1">
      <c r="A26" s="3" t="s">
        <v>207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5" ht="24" customHeight="1">
      <c r="A27" s="3" t="s">
        <v>208</v>
      </c>
      <c r="B27" s="17">
        <v>0</v>
      </c>
      <c r="C27" s="17"/>
      <c r="D27" s="17">
        <v>0</v>
      </c>
      <c r="E27" s="17"/>
      <c r="F27" s="17">
        <v>0</v>
      </c>
      <c r="G27" s="17"/>
      <c r="H27" s="17">
        <v>0</v>
      </c>
      <c r="I27" s="17"/>
      <c r="J27" s="17">
        <v>0</v>
      </c>
      <c r="K27" s="17"/>
      <c r="L27" s="17">
        <v>0</v>
      </c>
      <c r="M27" s="17"/>
      <c r="N27" s="17">
        <v>0</v>
      </c>
      <c r="O27" s="17"/>
      <c r="P27" s="17">
        <v>0</v>
      </c>
      <c r="Q27" s="17"/>
      <c r="R27" s="17">
        <f>SUM(L27:P27)</f>
        <v>0</v>
      </c>
      <c r="S27" s="17"/>
      <c r="T27" s="17">
        <f>SUM(B27:J27,R27)</f>
        <v>0</v>
      </c>
      <c r="U27" s="17"/>
      <c r="V27" s="17">
        <v>-750</v>
      </c>
      <c r="W27" s="17"/>
      <c r="X27" s="17">
        <f>SUM(T27:V27)</f>
        <v>-750</v>
      </c>
    </row>
    <row r="28" spans="1:25" ht="24" customHeight="1">
      <c r="A28" s="53" t="s">
        <v>131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5" ht="24" customHeight="1">
      <c r="A29" s="53" t="s">
        <v>206</v>
      </c>
      <c r="B29" s="17">
        <v>0</v>
      </c>
      <c r="C29" s="17"/>
      <c r="D29" s="17">
        <v>0</v>
      </c>
      <c r="E29" s="17"/>
      <c r="F29" s="17">
        <v>0</v>
      </c>
      <c r="G29" s="17"/>
      <c r="H29" s="17">
        <v>0</v>
      </c>
      <c r="I29" s="17"/>
      <c r="J29" s="17">
        <v>0</v>
      </c>
      <c r="K29" s="17"/>
      <c r="L29" s="17">
        <v>0</v>
      </c>
      <c r="M29" s="17"/>
      <c r="N29" s="17">
        <v>17645</v>
      </c>
      <c r="O29" s="17"/>
      <c r="P29" s="17">
        <v>3930</v>
      </c>
      <c r="Q29" s="17"/>
      <c r="R29" s="17">
        <f>SUM(L29:P29)</f>
        <v>21575</v>
      </c>
      <c r="S29" s="17"/>
      <c r="T29" s="17">
        <f>SUM(B29:J29,R29)</f>
        <v>21575</v>
      </c>
      <c r="U29" s="17"/>
      <c r="V29" s="17">
        <v>0</v>
      </c>
      <c r="W29" s="17"/>
      <c r="X29" s="17">
        <f>SUM(T29:V29)</f>
        <v>21575</v>
      </c>
    </row>
    <row r="30" spans="1:25" ht="24" customHeight="1" thickBot="1">
      <c r="A30" s="5" t="s">
        <v>193</v>
      </c>
      <c r="B30" s="20">
        <f>SUM(B25:B25,B22)</f>
        <v>1578362</v>
      </c>
      <c r="C30" s="17"/>
      <c r="D30" s="20">
        <f>SUM(D25:D25,D22)</f>
        <v>1327142</v>
      </c>
      <c r="E30" s="17"/>
      <c r="F30" s="20">
        <f>SUM(F25:F25,F22)</f>
        <v>-555819</v>
      </c>
      <c r="G30" s="17"/>
      <c r="H30" s="20">
        <f>SUM(H25:H25,H22)</f>
        <v>172123</v>
      </c>
      <c r="I30" s="17"/>
      <c r="J30" s="20">
        <f>SUM(J25:J25,J22)</f>
        <v>13059900</v>
      </c>
      <c r="K30" s="17"/>
      <c r="L30" s="20">
        <f>SUM(L25:L25,L22)</f>
        <v>-1138516</v>
      </c>
      <c r="M30" s="17"/>
      <c r="N30" s="20">
        <f>SUM(N25:N29,N22)</f>
        <v>-450943</v>
      </c>
      <c r="O30" s="17"/>
      <c r="P30" s="20">
        <f>SUM(P25:P29,P22)</f>
        <v>-1045</v>
      </c>
      <c r="Q30" s="17"/>
      <c r="R30" s="20">
        <f>SUM(R25:R29,R22)</f>
        <v>-1590504</v>
      </c>
      <c r="S30" s="17"/>
      <c r="T30" s="20">
        <f>SUM(T25:T29,T22)</f>
        <v>13991204</v>
      </c>
      <c r="U30" s="17"/>
      <c r="V30" s="20">
        <f>SUM(V25:V29,V22)</f>
        <v>173818</v>
      </c>
      <c r="W30" s="17"/>
      <c r="X30" s="20">
        <f>SUM(X25:X29,X22)</f>
        <v>14165022</v>
      </c>
    </row>
    <row r="31" spans="1:25" ht="24" customHeight="1" thickTop="1">
      <c r="A31" s="5"/>
      <c r="B31" s="17"/>
      <c r="C31" s="17"/>
      <c r="D31" s="17"/>
      <c r="E31" s="17"/>
      <c r="F31" s="17"/>
      <c r="G31" s="17"/>
      <c r="H31" s="17"/>
      <c r="I31" s="17"/>
      <c r="J31" s="17">
        <f>SUM(J30-BS!D83)</f>
        <v>0</v>
      </c>
      <c r="K31" s="17"/>
      <c r="L31" s="17"/>
      <c r="M31" s="17"/>
      <c r="N31" s="17"/>
      <c r="O31" s="17"/>
      <c r="P31" s="17"/>
      <c r="Q31" s="17"/>
      <c r="R31" s="17">
        <f>SUM(R30-BS!D84)</f>
        <v>0</v>
      </c>
      <c r="S31" s="17"/>
      <c r="T31" s="17">
        <f>SUM(T30-BS!D85)</f>
        <v>0</v>
      </c>
      <c r="U31" s="17"/>
      <c r="V31" s="17">
        <f>SUM(V30-BS!D86)</f>
        <v>0</v>
      </c>
      <c r="W31" s="17"/>
      <c r="X31" s="17">
        <f>SUM(X30-BS!D87)</f>
        <v>0</v>
      </c>
    </row>
    <row r="32" spans="1:25" ht="24" customHeight="1">
      <c r="A32" s="3" t="s">
        <v>36</v>
      </c>
      <c r="B32" s="21"/>
      <c r="C32" s="3"/>
      <c r="E32" s="3"/>
      <c r="V32" s="4"/>
    </row>
    <row r="33" spans="2:24" ht="24" customHeight="1">
      <c r="B33" s="4"/>
      <c r="C33" s="3"/>
      <c r="E33" s="3"/>
    </row>
    <row r="34" spans="2:24" ht="24" customHeight="1">
      <c r="C34" s="3"/>
      <c r="E34" s="3"/>
    </row>
    <row r="35" spans="2:24" ht="24" customHeight="1">
      <c r="C35" s="3"/>
      <c r="E35" s="3"/>
    </row>
    <row r="36" spans="2:24" ht="24" customHeight="1">
      <c r="C36" s="3"/>
      <c r="E36" s="3"/>
    </row>
    <row r="37" spans="2:24" ht="24" customHeight="1">
      <c r="C37" s="3"/>
      <c r="E37" s="3"/>
    </row>
    <row r="38" spans="2:24" ht="24" customHeight="1">
      <c r="C38" s="3"/>
      <c r="E38" s="3"/>
    </row>
    <row r="39" spans="2:24" ht="24" customHeight="1">
      <c r="C39" s="3"/>
      <c r="E39" s="3"/>
    </row>
    <row r="40" spans="2:24" ht="24" customHeight="1">
      <c r="C40" s="3"/>
      <c r="E40" s="3"/>
    </row>
    <row r="41" spans="2:24" ht="24" customHeight="1">
      <c r="J41" s="4"/>
      <c r="X41" s="4"/>
    </row>
    <row r="42" spans="2:24" ht="24" customHeight="1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2:24" ht="24" customHeight="1">
      <c r="B43" s="4"/>
      <c r="D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</sheetData>
  <mergeCells count="9">
    <mergeCell ref="H11:J11"/>
    <mergeCell ref="A2:X2"/>
    <mergeCell ref="A3:X3"/>
    <mergeCell ref="A4:X4"/>
    <mergeCell ref="B5:X5"/>
    <mergeCell ref="B6:X6"/>
    <mergeCell ref="B7:T7"/>
    <mergeCell ref="L8:R8"/>
    <mergeCell ref="L9:P9"/>
  </mergeCells>
  <printOptions horizontalCentered="1"/>
  <pageMargins left="0.25" right="0.25" top="0.75" bottom="0.75" header="0.3" footer="0.3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showGridLines="0" view="pageBreakPreview" zoomScaleNormal="55" zoomScaleSheetLayoutView="100" workbookViewId="0">
      <selection activeCell="E12" sqref="E12"/>
    </sheetView>
  </sheetViews>
  <sheetFormatPr defaultColWidth="9.44140625" defaultRowHeight="24" customHeight="1"/>
  <cols>
    <col min="1" max="1" width="32.5546875" style="3" customWidth="1"/>
    <col min="2" max="2" width="5.109375" style="3" customWidth="1"/>
    <col min="3" max="3" width="18.44140625" style="3" customWidth="1"/>
    <col min="4" max="4" width="1.44140625" style="21" customWidth="1"/>
    <col min="5" max="5" width="18.44140625" style="3" customWidth="1"/>
    <col min="6" max="6" width="1.44140625" style="21" customWidth="1"/>
    <col min="7" max="7" width="18.44140625" style="3" customWidth="1"/>
    <col min="8" max="8" width="1.44140625" style="3" customWidth="1"/>
    <col min="9" max="9" width="18.44140625" style="3" customWidth="1"/>
    <col min="10" max="10" width="1.44140625" style="3" customWidth="1"/>
    <col min="11" max="11" width="20.44140625" style="3" customWidth="1"/>
    <col min="12" max="12" width="1.44140625" style="3" customWidth="1"/>
    <col min="13" max="13" width="18.88671875" style="3" customWidth="1"/>
    <col min="14" max="14" width="1.44140625" style="3" customWidth="1"/>
    <col min="15" max="15" width="19" style="3" customWidth="1"/>
    <col min="16" max="16384" width="9.44140625" style="3"/>
  </cols>
  <sheetData>
    <row r="1" spans="1:15" ht="24" customHeight="1">
      <c r="O1" s="116" t="s">
        <v>70</v>
      </c>
    </row>
    <row r="2" spans="1:15" ht="24" customHeight="1">
      <c r="A2" s="140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24" customHeight="1">
      <c r="A3" s="141" t="s">
        <v>133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24" customHeight="1">
      <c r="A4" s="141" t="s">
        <v>191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5" ht="24" customHeight="1">
      <c r="B5" s="142" t="s">
        <v>2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5" ht="24" customHeight="1">
      <c r="C6" s="143" t="s">
        <v>4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ht="24" customHeight="1">
      <c r="C7" s="60"/>
      <c r="D7" s="60"/>
      <c r="E7" s="60"/>
      <c r="F7" s="60"/>
      <c r="G7" s="60"/>
      <c r="H7" s="60"/>
      <c r="I7" s="60"/>
      <c r="J7" s="60"/>
      <c r="K7" s="144" t="s">
        <v>64</v>
      </c>
      <c r="L7" s="144"/>
      <c r="M7" s="144"/>
      <c r="N7" s="60"/>
      <c r="O7" s="60"/>
    </row>
    <row r="8" spans="1:15" ht="24" customHeight="1">
      <c r="C8" s="60"/>
      <c r="D8" s="60"/>
      <c r="E8" s="60"/>
      <c r="F8" s="60"/>
      <c r="G8" s="60"/>
      <c r="H8" s="60"/>
      <c r="I8" s="60"/>
      <c r="J8" s="60"/>
      <c r="K8" s="75" t="s">
        <v>103</v>
      </c>
      <c r="L8" s="60"/>
      <c r="M8" s="60"/>
      <c r="N8" s="60"/>
      <c r="O8" s="60"/>
    </row>
    <row r="9" spans="1:15" ht="24" customHeight="1">
      <c r="C9" s="60"/>
      <c r="D9" s="60"/>
      <c r="E9" s="60"/>
      <c r="F9" s="60"/>
      <c r="G9" s="139" t="s">
        <v>61</v>
      </c>
      <c r="H9" s="139"/>
      <c r="I9" s="139"/>
      <c r="J9" s="60"/>
      <c r="K9" s="12" t="s">
        <v>107</v>
      </c>
      <c r="L9" s="60"/>
      <c r="M9" s="12"/>
      <c r="N9" s="60"/>
      <c r="O9" s="60"/>
    </row>
    <row r="10" spans="1:15" s="12" customFormat="1" ht="24" customHeight="1">
      <c r="C10" s="12" t="s">
        <v>109</v>
      </c>
      <c r="D10" s="21"/>
      <c r="E10" s="12" t="s">
        <v>110</v>
      </c>
      <c r="F10" s="21"/>
      <c r="G10" s="12" t="s">
        <v>111</v>
      </c>
      <c r="K10" s="12" t="s">
        <v>113</v>
      </c>
      <c r="L10" s="60"/>
      <c r="M10" s="12" t="s">
        <v>115</v>
      </c>
    </row>
    <row r="11" spans="1:15" s="12" customFormat="1" ht="24" customHeight="1">
      <c r="C11" s="64" t="s">
        <v>118</v>
      </c>
      <c r="D11" s="61"/>
      <c r="E11" s="64" t="s">
        <v>119</v>
      </c>
      <c r="F11" s="61"/>
      <c r="G11" s="64" t="s">
        <v>134</v>
      </c>
      <c r="I11" s="64" t="s">
        <v>121</v>
      </c>
      <c r="K11" s="74" t="s">
        <v>123</v>
      </c>
      <c r="L11" s="60"/>
      <c r="M11" s="64" t="s">
        <v>125</v>
      </c>
      <c r="O11" s="64" t="s">
        <v>67</v>
      </c>
    </row>
    <row r="12" spans="1:15" s="12" customFormat="1" ht="24" customHeight="1">
      <c r="A12" s="5" t="s">
        <v>194</v>
      </c>
      <c r="B12" s="5"/>
      <c r="C12" s="17">
        <v>1578362</v>
      </c>
      <c r="D12" s="17"/>
      <c r="E12" s="17">
        <v>1327142</v>
      </c>
      <c r="F12" s="17"/>
      <c r="G12" s="17">
        <v>172123</v>
      </c>
      <c r="H12" s="17"/>
      <c r="I12" s="17">
        <v>9378014</v>
      </c>
      <c r="J12" s="17"/>
      <c r="K12" s="17">
        <v>4261</v>
      </c>
      <c r="L12" s="17"/>
      <c r="M12" s="17">
        <f>SUM(K12:L12)</f>
        <v>4261</v>
      </c>
      <c r="N12" s="17"/>
      <c r="O12" s="17">
        <f>SUM(C12:I12,M12)</f>
        <v>12459902</v>
      </c>
    </row>
    <row r="13" spans="1:15" s="12" customFormat="1" ht="24" customHeight="1">
      <c r="A13" s="3" t="s">
        <v>128</v>
      </c>
      <c r="B13" s="62"/>
      <c r="C13" s="17">
        <v>0</v>
      </c>
      <c r="D13" s="19"/>
      <c r="E13" s="17">
        <v>0</v>
      </c>
      <c r="F13" s="19"/>
      <c r="G13" s="17">
        <v>0</v>
      </c>
      <c r="H13" s="17"/>
      <c r="I13" s="17">
        <v>311448</v>
      </c>
      <c r="J13" s="17"/>
      <c r="K13" s="17">
        <v>0</v>
      </c>
      <c r="L13" s="17"/>
      <c r="M13" s="17">
        <f t="shared" ref="M13:M14" si="0">SUM(K13)</f>
        <v>0</v>
      </c>
      <c r="N13" s="17"/>
      <c r="O13" s="17">
        <f>SUM(C13:I13,M13)</f>
        <v>311448</v>
      </c>
    </row>
    <row r="14" spans="1:15" s="12" customFormat="1" ht="24" customHeight="1">
      <c r="A14" s="3" t="s">
        <v>129</v>
      </c>
      <c r="B14" s="62"/>
      <c r="C14" s="18">
        <v>0</v>
      </c>
      <c r="D14" s="19"/>
      <c r="E14" s="18">
        <v>0</v>
      </c>
      <c r="F14" s="19"/>
      <c r="G14" s="18">
        <v>0</v>
      </c>
      <c r="H14" s="17"/>
      <c r="I14" s="18">
        <v>0</v>
      </c>
      <c r="J14" s="17"/>
      <c r="K14" s="18">
        <v>-1808</v>
      </c>
      <c r="L14" s="17"/>
      <c r="M14" s="18">
        <f t="shared" si="0"/>
        <v>-1808</v>
      </c>
      <c r="N14" s="17"/>
      <c r="O14" s="18">
        <f>SUM(C14:I14,M14)</f>
        <v>-1808</v>
      </c>
    </row>
    <row r="15" spans="1:15" s="12" customFormat="1" ht="24" customHeight="1">
      <c r="A15" s="3" t="s">
        <v>130</v>
      </c>
      <c r="B15" s="62"/>
      <c r="C15" s="17">
        <f>SUM(C13:C14)</f>
        <v>0</v>
      </c>
      <c r="D15" s="19"/>
      <c r="E15" s="17">
        <f>SUM(E13:E14)</f>
        <v>0</v>
      </c>
      <c r="F15" s="19"/>
      <c r="G15" s="17">
        <f>SUM(G13:G14)</f>
        <v>0</v>
      </c>
      <c r="H15" s="17"/>
      <c r="I15" s="17">
        <f>SUM(I13:I14)</f>
        <v>311448</v>
      </c>
      <c r="J15" s="17"/>
      <c r="K15" s="17">
        <f>SUM(K13:K14)</f>
        <v>-1808</v>
      </c>
      <c r="L15" s="17"/>
      <c r="M15" s="17">
        <f>SUM(M13:M14)</f>
        <v>-1808</v>
      </c>
      <c r="N15" s="17"/>
      <c r="O15" s="17">
        <f>SUM(O13:O14)</f>
        <v>309640</v>
      </c>
    </row>
    <row r="16" spans="1:15" s="12" customFormat="1" ht="24" customHeight="1" thickBot="1">
      <c r="A16" s="5" t="s">
        <v>132</v>
      </c>
      <c r="B16" s="5"/>
      <c r="C16" s="20">
        <f>SUM(C15:C15,C12)</f>
        <v>1578362</v>
      </c>
      <c r="D16" s="17"/>
      <c r="E16" s="20">
        <f>SUM(E15:E15,E12)</f>
        <v>1327142</v>
      </c>
      <c r="F16" s="17"/>
      <c r="G16" s="20">
        <f>SUM(G15:G15,G12)</f>
        <v>172123</v>
      </c>
      <c r="H16" s="17"/>
      <c r="I16" s="20">
        <f>SUM(I15:I15,I12)</f>
        <v>9689462</v>
      </c>
      <c r="J16" s="17"/>
      <c r="K16" s="20">
        <f>SUM(K15:K15,K12)</f>
        <v>2453</v>
      </c>
      <c r="L16" s="17"/>
      <c r="M16" s="20">
        <f>SUM(M15:M15,M12)</f>
        <v>2453</v>
      </c>
      <c r="N16" s="17"/>
      <c r="O16" s="20">
        <f>SUM(O15:O15,O12)</f>
        <v>12769542</v>
      </c>
    </row>
    <row r="17" spans="1:15" s="12" customFormat="1" ht="24" customHeight="1" thickTop="1">
      <c r="A17" s="5"/>
      <c r="B17" s="5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s="12" customFormat="1" ht="24" customHeight="1">
      <c r="A18" s="5" t="s">
        <v>192</v>
      </c>
      <c r="B18" s="5"/>
      <c r="C18" s="17">
        <v>1578362</v>
      </c>
      <c r="D18" s="17"/>
      <c r="E18" s="17">
        <v>1327142</v>
      </c>
      <c r="F18" s="17"/>
      <c r="G18" s="17">
        <v>172123</v>
      </c>
      <c r="H18" s="17"/>
      <c r="I18" s="17">
        <v>8082779</v>
      </c>
      <c r="J18" s="17"/>
      <c r="K18" s="17">
        <v>0</v>
      </c>
      <c r="L18" s="17"/>
      <c r="M18" s="17">
        <f>SUM(K18)</f>
        <v>0</v>
      </c>
      <c r="N18" s="17"/>
      <c r="O18" s="17">
        <f>SUM(C18:I18,M18)</f>
        <v>11160406</v>
      </c>
    </row>
    <row r="19" spans="1:15" s="12" customFormat="1" ht="24" customHeight="1">
      <c r="A19" s="3" t="s">
        <v>128</v>
      </c>
      <c r="B19" s="62"/>
      <c r="C19" s="17">
        <v>0</v>
      </c>
      <c r="D19" s="17"/>
      <c r="E19" s="17">
        <v>0</v>
      </c>
      <c r="F19" s="17"/>
      <c r="G19" s="17">
        <v>0</v>
      </c>
      <c r="H19" s="17"/>
      <c r="I19" s="17">
        <f>PL!H51</f>
        <v>286846</v>
      </c>
      <c r="J19" s="17"/>
      <c r="K19" s="17">
        <v>0</v>
      </c>
      <c r="L19" s="17"/>
      <c r="M19" s="17">
        <f t="shared" ref="M19" si="1">SUM(K19)</f>
        <v>0</v>
      </c>
      <c r="N19" s="17"/>
      <c r="O19" s="17">
        <f>SUM(C19:I19,M19)</f>
        <v>286846</v>
      </c>
    </row>
    <row r="20" spans="1:15" s="12" customFormat="1" ht="24" customHeight="1">
      <c r="A20" s="3" t="s">
        <v>129</v>
      </c>
      <c r="B20" s="62"/>
      <c r="C20" s="18">
        <v>0</v>
      </c>
      <c r="D20" s="17"/>
      <c r="E20" s="18">
        <v>0</v>
      </c>
      <c r="F20" s="17"/>
      <c r="G20" s="18">
        <v>0</v>
      </c>
      <c r="H20" s="17"/>
      <c r="I20" s="18">
        <v>0</v>
      </c>
      <c r="J20" s="17"/>
      <c r="K20" s="18">
        <f>PL!H44</f>
        <v>-444574</v>
      </c>
      <c r="L20" s="17"/>
      <c r="M20" s="18">
        <f>SUM(K20)</f>
        <v>-444574</v>
      </c>
      <c r="N20" s="17"/>
      <c r="O20" s="18">
        <f>SUM(C20:I20,M20)</f>
        <v>-444574</v>
      </c>
    </row>
    <row r="21" spans="1:15" s="12" customFormat="1" ht="24" customHeight="1">
      <c r="A21" s="3" t="s">
        <v>130</v>
      </c>
      <c r="B21" s="62"/>
      <c r="C21" s="17">
        <f>SUM(C19:C20)</f>
        <v>0</v>
      </c>
      <c r="D21" s="17"/>
      <c r="E21" s="17">
        <f>SUM(E19:E20)</f>
        <v>0</v>
      </c>
      <c r="F21" s="17"/>
      <c r="G21" s="17">
        <f>SUM(G19:G20)</f>
        <v>0</v>
      </c>
      <c r="H21" s="17"/>
      <c r="I21" s="17">
        <f>SUM(I19:I20)</f>
        <v>286846</v>
      </c>
      <c r="J21" s="17"/>
      <c r="K21" s="17">
        <f>SUM(K19:K20)</f>
        <v>-444574</v>
      </c>
      <c r="L21" s="17"/>
      <c r="M21" s="17">
        <f>SUM(M19:M20)</f>
        <v>-444574</v>
      </c>
      <c r="N21" s="17"/>
      <c r="O21" s="17">
        <f>SUM(O19:O20)</f>
        <v>-157728</v>
      </c>
    </row>
    <row r="22" spans="1:15" s="12" customFormat="1" ht="24" customHeight="1" thickBot="1">
      <c r="A22" s="5" t="s">
        <v>193</v>
      </c>
      <c r="B22" s="5"/>
      <c r="C22" s="20">
        <f>SUM(C18,C21:C21)</f>
        <v>1578362</v>
      </c>
      <c r="D22" s="17"/>
      <c r="E22" s="20">
        <f>SUM(E18,E21:E21)</f>
        <v>1327142</v>
      </c>
      <c r="F22" s="17"/>
      <c r="G22" s="20">
        <f>SUM(G18,G21:G21)</f>
        <v>172123</v>
      </c>
      <c r="H22" s="17"/>
      <c r="I22" s="20">
        <f>SUM(I18,I21:I21)</f>
        <v>8369625</v>
      </c>
      <c r="J22" s="17"/>
      <c r="K22" s="20">
        <f>SUM(K18,K21:K21)</f>
        <v>-444574</v>
      </c>
      <c r="L22" s="17"/>
      <c r="M22" s="20">
        <f>SUM(M18,M21:M21)</f>
        <v>-444574</v>
      </c>
      <c r="N22" s="17"/>
      <c r="O22" s="20">
        <f>SUM(O18,O21:O21)</f>
        <v>11002678</v>
      </c>
    </row>
    <row r="23" spans="1:15" s="12" customFormat="1" ht="24" customHeight="1" thickTop="1">
      <c r="A23" s="5"/>
      <c r="B23" s="5"/>
      <c r="C23" s="17"/>
      <c r="D23" s="17"/>
      <c r="E23" s="17"/>
      <c r="F23" s="17"/>
      <c r="G23" s="17"/>
      <c r="H23" s="17"/>
      <c r="I23" s="17">
        <f>I22-BS!H83</f>
        <v>0</v>
      </c>
      <c r="J23" s="17"/>
      <c r="K23" s="17"/>
      <c r="L23" s="17"/>
      <c r="M23" s="17">
        <f>M22-BS!H84</f>
        <v>0</v>
      </c>
      <c r="N23" s="17"/>
      <c r="O23" s="17">
        <f>SUM(BS!H87)-O22</f>
        <v>0</v>
      </c>
    </row>
    <row r="24" spans="1:15" s="12" customFormat="1" ht="24" customHeight="1">
      <c r="A24" s="3" t="s">
        <v>36</v>
      </c>
      <c r="B24" s="3"/>
      <c r="C24" s="3"/>
      <c r="D24" s="21"/>
      <c r="E24" s="3"/>
      <c r="F24" s="21"/>
      <c r="G24" s="3"/>
      <c r="H24" s="3"/>
      <c r="I24" s="3"/>
      <c r="J24" s="3"/>
      <c r="K24" s="3"/>
      <c r="L24" s="3"/>
      <c r="M24" s="3"/>
      <c r="N24" s="3"/>
      <c r="O24" s="6"/>
    </row>
    <row r="25" spans="1:15" ht="24" customHeight="1">
      <c r="D25" s="3"/>
      <c r="F25" s="3"/>
      <c r="O25" s="6"/>
    </row>
    <row r="26" spans="1:15" ht="24" customHeight="1">
      <c r="D26" s="3"/>
      <c r="F26" s="3"/>
    </row>
    <row r="27" spans="1:15" ht="24" customHeight="1">
      <c r="D27" s="3"/>
      <c r="F27" s="3"/>
    </row>
    <row r="28" spans="1:15" ht="24" customHeight="1">
      <c r="D28" s="3"/>
      <c r="F28" s="3"/>
    </row>
  </sheetData>
  <mergeCells count="7">
    <mergeCell ref="G9:I9"/>
    <mergeCell ref="A2:O2"/>
    <mergeCell ref="A3:O3"/>
    <mergeCell ref="A4:O4"/>
    <mergeCell ref="B5:O5"/>
    <mergeCell ref="C6:O6"/>
    <mergeCell ref="K7:M7"/>
  </mergeCells>
  <printOptions horizontalCentered="1"/>
  <pageMargins left="0.47" right="0.39370078740157499" top="0.90500000000000003" bottom="0.31496062992126" header="0.31496062992126" footer="0.31496062992126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82"/>
  <sheetViews>
    <sheetView showGridLines="0" view="pageBreakPreview" zoomScale="85" zoomScaleNormal="70" zoomScaleSheetLayoutView="85" workbookViewId="0">
      <selection activeCell="F71" sqref="F71"/>
    </sheetView>
  </sheetViews>
  <sheetFormatPr defaultColWidth="10.5546875" defaultRowHeight="24" customHeight="1"/>
  <cols>
    <col min="1" max="1" width="51" style="22" customWidth="1"/>
    <col min="2" max="2" width="17.109375" style="22" customWidth="1"/>
    <col min="3" max="3" width="1.88671875" style="22" customWidth="1"/>
    <col min="4" max="4" width="13.77734375" style="22" customWidth="1"/>
    <col min="5" max="5" width="1.44140625" style="22" customWidth="1"/>
    <col min="6" max="6" width="13.77734375" style="22" customWidth="1"/>
    <col min="7" max="7" width="1.44140625" style="22" customWidth="1"/>
    <col min="8" max="8" width="13.77734375" style="22" customWidth="1"/>
    <col min="9" max="9" width="1.44140625" style="22" customWidth="1"/>
    <col min="10" max="10" width="13.77734375" style="22" customWidth="1"/>
    <col min="11" max="11" width="10.5546875" style="22"/>
    <col min="12" max="12" width="18.109375" style="22" customWidth="1"/>
    <col min="13" max="16384" width="10.5546875" style="22"/>
  </cols>
  <sheetData>
    <row r="1" spans="1:12" ht="24" customHeight="1">
      <c r="D1" s="55"/>
      <c r="E1" s="55"/>
      <c r="F1" s="55"/>
      <c r="G1" s="55"/>
      <c r="H1" s="55"/>
      <c r="I1" s="55"/>
      <c r="J1" s="119" t="s">
        <v>70</v>
      </c>
    </row>
    <row r="2" spans="1:12" ht="24" customHeight="1">
      <c r="A2" s="23" t="s">
        <v>0</v>
      </c>
      <c r="B2" s="65"/>
      <c r="C2" s="65"/>
      <c r="D2" s="120"/>
      <c r="E2" s="120"/>
      <c r="F2" s="120"/>
      <c r="G2" s="120"/>
      <c r="H2" s="120"/>
      <c r="I2" s="120"/>
      <c r="J2" s="120"/>
    </row>
    <row r="3" spans="1:12" ht="24" customHeight="1">
      <c r="A3" s="23" t="s">
        <v>135</v>
      </c>
      <c r="B3" s="65"/>
      <c r="C3" s="65"/>
      <c r="D3" s="120"/>
      <c r="E3" s="120"/>
      <c r="F3" s="120"/>
      <c r="G3" s="120"/>
      <c r="H3" s="121"/>
      <c r="I3" s="120"/>
      <c r="J3" s="121"/>
    </row>
    <row r="4" spans="1:12" ht="24" customHeight="1">
      <c r="A4" s="23" t="s">
        <v>191</v>
      </c>
      <c r="B4" s="65"/>
      <c r="C4" s="65"/>
      <c r="D4" s="120"/>
      <c r="E4" s="120"/>
      <c r="F4" s="120"/>
      <c r="G4" s="120"/>
      <c r="H4" s="121"/>
      <c r="I4" s="120"/>
      <c r="J4" s="121"/>
    </row>
    <row r="5" spans="1:12" ht="24" customHeight="1">
      <c r="B5" s="65"/>
      <c r="C5" s="65"/>
      <c r="D5" s="120"/>
      <c r="E5" s="120"/>
      <c r="F5" s="120"/>
      <c r="G5" s="120"/>
      <c r="H5" s="121"/>
      <c r="I5" s="120"/>
      <c r="J5" s="119" t="s">
        <v>2</v>
      </c>
    </row>
    <row r="6" spans="1:12" ht="24" customHeight="1">
      <c r="D6" s="66"/>
      <c r="E6" s="66" t="s">
        <v>3</v>
      </c>
      <c r="F6" s="66"/>
      <c r="G6" s="80"/>
      <c r="H6" s="66"/>
      <c r="I6" s="66" t="s">
        <v>4</v>
      </c>
      <c r="J6" s="66"/>
    </row>
    <row r="7" spans="1:12" ht="24" customHeight="1">
      <c r="B7" s="81"/>
      <c r="C7" s="81"/>
      <c r="D7" s="67">
        <v>2569</v>
      </c>
      <c r="E7" s="82"/>
      <c r="F7" s="67">
        <v>2568</v>
      </c>
      <c r="G7" s="82"/>
      <c r="H7" s="67">
        <v>2569</v>
      </c>
      <c r="I7" s="82"/>
      <c r="J7" s="67">
        <v>2568</v>
      </c>
    </row>
    <row r="8" spans="1:12" ht="24" customHeight="1">
      <c r="A8" s="52" t="s">
        <v>136</v>
      </c>
      <c r="B8" s="52"/>
      <c r="E8" s="119"/>
      <c r="G8" s="119"/>
      <c r="H8" s="122"/>
      <c r="I8" s="123"/>
      <c r="J8" s="122"/>
    </row>
    <row r="9" spans="1:12" ht="24" customHeight="1">
      <c r="A9" s="25" t="s">
        <v>199</v>
      </c>
      <c r="B9" s="25"/>
      <c r="D9" s="27">
        <f>PL!D29</f>
        <v>584864</v>
      </c>
      <c r="E9" s="28"/>
      <c r="F9" s="27">
        <f>PL!F29</f>
        <v>558287</v>
      </c>
      <c r="G9" s="28"/>
      <c r="H9" s="27">
        <f>PL!H29</f>
        <v>357360</v>
      </c>
      <c r="I9" s="28"/>
      <c r="J9" s="27">
        <f>PL!J29</f>
        <v>388700</v>
      </c>
    </row>
    <row r="10" spans="1:12" ht="24" customHeight="1">
      <c r="A10" s="25" t="s">
        <v>209</v>
      </c>
      <c r="B10" s="25"/>
      <c r="D10" s="28"/>
      <c r="E10" s="27"/>
      <c r="F10" s="28"/>
      <c r="G10" s="124"/>
      <c r="H10" s="125"/>
      <c r="I10" s="124"/>
      <c r="J10" s="125"/>
    </row>
    <row r="11" spans="1:12" ht="24" customHeight="1">
      <c r="A11" s="56" t="s">
        <v>137</v>
      </c>
      <c r="B11" s="56"/>
      <c r="D11" s="57">
        <v>245104</v>
      </c>
      <c r="E11" s="28"/>
      <c r="F11" s="57">
        <v>271705</v>
      </c>
      <c r="G11" s="124"/>
      <c r="H11" s="28">
        <v>33841</v>
      </c>
      <c r="I11" s="124"/>
      <c r="J11" s="28">
        <v>35256</v>
      </c>
    </row>
    <row r="12" spans="1:12" ht="24" customHeight="1">
      <c r="A12" s="56" t="s">
        <v>138</v>
      </c>
      <c r="B12" s="56"/>
      <c r="D12" s="57">
        <v>0</v>
      </c>
      <c r="E12" s="28"/>
      <c r="F12" s="57">
        <v>2798</v>
      </c>
      <c r="G12" s="124"/>
      <c r="H12" s="28">
        <v>0</v>
      </c>
      <c r="I12" s="124"/>
      <c r="J12" s="28">
        <v>0</v>
      </c>
    </row>
    <row r="13" spans="1:12" ht="24" customHeight="1">
      <c r="A13" s="56" t="s">
        <v>139</v>
      </c>
      <c r="B13" s="56"/>
      <c r="D13" s="57">
        <v>27720</v>
      </c>
      <c r="E13" s="28"/>
      <c r="F13" s="57">
        <v>-50879</v>
      </c>
      <c r="G13" s="124"/>
      <c r="H13" s="28">
        <v>8455</v>
      </c>
      <c r="I13" s="124"/>
      <c r="J13" s="28">
        <v>-23951</v>
      </c>
    </row>
    <row r="14" spans="1:12" ht="24" customHeight="1">
      <c r="A14" s="26" t="s">
        <v>140</v>
      </c>
      <c r="B14" s="56"/>
      <c r="D14" s="57">
        <v>-358813</v>
      </c>
      <c r="E14" s="28"/>
      <c r="F14" s="57">
        <v>42404</v>
      </c>
      <c r="G14" s="124"/>
      <c r="H14" s="28">
        <v>-343649</v>
      </c>
      <c r="I14" s="124"/>
      <c r="J14" s="28">
        <v>57307</v>
      </c>
    </row>
    <row r="15" spans="1:12" ht="24" customHeight="1">
      <c r="A15" s="126" t="s">
        <v>216</v>
      </c>
      <c r="B15" s="56"/>
      <c r="D15" s="57"/>
      <c r="E15" s="28"/>
      <c r="F15" s="57"/>
      <c r="G15" s="124"/>
      <c r="H15" s="28"/>
      <c r="I15" s="124"/>
      <c r="J15" s="28"/>
      <c r="L15" s="127"/>
    </row>
    <row r="16" spans="1:12" ht="24" customHeight="1">
      <c r="A16" s="128" t="s">
        <v>217</v>
      </c>
      <c r="B16" s="56"/>
      <c r="D16" s="57">
        <v>-2540</v>
      </c>
      <c r="E16" s="28"/>
      <c r="F16" s="28">
        <v>0</v>
      </c>
      <c r="G16" s="124"/>
      <c r="H16" s="28">
        <v>-90</v>
      </c>
      <c r="I16" s="124"/>
      <c r="J16" s="28">
        <v>0</v>
      </c>
      <c r="L16" s="127"/>
    </row>
    <row r="17" spans="1:12" ht="24" customHeight="1">
      <c r="A17" s="26" t="s">
        <v>141</v>
      </c>
      <c r="B17" s="56"/>
      <c r="D17" s="57">
        <v>0</v>
      </c>
      <c r="E17" s="28"/>
      <c r="F17" s="57">
        <v>0</v>
      </c>
      <c r="G17" s="124"/>
      <c r="H17" s="28">
        <v>-2250</v>
      </c>
      <c r="I17" s="124"/>
      <c r="J17" s="28">
        <v>0</v>
      </c>
      <c r="L17" s="127"/>
    </row>
    <row r="18" spans="1:12" ht="24" customHeight="1">
      <c r="A18" s="56" t="s">
        <v>142</v>
      </c>
      <c r="B18" s="56"/>
      <c r="D18" s="27">
        <v>-3006</v>
      </c>
      <c r="E18" s="28"/>
      <c r="F18" s="27">
        <v>116</v>
      </c>
      <c r="G18" s="124"/>
      <c r="H18" s="28">
        <v>-3151</v>
      </c>
      <c r="I18" s="124"/>
      <c r="J18" s="28">
        <v>18275</v>
      </c>
    </row>
    <row r="19" spans="1:12" ht="24" customHeight="1">
      <c r="A19" s="56" t="s">
        <v>143</v>
      </c>
      <c r="B19" s="56"/>
      <c r="D19" s="28">
        <v>2946</v>
      </c>
      <c r="E19" s="28"/>
      <c r="F19" s="27">
        <v>201</v>
      </c>
      <c r="G19" s="124"/>
      <c r="H19" s="28">
        <v>-1300</v>
      </c>
      <c r="I19" s="124"/>
      <c r="J19" s="28">
        <v>145</v>
      </c>
    </row>
    <row r="20" spans="1:12" ht="24" customHeight="1">
      <c r="A20" s="56" t="s">
        <v>214</v>
      </c>
      <c r="B20" s="56"/>
      <c r="D20" s="28">
        <v>-2702</v>
      </c>
      <c r="E20" s="28"/>
      <c r="F20" s="28">
        <v>-13</v>
      </c>
      <c r="G20" s="124"/>
      <c r="H20" s="28">
        <v>0</v>
      </c>
      <c r="I20" s="124"/>
      <c r="J20" s="28">
        <v>0</v>
      </c>
    </row>
    <row r="21" spans="1:12" ht="24" customHeight="1">
      <c r="A21" s="56" t="s">
        <v>144</v>
      </c>
      <c r="B21" s="56"/>
      <c r="D21" s="28">
        <v>-55296</v>
      </c>
      <c r="E21" s="28"/>
      <c r="F21" s="28">
        <v>-57671</v>
      </c>
      <c r="G21" s="124"/>
      <c r="H21" s="28">
        <v>0</v>
      </c>
      <c r="I21" s="124"/>
      <c r="J21" s="28">
        <v>0</v>
      </c>
    </row>
    <row r="22" spans="1:12" ht="24" customHeight="1">
      <c r="A22" s="56" t="s">
        <v>218</v>
      </c>
      <c r="B22" s="56"/>
      <c r="D22" s="28">
        <v>-3868</v>
      </c>
      <c r="E22" s="28"/>
      <c r="F22" s="28">
        <v>-238</v>
      </c>
      <c r="G22" s="124"/>
      <c r="H22" s="28">
        <v>0</v>
      </c>
      <c r="I22" s="124"/>
      <c r="J22" s="28">
        <v>0</v>
      </c>
    </row>
    <row r="23" spans="1:12" ht="24" customHeight="1">
      <c r="A23" s="56" t="s">
        <v>145</v>
      </c>
      <c r="B23" s="56"/>
      <c r="D23" s="27">
        <v>9123</v>
      </c>
      <c r="E23" s="28"/>
      <c r="F23" s="27">
        <v>9012</v>
      </c>
      <c r="G23" s="124"/>
      <c r="H23" s="28">
        <v>4413</v>
      </c>
      <c r="I23" s="124"/>
      <c r="J23" s="28">
        <v>3900</v>
      </c>
    </row>
    <row r="24" spans="1:12" ht="24" customHeight="1">
      <c r="A24" s="56" t="s">
        <v>146</v>
      </c>
      <c r="B24" s="56"/>
      <c r="D24" s="27">
        <v>9169</v>
      </c>
      <c r="E24" s="28"/>
      <c r="F24" s="27">
        <v>971</v>
      </c>
      <c r="G24" s="124"/>
      <c r="H24" s="28">
        <v>7409</v>
      </c>
      <c r="I24" s="124"/>
      <c r="J24" s="28">
        <v>881</v>
      </c>
    </row>
    <row r="25" spans="1:12" ht="24" customHeight="1">
      <c r="A25" s="56" t="s">
        <v>147</v>
      </c>
      <c r="B25" s="56"/>
      <c r="D25" s="27">
        <v>673483</v>
      </c>
      <c r="E25" s="28"/>
      <c r="F25" s="27">
        <v>-32364</v>
      </c>
      <c r="G25" s="124"/>
      <c r="H25" s="28">
        <v>673483</v>
      </c>
      <c r="I25" s="124"/>
      <c r="J25" s="28">
        <v>-32364</v>
      </c>
    </row>
    <row r="26" spans="1:12" ht="24" customHeight="1">
      <c r="A26" s="56" t="s">
        <v>148</v>
      </c>
      <c r="B26" s="56"/>
      <c r="D26" s="27">
        <v>-6126</v>
      </c>
      <c r="E26" s="28"/>
      <c r="F26" s="27">
        <v>-6465</v>
      </c>
      <c r="G26" s="124"/>
      <c r="H26" s="28">
        <v>-4700</v>
      </c>
      <c r="I26" s="124"/>
      <c r="J26" s="28">
        <v>-5072</v>
      </c>
    </row>
    <row r="27" spans="1:12" ht="24" customHeight="1">
      <c r="A27" s="56" t="s">
        <v>149</v>
      </c>
      <c r="B27" s="56"/>
      <c r="D27" s="33">
        <v>17075</v>
      </c>
      <c r="E27" s="28"/>
      <c r="F27" s="33">
        <v>31380</v>
      </c>
      <c r="G27" s="124"/>
      <c r="H27" s="129">
        <v>14067</v>
      </c>
      <c r="I27" s="124"/>
      <c r="J27" s="129">
        <v>21948</v>
      </c>
    </row>
    <row r="28" spans="1:12" ht="24" customHeight="1">
      <c r="A28" s="25" t="s">
        <v>150</v>
      </c>
      <c r="B28" s="25"/>
      <c r="D28" s="28"/>
      <c r="E28" s="28"/>
      <c r="F28" s="28"/>
      <c r="G28" s="124"/>
      <c r="H28" s="28"/>
      <c r="I28" s="124"/>
      <c r="J28" s="28"/>
    </row>
    <row r="29" spans="1:12" ht="24" customHeight="1">
      <c r="A29" s="25" t="s">
        <v>151</v>
      </c>
      <c r="B29" s="25"/>
      <c r="D29" s="28">
        <f>SUM(D9:D27)</f>
        <v>1137133</v>
      </c>
      <c r="E29" s="28"/>
      <c r="F29" s="28">
        <f>SUM(F9:F27)</f>
        <v>769244</v>
      </c>
      <c r="G29" s="124"/>
      <c r="H29" s="28">
        <f>SUM(H9:H27)</f>
        <v>743888</v>
      </c>
      <c r="I29" s="124"/>
      <c r="J29" s="28">
        <f>SUM(J9:J27)</f>
        <v>465025</v>
      </c>
    </row>
    <row r="30" spans="1:12" ht="24" customHeight="1">
      <c r="A30" s="25" t="s">
        <v>152</v>
      </c>
      <c r="B30" s="25"/>
      <c r="D30" s="28"/>
      <c r="E30" s="28"/>
      <c r="F30" s="28"/>
      <c r="G30" s="124"/>
      <c r="H30" s="124"/>
      <c r="I30" s="124"/>
      <c r="J30" s="124"/>
    </row>
    <row r="31" spans="1:12" ht="24" customHeight="1">
      <c r="A31" s="130" t="s">
        <v>153</v>
      </c>
      <c r="B31" s="56"/>
      <c r="D31" s="131">
        <v>-524600</v>
      </c>
      <c r="E31" s="28"/>
      <c r="F31" s="131">
        <v>77050</v>
      </c>
      <c r="G31" s="124"/>
      <c r="H31" s="28">
        <v>-490550</v>
      </c>
      <c r="I31" s="124"/>
      <c r="J31" s="28">
        <v>413808</v>
      </c>
    </row>
    <row r="32" spans="1:12" ht="24" customHeight="1">
      <c r="A32" s="56" t="s">
        <v>154</v>
      </c>
      <c r="B32" s="56"/>
      <c r="D32" s="131">
        <v>-215806</v>
      </c>
      <c r="E32" s="28"/>
      <c r="F32" s="131">
        <v>10618</v>
      </c>
      <c r="G32" s="124"/>
      <c r="H32" s="28">
        <v>0</v>
      </c>
      <c r="I32" s="124"/>
      <c r="J32" s="28">
        <v>0</v>
      </c>
    </row>
    <row r="33" spans="1:10" ht="24" customHeight="1">
      <c r="A33" s="56" t="s">
        <v>155</v>
      </c>
      <c r="B33" s="56"/>
      <c r="D33" s="132">
        <v>6745</v>
      </c>
      <c r="E33" s="28"/>
      <c r="F33" s="132">
        <v>-1221529</v>
      </c>
      <c r="G33" s="124"/>
      <c r="H33" s="28">
        <v>43909</v>
      </c>
      <c r="I33" s="124"/>
      <c r="J33" s="28">
        <v>-1164619</v>
      </c>
    </row>
    <row r="34" spans="1:10" ht="24" customHeight="1">
      <c r="A34" s="56" t="s">
        <v>156</v>
      </c>
      <c r="B34" s="56"/>
      <c r="D34" s="132">
        <v>-106986</v>
      </c>
      <c r="E34" s="28"/>
      <c r="F34" s="132">
        <v>-65347</v>
      </c>
      <c r="G34" s="124"/>
      <c r="H34" s="28">
        <v>-40029</v>
      </c>
      <c r="I34" s="124"/>
      <c r="J34" s="28">
        <v>2152</v>
      </c>
    </row>
    <row r="35" spans="1:10" ht="24" customHeight="1">
      <c r="A35" s="56" t="s">
        <v>157</v>
      </c>
      <c r="B35" s="56"/>
      <c r="D35" s="132">
        <v>-54473</v>
      </c>
      <c r="E35" s="28"/>
      <c r="F35" s="132">
        <v>-54332</v>
      </c>
      <c r="G35" s="124"/>
      <c r="H35" s="28">
        <v>-20104</v>
      </c>
      <c r="I35" s="124"/>
      <c r="J35" s="28">
        <v>-27469</v>
      </c>
    </row>
    <row r="36" spans="1:10" ht="24" customHeight="1">
      <c r="A36" s="56" t="s">
        <v>158</v>
      </c>
      <c r="B36" s="56"/>
      <c r="D36" s="132">
        <v>5195</v>
      </c>
      <c r="E36" s="28"/>
      <c r="F36" s="132">
        <v>1189</v>
      </c>
      <c r="G36" s="28"/>
      <c r="H36" s="28">
        <v>-46</v>
      </c>
      <c r="I36" s="28"/>
      <c r="J36" s="28">
        <v>-40</v>
      </c>
    </row>
    <row r="37" spans="1:10" ht="24" customHeight="1">
      <c r="A37" s="56" t="s">
        <v>159</v>
      </c>
      <c r="B37" s="26"/>
      <c r="D37" s="27"/>
      <c r="E37" s="28"/>
      <c r="F37" s="27"/>
      <c r="G37" s="28"/>
      <c r="H37" s="28"/>
      <c r="I37" s="28"/>
      <c r="J37" s="28"/>
    </row>
    <row r="38" spans="1:10" ht="24" customHeight="1">
      <c r="A38" s="56" t="s">
        <v>160</v>
      </c>
      <c r="B38" s="56"/>
      <c r="D38" s="28">
        <v>25202</v>
      </c>
      <c r="E38" s="28"/>
      <c r="F38" s="28">
        <v>-35478</v>
      </c>
      <c r="G38" s="28"/>
      <c r="H38" s="28">
        <v>187780</v>
      </c>
      <c r="I38" s="28"/>
      <c r="J38" s="28">
        <v>-183081</v>
      </c>
    </row>
    <row r="39" spans="1:10" ht="24" customHeight="1">
      <c r="A39" s="56" t="s">
        <v>161</v>
      </c>
      <c r="B39" s="56"/>
      <c r="D39" s="28">
        <v>314027</v>
      </c>
      <c r="E39" s="28"/>
      <c r="F39" s="28">
        <v>-36502</v>
      </c>
      <c r="G39" s="28"/>
      <c r="H39" s="28">
        <v>-84</v>
      </c>
      <c r="I39" s="28"/>
      <c r="J39" s="28">
        <v>-16423</v>
      </c>
    </row>
    <row r="40" spans="1:10" ht="24" customHeight="1">
      <c r="A40" s="56" t="s">
        <v>162</v>
      </c>
      <c r="B40" s="56"/>
      <c r="D40" s="28">
        <v>-105788</v>
      </c>
      <c r="E40" s="28"/>
      <c r="F40" s="28">
        <v>15023</v>
      </c>
      <c r="G40" s="28"/>
      <c r="H40" s="28">
        <v>-70609</v>
      </c>
      <c r="I40" s="28"/>
      <c r="J40" s="28">
        <v>8053</v>
      </c>
    </row>
    <row r="41" spans="1:10" ht="24" customHeight="1">
      <c r="A41" s="56" t="s">
        <v>163</v>
      </c>
      <c r="B41" s="56"/>
      <c r="D41" s="129">
        <v>-386</v>
      </c>
      <c r="E41" s="28"/>
      <c r="F41" s="129">
        <v>-1349</v>
      </c>
      <c r="G41" s="28"/>
      <c r="H41" s="129">
        <v>-386</v>
      </c>
      <c r="I41" s="28"/>
      <c r="J41" s="129">
        <v>0</v>
      </c>
    </row>
    <row r="42" spans="1:10" ht="24" customHeight="1">
      <c r="A42" s="133" t="s">
        <v>211</v>
      </c>
      <c r="B42" s="56"/>
      <c r="D42" s="28">
        <f>SUM(D29:D41)</f>
        <v>480263</v>
      </c>
      <c r="E42" s="28"/>
      <c r="F42" s="28">
        <f>SUM(F29:F41)</f>
        <v>-541413</v>
      </c>
      <c r="G42" s="28"/>
      <c r="H42" s="28">
        <f>SUM(H29:H41)</f>
        <v>353769</v>
      </c>
      <c r="I42" s="28"/>
      <c r="J42" s="28">
        <f>SUM(J29:J41)</f>
        <v>-502594</v>
      </c>
    </row>
    <row r="43" spans="1:10" ht="24" customHeight="1">
      <c r="A43" s="56" t="s">
        <v>164</v>
      </c>
      <c r="B43" s="56"/>
      <c r="D43" s="28">
        <v>1166</v>
      </c>
      <c r="E43" s="28"/>
      <c r="F43" s="28">
        <v>58496</v>
      </c>
      <c r="G43" s="28"/>
      <c r="H43" s="28">
        <v>0</v>
      </c>
      <c r="I43" s="28"/>
      <c r="J43" s="28">
        <v>0</v>
      </c>
    </row>
    <row r="44" spans="1:10" ht="24" customHeight="1">
      <c r="A44" s="56" t="s">
        <v>165</v>
      </c>
      <c r="B44" s="56"/>
      <c r="D44" s="129">
        <v>-61857</v>
      </c>
      <c r="E44" s="28"/>
      <c r="F44" s="129">
        <v>-53385</v>
      </c>
      <c r="G44" s="28"/>
      <c r="H44" s="134">
        <v>-273</v>
      </c>
      <c r="I44" s="28"/>
      <c r="J44" s="134">
        <v>-408</v>
      </c>
    </row>
    <row r="45" spans="1:10" ht="24" customHeight="1">
      <c r="A45" s="23" t="s">
        <v>210</v>
      </c>
      <c r="B45" s="26"/>
      <c r="D45" s="129">
        <f>SUM(D42:D44)</f>
        <v>419572</v>
      </c>
      <c r="E45" s="28"/>
      <c r="F45" s="129">
        <f>SUM(F42:F44)</f>
        <v>-536302</v>
      </c>
      <c r="G45" s="28"/>
      <c r="H45" s="129">
        <f>SUM(H42:H44)</f>
        <v>353496</v>
      </c>
      <c r="I45" s="28"/>
      <c r="J45" s="129">
        <f>SUM(J42:J44)</f>
        <v>-503002</v>
      </c>
    </row>
    <row r="46" spans="1:10" ht="24" customHeight="1">
      <c r="E46" s="48"/>
      <c r="G46" s="48"/>
      <c r="H46" s="49"/>
      <c r="I46" s="48"/>
      <c r="J46" s="49"/>
    </row>
    <row r="47" spans="1:10" ht="24" customHeight="1">
      <c r="A47" s="22" t="s">
        <v>36</v>
      </c>
      <c r="E47" s="119"/>
      <c r="G47" s="119"/>
      <c r="H47" s="55"/>
      <c r="I47" s="119"/>
      <c r="J47" s="55"/>
    </row>
    <row r="48" spans="1:10" ht="24" customHeight="1">
      <c r="D48" s="55"/>
      <c r="E48" s="55"/>
      <c r="F48" s="55"/>
      <c r="G48" s="55"/>
      <c r="H48" s="55"/>
      <c r="I48" s="55"/>
      <c r="J48" s="119" t="s">
        <v>70</v>
      </c>
    </row>
    <row r="49" spans="1:12" ht="24" customHeight="1">
      <c r="A49" s="23" t="s">
        <v>0</v>
      </c>
      <c r="B49" s="65"/>
      <c r="C49" s="65"/>
      <c r="D49" s="120"/>
      <c r="E49" s="120"/>
      <c r="F49" s="120"/>
      <c r="G49" s="120"/>
      <c r="H49" s="120"/>
      <c r="I49" s="120"/>
      <c r="J49" s="120"/>
    </row>
    <row r="50" spans="1:12" ht="24" customHeight="1">
      <c r="A50" s="23" t="s">
        <v>166</v>
      </c>
      <c r="B50" s="65"/>
      <c r="C50" s="65"/>
      <c r="D50" s="120"/>
      <c r="E50" s="120"/>
      <c r="F50" s="120"/>
      <c r="G50" s="120"/>
      <c r="H50" s="121"/>
      <c r="I50" s="120"/>
      <c r="J50" s="121"/>
    </row>
    <row r="51" spans="1:12" ht="24" customHeight="1">
      <c r="A51" s="23" t="s">
        <v>191</v>
      </c>
      <c r="B51" s="65"/>
      <c r="C51" s="65"/>
      <c r="D51" s="120"/>
      <c r="E51" s="120"/>
      <c r="F51" s="120"/>
      <c r="G51" s="120"/>
      <c r="H51" s="121"/>
      <c r="I51" s="120"/>
      <c r="J51" s="121"/>
    </row>
    <row r="52" spans="1:12" ht="24" customHeight="1">
      <c r="B52" s="65"/>
      <c r="C52" s="65"/>
      <c r="D52" s="120"/>
      <c r="E52" s="120"/>
      <c r="F52" s="120"/>
      <c r="G52" s="120"/>
      <c r="H52" s="121"/>
      <c r="I52" s="120"/>
      <c r="J52" s="79" t="s">
        <v>2</v>
      </c>
    </row>
    <row r="53" spans="1:12" ht="24" customHeight="1">
      <c r="D53" s="66"/>
      <c r="E53" s="66" t="s">
        <v>3</v>
      </c>
      <c r="F53" s="66"/>
      <c r="G53" s="80"/>
      <c r="H53" s="66"/>
      <c r="I53" s="66" t="s">
        <v>4</v>
      </c>
      <c r="J53" s="66"/>
    </row>
    <row r="54" spans="1:12" ht="24" customHeight="1">
      <c r="B54" s="81"/>
      <c r="C54" s="81"/>
      <c r="D54" s="67">
        <v>2569</v>
      </c>
      <c r="E54" s="82"/>
      <c r="F54" s="67">
        <v>2568</v>
      </c>
      <c r="G54" s="82"/>
      <c r="H54" s="67">
        <v>2569</v>
      </c>
      <c r="I54" s="82"/>
      <c r="J54" s="67">
        <v>2568</v>
      </c>
    </row>
    <row r="55" spans="1:12" ht="24" customHeight="1">
      <c r="A55" s="34" t="s">
        <v>167</v>
      </c>
      <c r="B55" s="34"/>
      <c r="C55" s="34"/>
      <c r="D55" s="34"/>
      <c r="E55" s="27"/>
      <c r="F55" s="28"/>
      <c r="G55" s="124"/>
      <c r="H55" s="125"/>
      <c r="I55" s="124"/>
      <c r="J55" s="125"/>
    </row>
    <row r="56" spans="1:12" ht="24" customHeight="1">
      <c r="A56" s="35" t="s">
        <v>168</v>
      </c>
      <c r="B56" s="34"/>
      <c r="C56" s="34"/>
      <c r="D56" s="57">
        <v>0</v>
      </c>
      <c r="E56" s="27"/>
      <c r="F56" s="57">
        <v>0</v>
      </c>
      <c r="G56" s="27"/>
      <c r="H56" s="27">
        <v>139976</v>
      </c>
      <c r="I56" s="27"/>
      <c r="J56" s="27">
        <v>22805</v>
      </c>
    </row>
    <row r="57" spans="1:12" ht="24" customHeight="1">
      <c r="A57" s="35" t="s">
        <v>212</v>
      </c>
      <c r="B57" s="56"/>
      <c r="D57" s="57">
        <v>-8500</v>
      </c>
      <c r="E57" s="27"/>
      <c r="F57" s="57">
        <v>34602</v>
      </c>
      <c r="G57" s="27"/>
      <c r="H57" s="27">
        <v>-45000</v>
      </c>
      <c r="I57" s="27"/>
      <c r="J57" s="27">
        <v>40000</v>
      </c>
    </row>
    <row r="58" spans="1:12" ht="24" customHeight="1">
      <c r="A58" s="35" t="s">
        <v>169</v>
      </c>
      <c r="B58" s="56"/>
      <c r="D58" s="57">
        <v>6504</v>
      </c>
      <c r="E58" s="27"/>
      <c r="F58" s="57">
        <v>7035</v>
      </c>
      <c r="G58" s="27"/>
      <c r="H58" s="27">
        <v>0</v>
      </c>
      <c r="I58" s="27"/>
      <c r="J58" s="27">
        <v>1793</v>
      </c>
      <c r="L58" s="127"/>
    </row>
    <row r="59" spans="1:12" ht="24" customHeight="1">
      <c r="A59" s="135" t="s">
        <v>195</v>
      </c>
      <c r="B59" s="56"/>
      <c r="D59" s="57">
        <v>-19138</v>
      </c>
      <c r="E59" s="27"/>
      <c r="F59" s="27">
        <v>0</v>
      </c>
      <c r="G59" s="27"/>
      <c r="H59" s="27">
        <v>-19138</v>
      </c>
      <c r="I59" s="27"/>
      <c r="J59" s="27">
        <v>0</v>
      </c>
      <c r="L59" s="127"/>
    </row>
    <row r="60" spans="1:12" ht="24" customHeight="1">
      <c r="A60" s="56" t="s">
        <v>170</v>
      </c>
      <c r="B60" s="56"/>
      <c r="D60" s="57">
        <v>-206086</v>
      </c>
      <c r="E60" s="27"/>
      <c r="F60" s="57">
        <v>-207858</v>
      </c>
      <c r="G60" s="27"/>
      <c r="H60" s="57">
        <v>-7059</v>
      </c>
      <c r="I60" s="27"/>
      <c r="J60" s="57">
        <v>-12366</v>
      </c>
    </row>
    <row r="61" spans="1:12" ht="24" customHeight="1">
      <c r="A61" s="56" t="s">
        <v>171</v>
      </c>
      <c r="B61" s="56"/>
      <c r="D61" s="57">
        <v>-832</v>
      </c>
      <c r="E61" s="27"/>
      <c r="F61" s="57">
        <v>-991</v>
      </c>
      <c r="G61" s="27"/>
      <c r="H61" s="57">
        <v>-42</v>
      </c>
      <c r="I61" s="27"/>
      <c r="J61" s="57">
        <v>-369</v>
      </c>
    </row>
    <row r="62" spans="1:12" ht="24" customHeight="1">
      <c r="A62" s="56" t="s">
        <v>172</v>
      </c>
      <c r="B62" s="56"/>
      <c r="D62" s="129">
        <v>17297</v>
      </c>
      <c r="E62" s="27"/>
      <c r="F62" s="129">
        <v>25568</v>
      </c>
      <c r="G62" s="27"/>
      <c r="H62" s="134">
        <v>1390</v>
      </c>
      <c r="I62" s="27"/>
      <c r="J62" s="134">
        <v>71</v>
      </c>
    </row>
    <row r="63" spans="1:12" ht="24" customHeight="1">
      <c r="A63" s="23" t="s">
        <v>173</v>
      </c>
      <c r="B63" s="35"/>
      <c r="D63" s="129">
        <f>SUM(D56:D62)</f>
        <v>-210755</v>
      </c>
      <c r="E63" s="27"/>
      <c r="F63" s="129">
        <f>SUM(F56:F62)</f>
        <v>-141644</v>
      </c>
      <c r="G63" s="27"/>
      <c r="H63" s="129">
        <f>SUM(H56:H62)</f>
        <v>70127</v>
      </c>
      <c r="I63" s="27"/>
      <c r="J63" s="129">
        <f>SUM(J56:J62)</f>
        <v>51934</v>
      </c>
    </row>
    <row r="64" spans="1:12" ht="24" customHeight="1">
      <c r="A64" s="34" t="s">
        <v>174</v>
      </c>
      <c r="B64" s="34"/>
      <c r="D64" s="27"/>
      <c r="E64" s="28"/>
      <c r="F64" s="27"/>
      <c r="G64" s="28"/>
      <c r="H64" s="27"/>
      <c r="I64" s="28"/>
      <c r="J64" s="27"/>
    </row>
    <row r="65" spans="1:12" ht="24" customHeight="1">
      <c r="A65" s="56" t="s">
        <v>215</v>
      </c>
      <c r="B65" s="56"/>
      <c r="D65" s="27">
        <v>-168094</v>
      </c>
      <c r="E65" s="27"/>
      <c r="F65" s="27">
        <v>628601</v>
      </c>
      <c r="G65" s="27"/>
      <c r="H65" s="27">
        <v>-143844</v>
      </c>
      <c r="I65" s="27"/>
      <c r="J65" s="27">
        <v>548700</v>
      </c>
    </row>
    <row r="66" spans="1:12" ht="24" customHeight="1">
      <c r="A66" s="56" t="s">
        <v>175</v>
      </c>
      <c r="B66" s="56"/>
      <c r="D66" s="27">
        <v>0</v>
      </c>
      <c r="E66" s="27"/>
      <c r="F66" s="27">
        <v>-8774</v>
      </c>
      <c r="G66" s="27"/>
      <c r="H66" s="27">
        <v>-173000</v>
      </c>
      <c r="I66" s="27"/>
      <c r="J66" s="27">
        <v>40000</v>
      </c>
    </row>
    <row r="67" spans="1:12" ht="24" customHeight="1">
      <c r="A67" s="56" t="s">
        <v>176</v>
      </c>
      <c r="B67" s="56"/>
      <c r="D67" s="27">
        <v>-25824</v>
      </c>
      <c r="E67" s="27"/>
      <c r="F67" s="27">
        <v>-26892</v>
      </c>
      <c r="G67" s="27"/>
      <c r="H67" s="27">
        <v>-6802</v>
      </c>
      <c r="I67" s="27"/>
      <c r="J67" s="27">
        <v>-6170</v>
      </c>
    </row>
    <row r="68" spans="1:12" ht="24" customHeight="1">
      <c r="A68" s="56" t="s">
        <v>177</v>
      </c>
      <c r="B68" s="56"/>
      <c r="D68" s="27">
        <v>-528</v>
      </c>
      <c r="E68" s="27"/>
      <c r="F68" s="27">
        <v>-9</v>
      </c>
      <c r="G68" s="28"/>
      <c r="H68" s="27">
        <v>-528</v>
      </c>
      <c r="I68" s="27"/>
      <c r="J68" s="27">
        <v>-9</v>
      </c>
      <c r="L68" s="127"/>
    </row>
    <row r="69" spans="1:12" ht="24" customHeight="1">
      <c r="A69" s="56" t="s">
        <v>178</v>
      </c>
      <c r="B69" s="56"/>
      <c r="D69" s="33">
        <v>-17198</v>
      </c>
      <c r="E69" s="27"/>
      <c r="F69" s="33">
        <v>-32029</v>
      </c>
      <c r="G69" s="27"/>
      <c r="H69" s="33">
        <v>-12407</v>
      </c>
      <c r="I69" s="27"/>
      <c r="J69" s="33">
        <v>-21227</v>
      </c>
      <c r="L69" s="127"/>
    </row>
    <row r="70" spans="1:12" ht="24" customHeight="1">
      <c r="A70" s="23" t="s">
        <v>219</v>
      </c>
      <c r="B70" s="35"/>
      <c r="D70" s="129">
        <f>SUM(D65:D69)</f>
        <v>-211644</v>
      </c>
      <c r="E70" s="27"/>
      <c r="F70" s="129">
        <f>SUM(F65:F69)</f>
        <v>560897</v>
      </c>
      <c r="G70" s="27"/>
      <c r="H70" s="129">
        <f>SUM(H65:H69)</f>
        <v>-336581</v>
      </c>
      <c r="I70" s="27"/>
      <c r="J70" s="129">
        <f>SUM(J65:J69)</f>
        <v>561294</v>
      </c>
    </row>
    <row r="71" spans="1:12" ht="24" customHeight="1">
      <c r="A71" s="23" t="s">
        <v>179</v>
      </c>
      <c r="B71" s="26"/>
      <c r="D71" s="136">
        <v>110991</v>
      </c>
      <c r="E71" s="27"/>
      <c r="F71" s="136">
        <v>-28339</v>
      </c>
      <c r="G71" s="27"/>
      <c r="H71" s="136">
        <v>0</v>
      </c>
      <c r="I71" s="27"/>
      <c r="J71" s="136">
        <v>0</v>
      </c>
    </row>
    <row r="72" spans="1:12" ht="24" customHeight="1">
      <c r="A72" s="34" t="s">
        <v>180</v>
      </c>
      <c r="B72" s="35"/>
      <c r="D72" s="28">
        <f>SUM(D71,D70,D63,D45)</f>
        <v>108164</v>
      </c>
      <c r="E72" s="27"/>
      <c r="F72" s="28">
        <f>SUM(F71,F70,F63,F45)</f>
        <v>-145388</v>
      </c>
      <c r="G72" s="27"/>
      <c r="H72" s="28">
        <f>SUM(H71,H70,H63,H45)</f>
        <v>87042</v>
      </c>
      <c r="I72" s="27"/>
      <c r="J72" s="28">
        <f>SUM(J71,J70,J63,J45)</f>
        <v>110226</v>
      </c>
    </row>
    <row r="73" spans="1:12" ht="24" customHeight="1">
      <c r="A73" s="22" t="s">
        <v>186</v>
      </c>
      <c r="B73" s="35"/>
      <c r="D73" s="28">
        <v>5318</v>
      </c>
      <c r="E73" s="27"/>
      <c r="F73" s="28">
        <v>10758</v>
      </c>
      <c r="G73" s="27"/>
      <c r="H73" s="28">
        <v>4113</v>
      </c>
      <c r="I73" s="27"/>
      <c r="J73" s="28">
        <v>10648</v>
      </c>
    </row>
    <row r="74" spans="1:12" ht="24" customHeight="1">
      <c r="A74" s="22" t="s">
        <v>181</v>
      </c>
      <c r="D74" s="129">
        <v>1737240</v>
      </c>
      <c r="E74" s="27"/>
      <c r="F74" s="129">
        <v>1846307</v>
      </c>
      <c r="G74" s="27"/>
      <c r="H74" s="129">
        <v>538696</v>
      </c>
      <c r="I74" s="27"/>
      <c r="J74" s="129">
        <v>375589</v>
      </c>
    </row>
    <row r="75" spans="1:12" ht="24" customHeight="1" thickBot="1">
      <c r="A75" s="34" t="s">
        <v>182</v>
      </c>
      <c r="B75" s="35"/>
      <c r="C75" s="72"/>
      <c r="D75" s="58">
        <f>SUM(D72:D74)</f>
        <v>1850722</v>
      </c>
      <c r="E75" s="27"/>
      <c r="F75" s="58">
        <f>SUM(F72:F74)</f>
        <v>1711677</v>
      </c>
      <c r="G75" s="27"/>
      <c r="H75" s="58">
        <f>SUM(H72:H74)</f>
        <v>629851</v>
      </c>
      <c r="I75" s="27"/>
      <c r="J75" s="58">
        <f>SUM(J72:J74)</f>
        <v>496463</v>
      </c>
    </row>
    <row r="76" spans="1:12" ht="24" customHeight="1" thickTop="1">
      <c r="A76" s="35"/>
      <c r="B76" s="35"/>
      <c r="D76" s="28">
        <f>D75-BS!D11</f>
        <v>0</v>
      </c>
      <c r="E76" s="27"/>
      <c r="F76" s="28"/>
      <c r="G76" s="27"/>
      <c r="H76" s="28">
        <f>H75-BS!H11</f>
        <v>0</v>
      </c>
      <c r="I76" s="28"/>
      <c r="J76" s="28"/>
    </row>
    <row r="77" spans="1:12" ht="24" customHeight="1">
      <c r="A77" s="23" t="s">
        <v>183</v>
      </c>
      <c r="B77" s="26"/>
      <c r="D77" s="27"/>
      <c r="E77" s="27"/>
      <c r="F77" s="27"/>
      <c r="G77" s="27"/>
      <c r="H77" s="28"/>
      <c r="I77" s="27"/>
      <c r="J77" s="28"/>
    </row>
    <row r="78" spans="1:12" ht="24" customHeight="1">
      <c r="A78" s="22" t="s">
        <v>184</v>
      </c>
      <c r="D78" s="27"/>
      <c r="E78" s="27"/>
      <c r="F78" s="27"/>
      <c r="G78" s="27"/>
      <c r="H78" s="27"/>
      <c r="I78" s="27"/>
      <c r="J78" s="27"/>
    </row>
    <row r="79" spans="1:12" ht="24" customHeight="1">
      <c r="A79" s="22" t="s">
        <v>185</v>
      </c>
      <c r="D79" s="22">
        <v>4268</v>
      </c>
      <c r="E79" s="27"/>
      <c r="F79" s="22">
        <v>2054</v>
      </c>
      <c r="G79" s="27"/>
      <c r="H79" s="27">
        <v>0</v>
      </c>
      <c r="I79" s="27"/>
      <c r="J79" s="27">
        <v>0</v>
      </c>
    </row>
    <row r="80" spans="1:12" ht="24" customHeight="1">
      <c r="A80" s="22" t="s">
        <v>187</v>
      </c>
      <c r="D80" s="22">
        <v>35998</v>
      </c>
      <c r="E80" s="27"/>
      <c r="F80" s="22">
        <v>45005</v>
      </c>
      <c r="G80" s="27"/>
      <c r="H80" s="22">
        <v>2353</v>
      </c>
      <c r="I80" s="27"/>
      <c r="J80" s="27">
        <v>2289</v>
      </c>
    </row>
    <row r="81" spans="1:10" ht="24" customHeight="1">
      <c r="E81" s="119"/>
      <c r="G81" s="119"/>
      <c r="I81" s="119"/>
    </row>
    <row r="82" spans="1:10" ht="24" customHeight="1">
      <c r="A82" s="2" t="s">
        <v>36</v>
      </c>
      <c r="E82" s="119"/>
      <c r="G82" s="119"/>
      <c r="H82" s="55"/>
      <c r="I82" s="119"/>
      <c r="J82" s="55"/>
    </row>
  </sheetData>
  <printOptions horizontalCentered="1"/>
  <pageMargins left="0.67" right="0.35" top="0.78740157480314998" bottom="0.23622047244094499" header="0.31496062992126" footer="0.31496062992126"/>
  <pageSetup paperSize="9" scale="70" fitToHeight="7" orientation="portrait" r:id="rId1"/>
  <rowBreaks count="3" manualBreakCount="3">
    <brk id="47" max="16383" man="1"/>
    <brk id="118" max="16383" man="1"/>
    <brk id="195" max="16383" man="1"/>
  </rowBreaks>
  <colBreaks count="1" manualBreakCount="1">
    <brk id="10" max="8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06a54e-a5a9-4336-93c4-83d5ae6b39c3">7KZJEMRKU5D5-2126879119-5</_dlc_DocId>
    <TaxCatchAll xmlns="c206a54e-a5a9-4336-93c4-83d5ae6b39c3" xsi:nil="true"/>
    <ClientName xmlns="924a0798-f262-4f5f-9992-bffad6355c73">EY Global Services Limited</ClientName>
    <ClientNumber xmlns="924a0798-f262-4f5f-9992-bffad6355c73">XE06</ClientNumber>
    <Knowledge xmlns="924a0798-f262-4f5f-9992-bffad6355c73">false</Knowledge>
    <DocumentType xmlns="924a0798-f262-4f5f-9992-bffad6355c73">Workpaper</DocumentType>
    <_dlc_DocIdUrl xmlns="c206a54e-a5a9-4336-93c4-83d5ae6b39c3">
      <Url>https://eyapc.sharepoint.com/sites/DaaS-CAP-MY-SGP-00001696/_layouts/15/DocIdRedir.aspx?ID=7KZJEMRKU5D5-2126879119-5</Url>
      <Description>7KZJEMRKU5D5-2126879119-5</Description>
    </_dlc_DocIdUrl>
    <DocumentStatus xmlns="924a0798-f262-4f5f-9992-bffad6355c73">Draft</DocumentStatus>
    <Year xmlns="924a0798-f262-4f5f-9992-bffad6355c73">2025</Year>
    <Obsolete xmlns="924a0798-f262-4f5f-9992-bffad6355c73">false</Obsolete>
    <Sourcemetadata xmlns="924a0798-f262-4f5f-9992-bffad6355c73" xsi:nil="true"/>
    <VersionNumber xmlns="51373cbc-b488-4424-abef-b57cea3a477c">2</VersionNumber>
    <Entity xmlns="924a0798-f262-4f5f-9992-bffad6355c73" xsi:nil="true"/>
    <CanvasEngagementID xmlns="51373cbc-b488-4424-abef-b57cea3a477c">7797921</CanvasEngagementID>
    <Quarter xmlns="924a0798-f262-4f5f-9992-bffad6355c73" xsi:nil="true"/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CopyDocID xmlns="924a0798-f262-4f5f-9992-bffad6355c73" xsi:nil="true"/>
    <Importedfrom xmlns="924a0798-f262-4f5f-9992-bffad6355c73" xsi:nil="true"/>
    <CopiedBy xmlns="924a0798-f262-4f5f-9992-bffad6355c73" xsi:nil="true"/>
    <CopyAudit xmlns="924a0798-f262-4f5f-9992-bffad6355c73">
      <Url xsi:nil="true"/>
      <Description xsi:nil="true"/>
    </CopyAudit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>bce2ce40-1ff3-457a-858e-8f6574ad87e1</CanvasDocumentID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6F9ED9055E2EBA478D189E4415A20195" ma:contentTypeVersion="17" ma:contentTypeDescription="DaaS Managed Document" ma:contentTypeScope="" ma:versionID="a0a1325beb6b8f1d5799f7611bd82ac1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cc233592-3a64-4c22-bd70-86b7f3914b9c" targetNamespace="http://schemas.microsoft.com/office/2006/metadata/properties" ma:root="true" ma:fieldsID="b0d2d881a972ff30250df9628b5d6a16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cc233592-3a64-4c22-bd70-86b7f3914b9c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00e10cea-3131-40f4-aed1-5c954495f131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00e10cea-3131-40f4-aed1-5c954495f131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33592-3a64-4c22-bd70-86b7f3914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DD2A2-6AC2-449C-A2B7-2B030778D0D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3A091F6-B734-49A6-B4DD-24CDBB1BF2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10DBA5-5685-4BA0-9C6A-3F5D90300F05}">
  <ds:schemaRefs>
    <ds:schemaRef ds:uri="http://schemas.microsoft.com/office/2006/metadata/properties"/>
    <ds:schemaRef ds:uri="http://schemas.microsoft.com/office/infopath/2007/PartnerControls"/>
    <ds:schemaRef ds:uri="c206a54e-a5a9-4336-93c4-83d5ae6b39c3"/>
    <ds:schemaRef ds:uri="924a0798-f262-4f5f-9992-bffad6355c73"/>
    <ds:schemaRef ds:uri="51373cbc-b488-4424-abef-b57cea3a477c"/>
    <ds:schemaRef ds:uri="48e29df8-4afd-4835-9137-e41698b746b3"/>
  </ds:schemaRefs>
</ds:datastoreItem>
</file>

<file path=customXml/itemProps4.xml><?xml version="1.0" encoding="utf-8"?>
<ds:datastoreItem xmlns:ds="http://schemas.openxmlformats.org/officeDocument/2006/customXml" ds:itemID="{EAC382B9-1C9F-4B2A-89BC-70605F0B5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cc233592-3a64-4c22-bd70-86b7f3914b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2026-05-11T07:44:46Z</cp:lastPrinted>
  <dcterms:created xsi:type="dcterms:W3CDTF">2010-01-22T05:36:11Z</dcterms:created>
  <dcterms:modified xsi:type="dcterms:W3CDTF">2026-05-12T07:25:27Z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urisdiction">
    <vt:lpwstr/>
  </property>
  <property fmtid="{D5CDD505-2E9C-101B-9397-08002B2CF9AE}" pid="3" name="ServiceLine">
    <vt:lpwstr/>
  </property>
  <property fmtid="{D5CDD505-2E9C-101B-9397-08002B2CF9AE}" pid="4" name="ContentTypeId">
    <vt:lpwstr>0x010100C93755922F51B740AECB28163439FE75006F9ED9055E2EBA478D189E4415A20195</vt:lpwstr>
  </property>
  <property fmtid="{D5CDD505-2E9C-101B-9397-08002B2CF9AE}" pid="5" name="_dlc_DocIdItemGuid">
    <vt:lpwstr>486a1d8e-7a2f-4560-8ef4-e61e55f110ac</vt:lpwstr>
  </property>
  <property fmtid="{D5CDD505-2E9C-101B-9397-08002B2CF9AE}" pid="6" name="SubServiceLine">
    <vt:lpwstr/>
  </property>
</Properties>
</file>