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Tipco Asphalt\2026\Q1'2026\SET\"/>
    </mc:Choice>
  </mc:AlternateContent>
  <xr:revisionPtr revIDLastSave="0" documentId="13_ncr:1_{C9848913-0DCA-4FEC-9471-EF5CBD058B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1" r:id="rId1"/>
    <sheet name="PL" sheetId="2" r:id="rId2"/>
    <sheet name="CE1" sheetId="3" r:id="rId3"/>
    <sheet name="CE2" sheetId="4" r:id="rId4"/>
    <sheet name="CF" sheetId="7" r:id="rId5"/>
  </sheets>
  <definedNames>
    <definedName name="_xlnm.Print_Area" localSheetId="0">BS!$A$1:$J$95</definedName>
    <definedName name="_xlnm.Print_Area" localSheetId="2">'CE1'!$A$1:$X$34</definedName>
    <definedName name="_xlnm.Print_Area" localSheetId="3">'CE2'!$A$1:$N$26</definedName>
    <definedName name="_xlnm.Print_Area" localSheetId="1">PL!$A$1:$J$66</definedName>
    <definedName name="Z_97CA589E_D213_4CE5_906B_03755602F42E_.wvu.PrintArea" localSheetId="2" hidden="1">'CE1'!$A$1:$C$43</definedName>
    <definedName name="Z_97CA589E_D213_4CE5_906B_03755602F42E_.wvu.PrintArea" localSheetId="3" hidden="1">'CE2'!$A$28:$P$31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2" hidden="1">'CE1'!$A$1:$C$43</definedName>
    <definedName name="Z_D8C7D22C_2CF5_4E8E_84F1_5667088BD53E_.wvu.PrintArea" localSheetId="3" hidden="1">'CE2'!$A$28:$P$31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8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2" l="1"/>
  <c r="F64" i="2"/>
  <c r="H9" i="7"/>
  <c r="R29" i="3"/>
  <c r="X29" i="3"/>
  <c r="D64" i="7" l="1"/>
  <c r="F58" i="2" l="1"/>
  <c r="J71" i="7" l="1"/>
  <c r="J64" i="7"/>
  <c r="F71" i="7"/>
  <c r="F64" i="7"/>
  <c r="J48" i="2"/>
  <c r="F53" i="2"/>
  <c r="F55" i="2" s="1"/>
  <c r="F56" i="2" s="1"/>
  <c r="J18" i="2"/>
  <c r="J22" i="2" s="1"/>
  <c r="J13" i="2"/>
  <c r="J23" i="2" s="1"/>
  <c r="J29" i="2" s="1"/>
  <c r="J31" i="2" s="1"/>
  <c r="J53" i="2" s="1"/>
  <c r="J64" i="2" s="1"/>
  <c r="F18" i="2"/>
  <c r="F22" i="2" s="1"/>
  <c r="F13" i="2"/>
  <c r="R21" i="3"/>
  <c r="T21" i="3" s="1"/>
  <c r="J50" i="2" l="1"/>
  <c r="J58" i="2" s="1"/>
  <c r="X21" i="3"/>
  <c r="F23" i="2"/>
  <c r="F29" i="2" s="1"/>
  <c r="F31" i="2" s="1"/>
  <c r="P26" i="3"/>
  <c r="N26" i="3" l="1"/>
  <c r="J20" i="4" l="1"/>
  <c r="R31" i="3" l="1"/>
  <c r="T31" i="3" s="1"/>
  <c r="X31" i="3" s="1"/>
  <c r="J61" i="11" l="1"/>
  <c r="H61" i="11"/>
  <c r="F61" i="11"/>
  <c r="D61" i="11"/>
  <c r="P27" i="3" l="1"/>
  <c r="P32" i="3" s="1"/>
  <c r="P19" i="3"/>
  <c r="P22" i="3" s="1"/>
  <c r="H64" i="7" l="1"/>
  <c r="R26" i="3" l="1"/>
  <c r="T26" i="3" s="1"/>
  <c r="R25" i="3"/>
  <c r="R24" i="3"/>
  <c r="T24" i="3" s="1"/>
  <c r="R17" i="3"/>
  <c r="T17" i="3" s="1"/>
  <c r="N19" i="3"/>
  <c r="N22" i="3" s="1"/>
  <c r="L19" i="3"/>
  <c r="L22" i="3" s="1"/>
  <c r="L27" i="3"/>
  <c r="L32" i="3" s="1"/>
  <c r="N27" i="3"/>
  <c r="N32" i="3" s="1"/>
  <c r="R18" i="3" l="1"/>
  <c r="T18" i="3" s="1"/>
  <c r="R16" i="3"/>
  <c r="T16" i="3" s="1"/>
  <c r="D71" i="7" l="1"/>
  <c r="H20" i="11" l="1"/>
  <c r="D20" i="11"/>
  <c r="H48" i="2" l="1"/>
  <c r="D48" i="2"/>
  <c r="F20" i="11"/>
  <c r="J20" i="11"/>
  <c r="H85" i="11"/>
  <c r="D85" i="11"/>
  <c r="J56" i="11"/>
  <c r="H56" i="11"/>
  <c r="F56" i="11"/>
  <c r="D56" i="11"/>
  <c r="J34" i="11"/>
  <c r="H34" i="11"/>
  <c r="F34" i="11"/>
  <c r="D34" i="11"/>
  <c r="H87" i="11" l="1"/>
  <c r="D35" i="11"/>
  <c r="H35" i="11"/>
  <c r="D87" i="11"/>
  <c r="F35" i="11"/>
  <c r="F85" i="11"/>
  <c r="J35" i="11"/>
  <c r="D62" i="11"/>
  <c r="F62" i="11"/>
  <c r="J62" i="11"/>
  <c r="H62" i="11"/>
  <c r="J85" i="11"/>
  <c r="J87" i="11" s="1"/>
  <c r="D88" i="11" l="1"/>
  <c r="F87" i="11"/>
  <c r="H88" i="11"/>
  <c r="J88" i="11"/>
  <c r="J89" i="11" s="1"/>
  <c r="D89" i="11" l="1"/>
  <c r="H89" i="11"/>
  <c r="F88" i="11"/>
  <c r="F89" i="11" l="1"/>
  <c r="H13" i="2" l="1"/>
  <c r="L18" i="4"/>
  <c r="N18" i="4" s="1"/>
  <c r="X16" i="3" l="1"/>
  <c r="L12" i="4"/>
  <c r="N12" i="4" s="1"/>
  <c r="V19" i="3" l="1"/>
  <c r="V22" i="3" s="1"/>
  <c r="J19" i="3"/>
  <c r="J22" i="3" s="1"/>
  <c r="H19" i="3"/>
  <c r="H22" i="3" s="1"/>
  <c r="F19" i="3"/>
  <c r="F22" i="3" s="1"/>
  <c r="D19" i="3"/>
  <c r="D22" i="3" s="1"/>
  <c r="B19" i="3"/>
  <c r="B22" i="3" s="1"/>
  <c r="X24" i="3" l="1"/>
  <c r="V25" i="3"/>
  <c r="V27" i="3" s="1"/>
  <c r="D13" i="2"/>
  <c r="H71" i="7"/>
  <c r="J21" i="4"/>
  <c r="J22" i="4" s="1"/>
  <c r="F21" i="4"/>
  <c r="F22" i="4" s="1"/>
  <c r="D21" i="4"/>
  <c r="D22" i="4" s="1"/>
  <c r="B21" i="4"/>
  <c r="B22" i="4" s="1"/>
  <c r="L20" i="4"/>
  <c r="N20" i="4" s="1"/>
  <c r="L19" i="4"/>
  <c r="H27" i="3"/>
  <c r="H32" i="3" s="1"/>
  <c r="F27" i="3"/>
  <c r="F32" i="3" s="1"/>
  <c r="D27" i="3"/>
  <c r="D32" i="3" s="1"/>
  <c r="B27" i="3"/>
  <c r="B32" i="3" s="1"/>
  <c r="L14" i="4"/>
  <c r="N14" i="4" s="1"/>
  <c r="L13" i="4"/>
  <c r="N13" i="4" s="1"/>
  <c r="J15" i="4"/>
  <c r="J16" i="4" s="1"/>
  <c r="H18" i="2"/>
  <c r="H22" i="2" s="1"/>
  <c r="D18" i="2"/>
  <c r="D22" i="2" s="1"/>
  <c r="B15" i="4"/>
  <c r="B16" i="4" s="1"/>
  <c r="D15" i="4"/>
  <c r="D16" i="4" s="1"/>
  <c r="F15" i="4"/>
  <c r="F16" i="4" s="1"/>
  <c r="H15" i="4"/>
  <c r="H16" i="4" s="1"/>
  <c r="V32" i="3" l="1"/>
  <c r="V33" i="3" s="1"/>
  <c r="L21" i="4"/>
  <c r="L22" i="4" s="1"/>
  <c r="L23" i="4" s="1"/>
  <c r="N15" i="4"/>
  <c r="N16" i="4" s="1"/>
  <c r="L15" i="4"/>
  <c r="R19" i="3"/>
  <c r="R22" i="3" s="1"/>
  <c r="D23" i="2"/>
  <c r="D29" i="2" s="1"/>
  <c r="H23" i="2"/>
  <c r="F9" i="7"/>
  <c r="F30" i="7" s="1"/>
  <c r="F43" i="7" s="1"/>
  <c r="F46" i="7" s="1"/>
  <c r="F74" i="7" s="1"/>
  <c r="F77" i="7" s="1"/>
  <c r="J9" i="7"/>
  <c r="J30" i="7" s="1"/>
  <c r="J43" i="7" s="1"/>
  <c r="J46" i="7" s="1"/>
  <c r="J74" i="7" s="1"/>
  <c r="J77" i="7" s="1"/>
  <c r="D31" i="2" l="1"/>
  <c r="D53" i="2" s="1"/>
  <c r="D64" i="2" s="1"/>
  <c r="D9" i="7"/>
  <c r="D30" i="7" s="1"/>
  <c r="D55" i="2"/>
  <c r="J25" i="3"/>
  <c r="L16" i="4"/>
  <c r="X18" i="3"/>
  <c r="H29" i="2"/>
  <c r="H31" i="2" s="1"/>
  <c r="H19" i="4" s="1"/>
  <c r="X17" i="3"/>
  <c r="T19" i="3"/>
  <c r="T22" i="3" s="1"/>
  <c r="R27" i="3"/>
  <c r="R32" i="3" l="1"/>
  <c r="R33" i="3" s="1"/>
  <c r="D50" i="2"/>
  <c r="D60" i="2" s="1"/>
  <c r="D43" i="7"/>
  <c r="D46" i="7" s="1"/>
  <c r="D74" i="7" s="1"/>
  <c r="D77" i="7" s="1"/>
  <c r="D78" i="7" s="1"/>
  <c r="X19" i="3"/>
  <c r="X22" i="3" s="1"/>
  <c r="H30" i="7"/>
  <c r="H43" i="7" s="1"/>
  <c r="H46" i="7" s="1"/>
  <c r="H53" i="2"/>
  <c r="H50" i="2"/>
  <c r="X26" i="3"/>
  <c r="F48" i="2" s="1"/>
  <c r="F50" i="2" s="1"/>
  <c r="F60" i="2" s="1"/>
  <c r="F61" i="2" s="1"/>
  <c r="H21" i="4"/>
  <c r="H22" i="4" s="1"/>
  <c r="H23" i="4" s="1"/>
  <c r="N19" i="4"/>
  <c r="N21" i="4" s="1"/>
  <c r="N22" i="4" s="1"/>
  <c r="N23" i="4" s="1"/>
  <c r="D56" i="2" l="1"/>
  <c r="H74" i="7"/>
  <c r="H58" i="2"/>
  <c r="H77" i="7" l="1"/>
  <c r="H78" i="7" s="1"/>
  <c r="T25" i="3"/>
  <c r="J27" i="3"/>
  <c r="J32" i="3" s="1"/>
  <c r="J33" i="3" s="1"/>
  <c r="D61" i="2"/>
  <c r="T27" i="3" l="1"/>
  <c r="D58" i="2" s="1"/>
  <c r="X25" i="3"/>
  <c r="X27" i="3" s="1"/>
  <c r="X32" i="3" s="1"/>
  <c r="X33" i="3" l="1"/>
  <c r="T32" i="3"/>
  <c r="T33" i="3" s="1"/>
</calcChain>
</file>

<file path=xl/sharedStrings.xml><?xml version="1.0" encoding="utf-8"?>
<sst xmlns="http://schemas.openxmlformats.org/spreadsheetml/2006/main" count="359" uniqueCount="238">
  <si>
    <t>Tipco Asphalt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</si>
  <si>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</si>
  <si>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</si>
  <si>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</si>
  <si>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</si>
  <si>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</si>
  <si>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</si>
  <si>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</si>
  <si>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</si>
  <si>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</si>
  <si>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</si>
  <si>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</si>
  <si>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</si>
  <si>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Contract assets</t>
  </si>
  <si>
    <t>Short-term loans to related parties</t>
  </si>
  <si>
    <t xml:space="preserve">Inventories </t>
  </si>
  <si>
    <t>Current tax assets</t>
  </si>
  <si>
    <t>Derivative - forward contracts</t>
  </si>
  <si>
    <t>Advance payments for inventories and services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</si>
  <si>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</si>
  <si>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</si>
  <si>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</si>
  <si>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</si>
  <si>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</si>
  <si>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associates</t>
  </si>
  <si>
    <t>Long-term loan to a related party</t>
  </si>
  <si>
    <t>Investment properties</t>
  </si>
  <si>
    <t xml:space="preserve">Property, plant and equipment </t>
  </si>
  <si>
    <t>Right-of-use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</si>
  <si>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</si>
  <si>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</si>
  <si>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</si>
  <si>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</si>
  <si>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</si>
  <si>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</si>
  <si>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</si>
  <si>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</si>
  <si>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</si>
  <si>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loans from financial institutions</t>
  </si>
  <si>
    <t>Trade and other current payables</t>
  </si>
  <si>
    <t>Contract liabilities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</si>
  <si>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</si>
  <si>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</si>
  <si>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</si>
  <si>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</si>
  <si>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</si>
  <si>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</si>
  <si>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</si>
  <si>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Deferred tax liabilities</t>
  </si>
  <si>
    <t>Non-current provision for employee benefits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</si>
  <si>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</si>
  <si>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</si>
  <si>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</si>
  <si>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</si>
  <si>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</si>
  <si>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1,578,361,570 ordinary shares of Baht 1 each</t>
  </si>
  <si>
    <t xml:space="preserve">   Issued and fully paid</t>
  </si>
  <si>
    <t>Premium on share capital</t>
  </si>
  <si>
    <t>Other deficits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</si>
  <si>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</si>
  <si>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</si>
  <si>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</si>
  <si>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</si>
  <si>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</si>
  <si>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</si>
  <si>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</si>
  <si>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</si>
  <si>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</si>
  <si>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(Unaudited but reviewed) </t>
  </si>
  <si>
    <t xml:space="preserve">Tipco Asphalt Public Company Limited and its subsidiaries </t>
  </si>
  <si>
    <t>(Unit: Thousand Baht except earnings per share expressed in Baht)</t>
  </si>
  <si>
    <t>Profit or loss:</t>
  </si>
  <si>
    <t>Revenues</t>
  </si>
  <si>
    <t>Sales and service income</t>
  </si>
  <si>
    <t>Revenues from construction contracts</t>
  </si>
  <si>
    <t>Other income</t>
  </si>
  <si>
    <t>Total revenues</t>
  </si>
  <si>
    <t>Expenses</t>
  </si>
  <si>
    <t>Cost of sales and services</t>
  </si>
  <si>
    <t>(Gain) loss from commodity forward contracts</t>
  </si>
  <si>
    <t xml:space="preserve">Reduction of cost of inventories to net realisable value (reversal) </t>
  </si>
  <si>
    <t>Cost of construction</t>
  </si>
  <si>
    <t>Selling expenses</t>
  </si>
  <si>
    <t>Administrative expenses</t>
  </si>
  <si>
    <t>Total expenses</t>
  </si>
  <si>
    <t>Share of profit from investments in associates</t>
  </si>
  <si>
    <t>Finance income</t>
  </si>
  <si>
    <t>Finance cost</t>
  </si>
  <si>
    <t>Reversal of (expected credit losses)</t>
  </si>
  <si>
    <t>Income tax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</si>
  <si>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</si>
  <si>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</si>
  <si>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</si>
  <si>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</si>
  <si>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currencies</t>
  </si>
  <si>
    <t>Net changes in cost of hedging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</si>
  <si>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</si>
  <si>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</si>
  <si>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</si>
  <si>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</si>
  <si>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</si>
  <si>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Earnings per share (Baht)</t>
  </si>
  <si>
    <t>(Unaudited but reviewed)</t>
  </si>
  <si>
    <t>Other components of equity</t>
  </si>
  <si>
    <t>Other comprehensive income</t>
  </si>
  <si>
    <t>Exchange</t>
  </si>
  <si>
    <t>differences on</t>
  </si>
  <si>
    <t>Equity</t>
  </si>
  <si>
    <t>translation of</t>
  </si>
  <si>
    <t>Total other</t>
  </si>
  <si>
    <t>Total equity</t>
  </si>
  <si>
    <t>attributable to</t>
  </si>
  <si>
    <t>Issued and</t>
  </si>
  <si>
    <t>financial</t>
  </si>
  <si>
    <t>components of</t>
  </si>
  <si>
    <t xml:space="preserve">attributable to </t>
  </si>
  <si>
    <t xml:space="preserve">non-controlling </t>
  </si>
  <si>
    <t>Total</t>
  </si>
  <si>
    <t xml:space="preserve">paid-up </t>
  </si>
  <si>
    <t xml:space="preserve">Premium on </t>
  </si>
  <si>
    <t>Appropriated</t>
  </si>
  <si>
    <t>statements in</t>
  </si>
  <si>
    <t>Cash flow hedge</t>
  </si>
  <si>
    <t>Cost of hedging</t>
  </si>
  <si>
    <t>shareholders'</t>
  </si>
  <si>
    <t xml:space="preserve">shareholders of </t>
  </si>
  <si>
    <t xml:space="preserve">interests of </t>
  </si>
  <si>
    <t>share capital</t>
  </si>
  <si>
    <t>statutory reserve</t>
  </si>
  <si>
    <t>Unappropriated</t>
  </si>
  <si>
    <t>foreign currencies</t>
  </si>
  <si>
    <t>reserve</t>
  </si>
  <si>
    <t>equity</t>
  </si>
  <si>
    <t>the Company</t>
  </si>
  <si>
    <t>the subsidiaries</t>
  </si>
  <si>
    <t>Profit for the period</t>
  </si>
  <si>
    <t>Balance as at 1 January 2025</t>
  </si>
  <si>
    <t>Transfer of cash flow hedge reserve</t>
  </si>
  <si>
    <t>Balance as at 31 March 2025</t>
  </si>
  <si>
    <t>Other comprehensive</t>
  </si>
  <si>
    <t>income</t>
  </si>
  <si>
    <t xml:space="preserve">Issued and paid-up </t>
  </si>
  <si>
    <t>shareholders' equity</t>
  </si>
  <si>
    <t>Cash flows from operating activities:</t>
  </si>
  <si>
    <t xml:space="preserve">   to net cash provided by (paid from) operating activities:</t>
  </si>
  <si>
    <t xml:space="preserve">   Depreciation and amortisation</t>
  </si>
  <si>
    <t xml:space="preserve">   Written-off of withholding tax</t>
  </si>
  <si>
    <t xml:space="preserve">   Expected credit losses (reversal)</t>
  </si>
  <si>
    <t xml:space="preserve">   Reduction of cost of inventories to net realisable value (reversal)</t>
  </si>
  <si>
    <t xml:space="preserve">   Dividend income from a subsidiary</t>
  </si>
  <si>
    <t xml:space="preserve">   Unrealised (gain) loss on exchange </t>
  </si>
  <si>
    <t xml:space="preserve">   (Gain) loss on sales/written-off of equipment</t>
  </si>
  <si>
    <t xml:space="preserve">   Share of profit from investments in associates</t>
  </si>
  <si>
    <t xml:space="preserve">   Provision for employee benefits</t>
  </si>
  <si>
    <t xml:space="preserve">   Change in fair value of forward exchange contracts</t>
  </si>
  <si>
    <t xml:space="preserve">   Change in fair value of commodity forward contracts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</si>
  <si>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</si>
  <si>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</si>
  <si>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</si>
  <si>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</si>
  <si>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</si>
  <si>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current receivables</t>
  </si>
  <si>
    <t xml:space="preserve">   Contract assets</t>
  </si>
  <si>
    <t xml:space="preserve">   Inventories</t>
  </si>
  <si>
    <t xml:space="preserve">   Advance payments for inventories and services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</si>
  <si>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</si>
  <si>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</si>
  <si>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</si>
  <si>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</si>
  <si>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</si>
  <si>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</si>
  <si>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Other non-current liabilities</t>
  </si>
  <si>
    <t xml:space="preserve">   Cash received from withholding tax refundable</t>
  </si>
  <si>
    <t xml:space="preserve">   Cash paid for corporate income tax</t>
  </si>
  <si>
    <t>Cash flows from investing activities:</t>
  </si>
  <si>
    <t>Dividend received from a subsidiary</t>
  </si>
  <si>
    <t>Cash receipt from interest</t>
  </si>
  <si>
    <t>Acquisition and cash paid to settle payables from purchases of equipment</t>
  </si>
  <si>
    <t>Cash paid for acquisitions of computer software</t>
  </si>
  <si>
    <t>Proceeds from sales of equipment</t>
  </si>
  <si>
    <t>Net cash flows from (used in) investing activities</t>
  </si>
  <si>
    <t xml:space="preserve"> </t>
  </si>
  <si>
    <t>Cash flows from financing activities:</t>
  </si>
  <si>
    <t>Payment of principal portion of lease liabilities</t>
  </si>
  <si>
    <t>Dividend paid to shareholders</t>
  </si>
  <si>
    <t>Interest paid</t>
  </si>
  <si>
    <t xml:space="preserve">   in foreign currencies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</si>
  <si>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</si>
  <si>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</si>
  <si>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</si>
  <si>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</si>
  <si>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</si>
  <si>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 xml:space="preserve">   Acquisitions of equipment for which cash has not been paid</t>
  </si>
  <si>
    <t>Net foreign exchange difference</t>
  </si>
  <si>
    <t xml:space="preserve">   Additions to right-of-use assets and lease liabilities</t>
  </si>
  <si>
    <t>Gain (loss) on cash flow hedges - net of income tax</t>
  </si>
  <si>
    <t>Increase (decrease) in short-term loans from related parties</t>
  </si>
  <si>
    <t>Operating profit</t>
  </si>
  <si>
    <t>For the three-month period ended 31 March 2026</t>
  </si>
  <si>
    <t>Balance as at 1 January 2026</t>
  </si>
  <si>
    <t>Balance as at 31 March 2026</t>
  </si>
  <si>
    <t xml:space="preserve">Balance as at 1 January 2025 </t>
  </si>
  <si>
    <t>As at 31 March 2026</t>
  </si>
  <si>
    <t>31 March 2026</t>
  </si>
  <si>
    <t>31 December 2025</t>
  </si>
  <si>
    <t>Advance payments for fixed assets</t>
  </si>
  <si>
    <t>Basic earnings per share</t>
  </si>
  <si>
    <t xml:space="preserve">   Profit attributable to equity holders of the Company</t>
  </si>
  <si>
    <t xml:space="preserve">   to property, plant and equipment (Note 8)</t>
  </si>
  <si>
    <t>Other surpluses</t>
  </si>
  <si>
    <t>(deficits)</t>
  </si>
  <si>
    <t>Dividend paid to non-controlling interests</t>
  </si>
  <si>
    <t xml:space="preserve">   of subsidiaries</t>
  </si>
  <si>
    <t>Profit before income tax</t>
  </si>
  <si>
    <t>Adjustments to reconcile profit before income tax</t>
  </si>
  <si>
    <t>Cash flows from (used in) operating activities</t>
  </si>
  <si>
    <t>Net cash flows from (used in) operating activities</t>
  </si>
  <si>
    <t>(Increase) decrease in short-term loans to related parties</t>
  </si>
  <si>
    <t>2, 9</t>
  </si>
  <si>
    <t>11, 14</t>
  </si>
  <si>
    <t>Exchange differences on translation of financial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</si>
  <si>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</si>
  <si>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</si>
  <si>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</si>
  <si>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</si>
  <si>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Statements of comprehensive income  (continued)</t>
  </si>
  <si>
    <t>Statements of financial position</t>
  </si>
  <si>
    <t>Statements of financial position (continued)</t>
  </si>
  <si>
    <t>Cash flow statements (continued)</t>
  </si>
  <si>
    <t>Cash paid in advance for fixed assets</t>
  </si>
  <si>
    <t xml:space="preserve">   Share of profit from investments in joint ventures</t>
  </si>
  <si>
    <t xml:space="preserve">   Reversal of provision for losses on construction projects</t>
  </si>
  <si>
    <t xml:space="preserve">      and property, plant and equipment</t>
  </si>
  <si>
    <t xml:space="preserve">   Reversal of impairment loss on investment properties</t>
  </si>
  <si>
    <t>Share of profit from investments in joint ventures</t>
  </si>
  <si>
    <t>Net cash flows from (used in) financing activities</t>
  </si>
  <si>
    <t>Increase (decrease) in short-term loans from financial institutions</t>
  </si>
  <si>
    <t xml:space="preserve">  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</si>
</sst>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7"/>
      <color theme="1"/>
      <name val="Segoe U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1" fillId="0" borderId="0"/>
    <xf numFmtId="0" fontId="1" fillId="0" borderId="0"/>
  </cellStyleXfs>
  <cellXfs count="106">
    <xf numFmtId="0" fontId="0" fillId="0" borderId="0" xfId="0"/>
    <xf numFmtId="164" fontId="3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/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/>
    <xf numFmtId="164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3" fillId="0" borderId="0" xfId="0" applyFont="1"/>
    <xf numFmtId="41" fontId="3" fillId="0" borderId="5" xfId="1" applyNumberFormat="1" applyFont="1" applyFill="1" applyBorder="1" applyAlignment="1">
      <alignment horizontal="right"/>
    </xf>
    <xf numFmtId="41" fontId="3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1" fontId="4" fillId="0" borderId="0" xfId="0" applyNumberFormat="1" applyFont="1" applyAlignment="1">
      <alignment horizontal="justify"/>
    </xf>
    <xf numFmtId="41" fontId="3" fillId="0" borderId="1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41" fontId="3" fillId="0" borderId="5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41" fontId="3" fillId="0" borderId="1" xfId="0" applyNumberFormat="1" applyFont="1" applyBorder="1"/>
    <xf numFmtId="49" fontId="7" fillId="0" borderId="0" xfId="0" applyNumberFormat="1" applyFont="1"/>
    <xf numFmtId="166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41" fontId="8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/>
    <xf numFmtId="41" fontId="3" fillId="0" borderId="0" xfId="2" applyNumberFormat="1" applyFont="1" applyFill="1" applyBorder="1" applyAlignment="1">
      <alignment horizontal="right"/>
    </xf>
    <xf numFmtId="0" fontId="7" fillId="0" borderId="0" xfId="0" applyFont="1"/>
    <xf numFmtId="49" fontId="8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1" applyFont="1" applyAlignment="1"/>
    <xf numFmtId="0" fontId="8" fillId="0" borderId="0" xfId="0" applyFont="1"/>
    <xf numFmtId="0" fontId="10" fillId="0" borderId="0" xfId="0" applyFont="1" applyAlignment="1">
      <alignment vertical="center" wrapText="1"/>
    </xf>
    <xf numFmtId="41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37" fontId="2" fillId="0" borderId="0" xfId="0" applyNumberFormat="1" applyFont="1"/>
    <xf numFmtId="165" fontId="3" fillId="0" borderId="0" xfId="0" applyNumberFormat="1" applyFont="1"/>
    <xf numFmtId="0" fontId="3" fillId="0" borderId="8" xfId="0" applyFont="1" applyBorder="1"/>
    <xf numFmtId="167" fontId="3" fillId="0" borderId="0" xfId="0" applyNumberFormat="1" applyFont="1" applyAlignment="1">
      <alignment horizontal="center"/>
    </xf>
    <xf numFmtId="43" fontId="3" fillId="0" borderId="0" xfId="0" applyNumberFormat="1" applyFont="1"/>
    <xf numFmtId="41" fontId="0" fillId="0" borderId="0" xfId="0" applyNumberFormat="1"/>
    <xf numFmtId="43" fontId="3" fillId="0" borderId="7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8" fillId="0" borderId="0" xfId="0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4" fontId="8" fillId="0" borderId="0" xfId="0" applyNumberFormat="1" applyFont="1"/>
    <xf numFmtId="41" fontId="9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/>
    </xf>
    <xf numFmtId="39" fontId="8" fillId="0" borderId="0" xfId="0" applyNumberFormat="1" applyFont="1"/>
    <xf numFmtId="0" fontId="2" fillId="0" borderId="0" xfId="0" quotePrefix="1" applyFont="1" applyAlignment="1">
      <alignment horizontal="left"/>
    </xf>
    <xf numFmtId="0" fontId="3" fillId="0" borderId="0" xfId="0" quotePrefix="1" applyFont="1"/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6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  <cellStyle name="Normal 2 2" xfId="4" xr:uid="{CB2955FD-B65D-43A0-8DEF-1F4ACB9F80FF}"/>
    <cellStyle name="Normal 4" xfId="5" xr:uid="{C0C69D54-BC46-42F1-A114-2C6128633092}"/>
  </cellStyles>
  <dxfs count="0"/>
  <tableStyles count="1" defaultTableStyle="TableStyleMedium9" defaultPivotStyle="PivotStyleLight16">
    <tableStyle name="Invisible" pivot="0" table="0" count="0" xr9:uid="{284F43DB-4125-4494-B9AB-7BFCFD10ADA9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DDA58-0E10-4CD4-AE5F-EDFE61BF5455}">
  <dimension ref="A1:Y95"/>
  <sheetViews>
    <sheetView showGridLines="0" tabSelected="1" view="pageBreakPreview" zoomScale="70" zoomScaleNormal="80" zoomScaleSheetLayoutView="70" workbookViewId="0">
      <selection activeCell="A3" sqref="A3"/>
    </sheetView>
  </sheetViews>
  <sheetFormatPr defaultColWidth="10.5546875" defaultRowHeight="24" customHeight="1"/>
  <cols>
    <col min="1" max="1" width="49.44140625" style="13" customWidth="1"/>
    <col min="2" max="2" width="6.88671875" style="1" customWidth="1"/>
    <col min="3" max="3" width="1.5546875" style="1" customWidth="1"/>
    <col min="4" max="4" width="17.109375" style="1" customWidth="1"/>
    <col min="5" max="5" width="1.109375" style="1" customWidth="1"/>
    <col min="6" max="6" width="17.109375" style="1" customWidth="1"/>
    <col min="7" max="7" width="1.109375" style="1" customWidth="1"/>
    <col min="8" max="8" width="17.109375" style="1" customWidth="1"/>
    <col min="9" max="9" width="1.109375" style="1" customWidth="1"/>
    <col min="10" max="10" width="17.109375" style="1" customWidth="1"/>
    <col min="11" max="11" width="15.88671875" style="1" customWidth="1"/>
    <col min="12" max="12" width="14.88671875" style="1" customWidth="1"/>
    <col min="13" max="13" width="18.5546875" style="1" customWidth="1"/>
    <col min="14" max="15" width="10.5546875" style="1"/>
    <col min="17" max="16384" width="10.5546875" style="1"/>
  </cols>
  <sheetData>
    <row r="1" spans="1:16" ht="24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6" ht="24" customHeight="1">
      <c r="A2" s="16" t="s">
        <v>226</v>
      </c>
      <c r="B2" s="16"/>
      <c r="C2" s="16"/>
      <c r="D2" s="16"/>
      <c r="E2" s="16"/>
      <c r="F2" s="16"/>
      <c r="G2" s="16"/>
      <c r="H2" s="71"/>
      <c r="I2" s="16"/>
      <c r="J2" s="16"/>
    </row>
    <row r="3" spans="1:16" ht="24" customHeight="1">
      <c r="A3" s="16" t="s">
        <v>202</v>
      </c>
      <c r="B3" s="16"/>
      <c r="C3" s="16"/>
      <c r="D3" s="16"/>
      <c r="E3" s="16"/>
      <c r="F3" s="16"/>
      <c r="G3" s="16"/>
      <c r="H3" s="16"/>
      <c r="I3" s="16"/>
      <c r="J3" s="16"/>
    </row>
    <row r="4" spans="1:16" ht="24" customHeight="1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</row>
    <row r="5" spans="1:16" ht="24" customHeight="1">
      <c r="D5" s="97" t="s">
        <v>2</v>
      </c>
      <c r="E5" s="97"/>
      <c r="F5" s="97"/>
      <c r="G5" s="36"/>
      <c r="H5" s="97" t="s">
        <v>3</v>
      </c>
      <c r="I5" s="97"/>
      <c r="J5" s="97"/>
    </row>
    <row r="6" spans="1:16" ht="24" customHeight="1">
      <c r="B6" s="38" t="s">
        <v>4</v>
      </c>
      <c r="D6" s="18" t="s">
        <v>203</v>
      </c>
      <c r="E6" s="10"/>
      <c r="F6" s="18" t="s">
        <v>204</v>
      </c>
      <c r="G6" s="10"/>
      <c r="H6" s="18" t="s">
        <v>203</v>
      </c>
      <c r="I6" s="10"/>
      <c r="J6" s="18" t="s">
        <v>204</v>
      </c>
    </row>
    <row r="7" spans="1:16" ht="24" customHeight="1">
      <c r="D7" s="10" t="s">
        <v>5</v>
      </c>
      <c r="E7" s="10"/>
      <c r="F7" s="10" t="s">
        <v>6</v>
      </c>
      <c r="G7" s="10"/>
      <c r="H7" s="10" t="s">
        <v>5</v>
      </c>
      <c r="I7" s="10"/>
      <c r="J7" s="10" t="s">
        <v>6</v>
      </c>
    </row>
    <row r="8" spans="1:16" ht="24" customHeight="1">
      <c r="D8" s="10" t="s">
        <v>7</v>
      </c>
      <c r="E8" s="10"/>
      <c r="F8" s="10"/>
      <c r="G8" s="10"/>
      <c r="H8" s="10" t="s">
        <v>7</v>
      </c>
      <c r="I8" s="10"/>
      <c r="J8" s="10"/>
    </row>
    <row r="9" spans="1:16" ht="24" customHeight="1">
      <c r="A9" s="78" t="s">
        <v>8</v>
      </c>
    </row>
    <row r="10" spans="1:16" ht="24" customHeight="1">
      <c r="A10" s="78" t="s">
        <v>9</v>
      </c>
    </row>
    <row r="11" spans="1:16" ht="24" customHeight="1">
      <c r="A11" s="72" t="s">
        <v>10</v>
      </c>
      <c r="B11" s="34"/>
      <c r="D11" s="2">
        <v>1850722</v>
      </c>
      <c r="E11" s="3"/>
      <c r="F11" s="2">
        <v>1737240</v>
      </c>
      <c r="G11" s="4"/>
      <c r="H11" s="30">
        <v>629851</v>
      </c>
      <c r="I11" s="3"/>
      <c r="J11" s="30">
        <v>538696</v>
      </c>
      <c r="P11" s="83"/>
    </row>
    <row r="12" spans="1:16" ht="24" customHeight="1">
      <c r="A12" s="72" t="s">
        <v>11</v>
      </c>
      <c r="B12" s="34" t="s">
        <v>12</v>
      </c>
      <c r="C12" s="73"/>
      <c r="D12" s="2">
        <v>5457644</v>
      </c>
      <c r="E12" s="3"/>
      <c r="F12" s="2">
        <v>4964760</v>
      </c>
      <c r="G12" s="4"/>
      <c r="H12" s="2">
        <v>3845197</v>
      </c>
      <c r="I12" s="3"/>
      <c r="J12" s="2">
        <v>3476059</v>
      </c>
      <c r="P12" s="83"/>
    </row>
    <row r="13" spans="1:16" ht="24" customHeight="1">
      <c r="A13" s="72" t="s">
        <v>13</v>
      </c>
      <c r="B13" s="34">
        <v>4</v>
      </c>
      <c r="C13" s="73"/>
      <c r="D13" s="2">
        <v>1255613</v>
      </c>
      <c r="E13" s="3"/>
      <c r="F13" s="2">
        <v>1038970</v>
      </c>
      <c r="G13" s="4"/>
      <c r="H13" s="2">
        <v>0</v>
      </c>
      <c r="I13" s="3"/>
      <c r="J13" s="2">
        <v>0</v>
      </c>
      <c r="P13" s="83"/>
    </row>
    <row r="14" spans="1:16" ht="24" customHeight="1">
      <c r="A14" s="72" t="s">
        <v>14</v>
      </c>
      <c r="B14" s="34">
        <v>2</v>
      </c>
      <c r="C14" s="73"/>
      <c r="D14" s="2">
        <v>29820</v>
      </c>
      <c r="E14" s="3"/>
      <c r="F14" s="2">
        <v>21320</v>
      </c>
      <c r="G14" s="4"/>
      <c r="H14" s="2">
        <v>304000</v>
      </c>
      <c r="I14" s="3"/>
      <c r="J14" s="2">
        <v>259000</v>
      </c>
      <c r="P14" s="83"/>
    </row>
    <row r="15" spans="1:16" ht="24" customHeight="1">
      <c r="A15" s="72" t="s">
        <v>15</v>
      </c>
      <c r="B15" s="34">
        <v>5</v>
      </c>
      <c r="C15" s="73"/>
      <c r="D15" s="2">
        <v>5540930</v>
      </c>
      <c r="E15" s="3"/>
      <c r="F15" s="2">
        <v>5188585</v>
      </c>
      <c r="G15" s="4"/>
      <c r="H15" s="2">
        <v>4424645</v>
      </c>
      <c r="I15" s="3"/>
      <c r="J15" s="2">
        <v>4124905</v>
      </c>
      <c r="P15" s="83"/>
    </row>
    <row r="16" spans="1:16" ht="24" customHeight="1">
      <c r="A16" s="72" t="s">
        <v>16</v>
      </c>
      <c r="B16" s="34"/>
      <c r="C16" s="73"/>
      <c r="D16" s="2">
        <v>13949</v>
      </c>
      <c r="E16" s="3"/>
      <c r="F16" s="2">
        <v>31029</v>
      </c>
      <c r="G16" s="4"/>
      <c r="H16" s="2">
        <v>0</v>
      </c>
      <c r="I16" s="3"/>
      <c r="J16" s="2">
        <v>0</v>
      </c>
      <c r="P16" s="83"/>
    </row>
    <row r="17" spans="1:16" ht="24" customHeight="1">
      <c r="A17" s="72" t="s">
        <v>17</v>
      </c>
      <c r="B17" s="34">
        <v>14</v>
      </c>
      <c r="C17" s="73"/>
      <c r="D17" s="64">
        <v>19760</v>
      </c>
      <c r="E17" s="3"/>
      <c r="F17" s="64">
        <v>60700</v>
      </c>
      <c r="G17" s="4"/>
      <c r="H17" s="64">
        <v>19468</v>
      </c>
      <c r="I17" s="3"/>
      <c r="J17" s="64">
        <v>60549</v>
      </c>
      <c r="P17" s="83"/>
    </row>
    <row r="18" spans="1:16" ht="24" customHeight="1">
      <c r="A18" s="72" t="s">
        <v>18</v>
      </c>
      <c r="B18" s="34">
        <v>2</v>
      </c>
      <c r="C18" s="73"/>
      <c r="D18" s="2">
        <v>370527</v>
      </c>
      <c r="E18" s="3"/>
      <c r="F18" s="2">
        <v>263541</v>
      </c>
      <c r="G18" s="4"/>
      <c r="H18" s="2">
        <v>40084</v>
      </c>
      <c r="I18" s="3"/>
      <c r="J18" s="2">
        <v>55</v>
      </c>
      <c r="P18" s="83"/>
    </row>
    <row r="19" spans="1:16" ht="24" customHeight="1">
      <c r="A19" s="72" t="s">
        <v>19</v>
      </c>
      <c r="B19" s="34"/>
      <c r="C19" s="73"/>
      <c r="D19" s="5">
        <v>241760</v>
      </c>
      <c r="E19" s="3"/>
      <c r="F19" s="5">
        <v>222316</v>
      </c>
      <c r="G19" s="4"/>
      <c r="H19" s="5">
        <v>34056</v>
      </c>
      <c r="I19" s="3"/>
      <c r="J19" s="5">
        <v>25613</v>
      </c>
      <c r="P19" s="83"/>
    </row>
    <row r="20" spans="1:16" ht="24" customHeight="1">
      <c r="A20" s="78" t="s">
        <v>20</v>
      </c>
      <c r="B20" s="34"/>
      <c r="C20" s="74"/>
      <c r="D20" s="5">
        <f>SUM(D11:D19)</f>
        <v>14780725</v>
      </c>
      <c r="E20" s="3"/>
      <c r="F20" s="5">
        <f>SUM(F11:F19)</f>
        <v>13528461</v>
      </c>
      <c r="G20" s="4"/>
      <c r="H20" s="5">
        <f>SUM(H11:H19)</f>
        <v>9297301</v>
      </c>
      <c r="I20" s="3"/>
      <c r="J20" s="5">
        <f>SUM(J11:J19)</f>
        <v>8484877</v>
      </c>
      <c r="P20" s="83"/>
    </row>
    <row r="21" spans="1:16" ht="24" customHeight="1">
      <c r="A21" s="75" t="s">
        <v>21</v>
      </c>
      <c r="B21" s="34"/>
      <c r="C21" s="74"/>
      <c r="D21" s="31"/>
      <c r="E21" s="6"/>
      <c r="F21" s="31"/>
      <c r="G21" s="31"/>
      <c r="H21" s="31"/>
      <c r="I21" s="6"/>
      <c r="J21" s="31"/>
      <c r="P21" s="83"/>
    </row>
    <row r="22" spans="1:16" ht="24" customHeight="1">
      <c r="A22" s="72" t="s">
        <v>22</v>
      </c>
      <c r="B22" s="34">
        <v>6</v>
      </c>
      <c r="C22" s="74"/>
      <c r="D22" s="2">
        <v>0</v>
      </c>
      <c r="E22" s="3"/>
      <c r="F22" s="2">
        <v>0</v>
      </c>
      <c r="G22" s="4"/>
      <c r="H22" s="4">
        <v>8367638</v>
      </c>
      <c r="I22" s="3"/>
      <c r="J22" s="4">
        <v>8367638</v>
      </c>
      <c r="P22" s="83"/>
    </row>
    <row r="23" spans="1:16" ht="24" customHeight="1">
      <c r="A23" s="72" t="s">
        <v>23</v>
      </c>
      <c r="B23" s="34"/>
      <c r="C23" s="74"/>
      <c r="D23" s="2">
        <v>128253</v>
      </c>
      <c r="E23" s="3"/>
      <c r="F23" s="2">
        <v>123335</v>
      </c>
      <c r="G23" s="4"/>
      <c r="H23" s="4">
        <v>67553</v>
      </c>
      <c r="I23" s="3"/>
      <c r="J23" s="4">
        <v>67553</v>
      </c>
      <c r="P23" s="83"/>
    </row>
    <row r="24" spans="1:16" ht="24" customHeight="1">
      <c r="A24" s="72" t="s">
        <v>24</v>
      </c>
      <c r="B24" s="34">
        <v>7</v>
      </c>
      <c r="C24" s="74"/>
      <c r="D24" s="2">
        <v>595739</v>
      </c>
      <c r="E24" s="3"/>
      <c r="F24" s="2">
        <v>542045</v>
      </c>
      <c r="G24" s="4"/>
      <c r="H24" s="3">
        <v>18404</v>
      </c>
      <c r="I24" s="3"/>
      <c r="J24" s="3">
        <v>18404</v>
      </c>
      <c r="P24" s="83"/>
    </row>
    <row r="25" spans="1:16" ht="24" customHeight="1">
      <c r="A25" s="72" t="s">
        <v>25</v>
      </c>
      <c r="B25" s="34">
        <v>2</v>
      </c>
      <c r="C25" s="74"/>
      <c r="D25" s="2">
        <v>0</v>
      </c>
      <c r="E25" s="3"/>
      <c r="F25" s="2">
        <v>0</v>
      </c>
      <c r="G25" s="4"/>
      <c r="H25" s="4">
        <v>307668</v>
      </c>
      <c r="I25" s="3"/>
      <c r="J25" s="4">
        <v>295806</v>
      </c>
      <c r="P25" s="83"/>
    </row>
    <row r="26" spans="1:16" ht="24" customHeight="1">
      <c r="A26" s="72" t="s">
        <v>205</v>
      </c>
      <c r="B26" s="34"/>
      <c r="C26" s="73"/>
      <c r="D26" s="4">
        <v>166577</v>
      </c>
      <c r="E26" s="3"/>
      <c r="F26" s="4">
        <v>147439</v>
      </c>
      <c r="G26" s="4"/>
      <c r="H26" s="3">
        <v>38275</v>
      </c>
      <c r="I26" s="3"/>
      <c r="J26" s="3">
        <v>19137</v>
      </c>
      <c r="P26" s="83"/>
    </row>
    <row r="27" spans="1:16" ht="24" customHeight="1">
      <c r="A27" s="72" t="s">
        <v>26</v>
      </c>
      <c r="B27" s="34"/>
      <c r="D27" s="2">
        <v>233677</v>
      </c>
      <c r="E27" s="3"/>
      <c r="F27" s="2">
        <v>234766</v>
      </c>
      <c r="G27" s="4"/>
      <c r="H27" s="4">
        <v>94342</v>
      </c>
      <c r="I27" s="3"/>
      <c r="J27" s="4">
        <v>94342</v>
      </c>
      <c r="P27" s="83"/>
    </row>
    <row r="28" spans="1:16" ht="24" customHeight="1">
      <c r="A28" s="72" t="s">
        <v>27</v>
      </c>
      <c r="B28" s="34">
        <v>8</v>
      </c>
      <c r="D28" s="2">
        <v>6305327</v>
      </c>
      <c r="E28" s="3"/>
      <c r="F28" s="2">
        <v>6133209</v>
      </c>
      <c r="G28" s="4"/>
      <c r="H28" s="4">
        <v>616875</v>
      </c>
      <c r="I28" s="3"/>
      <c r="J28" s="4">
        <v>624261</v>
      </c>
      <c r="P28" s="83"/>
    </row>
    <row r="29" spans="1:16" ht="24" customHeight="1">
      <c r="A29" s="72" t="s">
        <v>28</v>
      </c>
      <c r="B29" s="34"/>
      <c r="D29" s="2">
        <v>609462</v>
      </c>
      <c r="E29" s="3"/>
      <c r="F29" s="2">
        <v>592770</v>
      </c>
      <c r="G29" s="4"/>
      <c r="H29" s="4">
        <v>56071</v>
      </c>
      <c r="I29" s="3"/>
      <c r="J29" s="4">
        <v>60391</v>
      </c>
      <c r="P29" s="83"/>
    </row>
    <row r="30" spans="1:16" ht="24" customHeight="1">
      <c r="A30" s="7" t="s">
        <v>29</v>
      </c>
      <c r="B30" s="34"/>
      <c r="D30" s="3">
        <v>195932</v>
      </c>
      <c r="E30" s="3"/>
      <c r="F30" s="3">
        <v>195932</v>
      </c>
      <c r="G30" s="3"/>
      <c r="H30" s="2">
        <v>0</v>
      </c>
      <c r="I30" s="3"/>
      <c r="J30" s="2">
        <v>0</v>
      </c>
      <c r="P30" s="83"/>
    </row>
    <row r="31" spans="1:16" ht="24" customHeight="1">
      <c r="A31" s="72" t="s">
        <v>30</v>
      </c>
      <c r="B31" s="34"/>
      <c r="D31" s="3">
        <v>86363</v>
      </c>
      <c r="E31" s="3"/>
      <c r="F31" s="3">
        <v>91496</v>
      </c>
      <c r="G31" s="3"/>
      <c r="H31" s="2">
        <v>8099</v>
      </c>
      <c r="I31" s="3"/>
      <c r="J31" s="2">
        <v>9118</v>
      </c>
      <c r="P31" s="83"/>
    </row>
    <row r="32" spans="1:16" ht="24" customHeight="1">
      <c r="A32" s="7" t="s">
        <v>31</v>
      </c>
      <c r="B32" s="34"/>
      <c r="D32" s="3">
        <v>468611</v>
      </c>
      <c r="E32" s="3"/>
      <c r="F32" s="3">
        <v>282396</v>
      </c>
      <c r="G32" s="3"/>
      <c r="H32" s="2">
        <v>330097</v>
      </c>
      <c r="I32" s="3"/>
      <c r="J32" s="2">
        <v>148714</v>
      </c>
      <c r="P32" s="83"/>
    </row>
    <row r="33" spans="1:16" ht="24" customHeight="1">
      <c r="A33" s="7" t="s">
        <v>32</v>
      </c>
      <c r="B33" s="34"/>
      <c r="D33" s="29">
        <v>173865</v>
      </c>
      <c r="E33" s="3"/>
      <c r="F33" s="29">
        <v>147455</v>
      </c>
      <c r="G33" s="3"/>
      <c r="H33" s="5">
        <v>1439</v>
      </c>
      <c r="I33" s="3"/>
      <c r="J33" s="5">
        <v>1393</v>
      </c>
      <c r="P33" s="83"/>
    </row>
    <row r="34" spans="1:16" ht="24" customHeight="1">
      <c r="A34" s="78" t="s">
        <v>33</v>
      </c>
      <c r="B34" s="34"/>
      <c r="D34" s="2">
        <f>SUM(D22:D33)</f>
        <v>8963806</v>
      </c>
      <c r="E34" s="3"/>
      <c r="F34" s="2">
        <f>SUM(F22:F33)</f>
        <v>8490843</v>
      </c>
      <c r="G34" s="4"/>
      <c r="H34" s="2">
        <f>SUM(H22:H33)</f>
        <v>9906461</v>
      </c>
      <c r="I34" s="3"/>
      <c r="J34" s="2">
        <f>SUM(J22:J33)</f>
        <v>9706757</v>
      </c>
      <c r="P34" s="83"/>
    </row>
    <row r="35" spans="1:16" ht="24" customHeight="1" thickBot="1">
      <c r="A35" s="78" t="s">
        <v>34</v>
      </c>
      <c r="B35" s="17"/>
      <c r="D35" s="8">
        <f>SUM(D20:D20,D34)</f>
        <v>23744531</v>
      </c>
      <c r="E35" s="3"/>
      <c r="F35" s="8">
        <f>SUM(F20:F20,F34)</f>
        <v>22019304</v>
      </c>
      <c r="G35" s="4"/>
      <c r="H35" s="8">
        <f>SUM(H20:H20,H34)</f>
        <v>19203762</v>
      </c>
      <c r="I35" s="3"/>
      <c r="J35" s="8">
        <f>SUM(J20:J20,J34)</f>
        <v>18191634</v>
      </c>
      <c r="P35" s="83"/>
    </row>
    <row r="36" spans="1:16" ht="24" customHeight="1" thickTop="1">
      <c r="P36" s="83"/>
    </row>
    <row r="37" spans="1:16" ht="24" customHeight="1">
      <c r="A37" s="13" t="s">
        <v>35</v>
      </c>
      <c r="P37" s="83"/>
    </row>
    <row r="38" spans="1:16" ht="24" customHeight="1">
      <c r="A38" s="16" t="s">
        <v>0</v>
      </c>
      <c r="B38" s="16"/>
      <c r="C38" s="16"/>
      <c r="D38" s="16"/>
      <c r="E38" s="16"/>
      <c r="F38" s="16"/>
      <c r="G38" s="16"/>
      <c r="H38" s="16"/>
      <c r="I38" s="16"/>
      <c r="J38" s="16"/>
      <c r="P38" s="83"/>
    </row>
    <row r="39" spans="1:16" ht="24" customHeight="1">
      <c r="A39" s="16" t="s">
        <v>227</v>
      </c>
      <c r="B39" s="16"/>
      <c r="C39" s="16"/>
      <c r="D39" s="16"/>
      <c r="E39" s="16"/>
      <c r="F39" s="16"/>
      <c r="G39" s="16"/>
      <c r="H39" s="16"/>
      <c r="I39" s="16"/>
      <c r="J39" s="16"/>
      <c r="P39" s="83"/>
    </row>
    <row r="40" spans="1:16" ht="24" customHeight="1">
      <c r="A40" s="16" t="s">
        <v>202</v>
      </c>
      <c r="B40" s="16"/>
      <c r="C40" s="16"/>
      <c r="D40" s="16"/>
      <c r="E40" s="16"/>
      <c r="F40" s="16"/>
      <c r="G40" s="16"/>
      <c r="H40" s="16"/>
      <c r="I40" s="16"/>
      <c r="J40" s="16"/>
      <c r="P40" s="83"/>
    </row>
    <row r="41" spans="1:16" ht="24" customHeight="1">
      <c r="A41" s="98" t="s">
        <v>1</v>
      </c>
      <c r="B41" s="98"/>
      <c r="C41" s="98"/>
      <c r="D41" s="98"/>
      <c r="E41" s="98"/>
      <c r="F41" s="98"/>
      <c r="G41" s="98"/>
      <c r="H41" s="98"/>
      <c r="I41" s="98"/>
      <c r="J41" s="98"/>
      <c r="P41" s="83"/>
    </row>
    <row r="42" spans="1:16" ht="24" customHeight="1">
      <c r="D42" s="97" t="s">
        <v>2</v>
      </c>
      <c r="E42" s="97"/>
      <c r="F42" s="97"/>
      <c r="G42" s="36"/>
      <c r="H42" s="97" t="s">
        <v>3</v>
      </c>
      <c r="I42" s="97"/>
      <c r="J42" s="97"/>
      <c r="P42" s="83"/>
    </row>
    <row r="43" spans="1:16" ht="24" customHeight="1">
      <c r="B43" s="38" t="s">
        <v>4</v>
      </c>
      <c r="D43" s="18" t="s">
        <v>203</v>
      </c>
      <c r="E43" s="10"/>
      <c r="F43" s="18" t="s">
        <v>204</v>
      </c>
      <c r="G43" s="10"/>
      <c r="H43" s="18" t="s">
        <v>203</v>
      </c>
      <c r="I43" s="10"/>
      <c r="J43" s="18" t="s">
        <v>204</v>
      </c>
      <c r="P43" s="83"/>
    </row>
    <row r="44" spans="1:16" ht="24" customHeight="1">
      <c r="B44" s="38"/>
      <c r="D44" s="10" t="s">
        <v>5</v>
      </c>
      <c r="E44" s="10"/>
      <c r="F44" s="10" t="s">
        <v>6</v>
      </c>
      <c r="G44" s="10"/>
      <c r="H44" s="10" t="s">
        <v>5</v>
      </c>
      <c r="I44" s="10"/>
      <c r="J44" s="10" t="s">
        <v>6</v>
      </c>
      <c r="P44" s="83"/>
    </row>
    <row r="45" spans="1:16" ht="24" customHeight="1">
      <c r="B45" s="38"/>
      <c r="D45" s="10" t="s">
        <v>7</v>
      </c>
      <c r="E45" s="10"/>
      <c r="F45" s="10"/>
      <c r="G45" s="10"/>
      <c r="H45" s="10" t="s">
        <v>7</v>
      </c>
      <c r="I45" s="10"/>
      <c r="J45" s="10"/>
      <c r="P45" s="83"/>
    </row>
    <row r="46" spans="1:16" ht="24" customHeight="1">
      <c r="A46" s="9" t="s">
        <v>36</v>
      </c>
      <c r="C46" s="38"/>
      <c r="D46" s="10"/>
      <c r="E46" s="10"/>
      <c r="F46" s="10"/>
      <c r="G46" s="10"/>
      <c r="H46" s="10"/>
      <c r="I46" s="10"/>
      <c r="J46" s="10"/>
      <c r="P46" s="83"/>
    </row>
    <row r="47" spans="1:16" ht="24" customHeight="1">
      <c r="A47" s="9" t="s">
        <v>37</v>
      </c>
      <c r="C47" s="38"/>
      <c r="D47" s="10"/>
      <c r="E47" s="10"/>
      <c r="F47" s="10"/>
      <c r="G47" s="10"/>
      <c r="H47" s="10"/>
      <c r="I47" s="10"/>
      <c r="J47" s="10"/>
      <c r="P47" s="83"/>
    </row>
    <row r="48" spans="1:16" ht="24" customHeight="1">
      <c r="A48" s="72" t="s">
        <v>38</v>
      </c>
      <c r="B48" s="34"/>
      <c r="C48" s="76"/>
      <c r="D48" s="2">
        <v>3166870</v>
      </c>
      <c r="E48" s="11"/>
      <c r="F48" s="2">
        <v>3332631</v>
      </c>
      <c r="G48" s="4"/>
      <c r="H48" s="2">
        <v>3166870</v>
      </c>
      <c r="I48" s="11"/>
      <c r="J48" s="2">
        <v>3310714</v>
      </c>
      <c r="P48" s="83"/>
    </row>
    <row r="49" spans="1:16" ht="24" customHeight="1">
      <c r="A49" s="72" t="s">
        <v>39</v>
      </c>
      <c r="B49" s="34" t="s">
        <v>218</v>
      </c>
      <c r="C49" s="76"/>
      <c r="D49" s="3">
        <v>2815224</v>
      </c>
      <c r="E49" s="11"/>
      <c r="F49" s="3">
        <v>2772869</v>
      </c>
      <c r="G49" s="3"/>
      <c r="H49" s="3">
        <v>2506239</v>
      </c>
      <c r="I49" s="11"/>
      <c r="J49" s="3">
        <v>2284434</v>
      </c>
      <c r="P49" s="83"/>
    </row>
    <row r="50" spans="1:16" ht="24" customHeight="1">
      <c r="A50" s="72" t="s">
        <v>40</v>
      </c>
      <c r="B50" s="34">
        <v>4</v>
      </c>
      <c r="C50" s="76"/>
      <c r="D50" s="3">
        <v>1047047</v>
      </c>
      <c r="E50" s="11"/>
      <c r="F50" s="3">
        <v>733020</v>
      </c>
      <c r="G50" s="3"/>
      <c r="H50" s="3">
        <v>222775</v>
      </c>
      <c r="I50" s="11"/>
      <c r="J50" s="3">
        <v>222859</v>
      </c>
      <c r="P50" s="83"/>
    </row>
    <row r="51" spans="1:16" ht="24" customHeight="1">
      <c r="A51" s="7" t="s">
        <v>41</v>
      </c>
      <c r="B51" s="34"/>
      <c r="C51" s="7"/>
      <c r="D51" s="3">
        <v>84738</v>
      </c>
      <c r="E51" s="3"/>
      <c r="F51" s="3">
        <v>81502</v>
      </c>
      <c r="G51" s="3"/>
      <c r="H51" s="4">
        <v>23120</v>
      </c>
      <c r="I51" s="3"/>
      <c r="J51" s="4">
        <v>24572</v>
      </c>
      <c r="P51" s="83"/>
    </row>
    <row r="52" spans="1:16" ht="24" customHeight="1">
      <c r="A52" s="72" t="s">
        <v>42</v>
      </c>
      <c r="B52" s="34">
        <v>2</v>
      </c>
      <c r="C52" s="76"/>
      <c r="D52" s="3">
        <v>50064</v>
      </c>
      <c r="E52" s="11"/>
      <c r="F52" s="3">
        <v>50064</v>
      </c>
      <c r="G52" s="3"/>
      <c r="H52" s="3">
        <v>635000</v>
      </c>
      <c r="I52" s="11"/>
      <c r="J52" s="3">
        <v>808000</v>
      </c>
      <c r="P52" s="83"/>
    </row>
    <row r="53" spans="1:16" ht="24" customHeight="1">
      <c r="A53" s="7" t="s">
        <v>43</v>
      </c>
      <c r="B53" s="34"/>
      <c r="C53" s="76"/>
      <c r="D53" s="2">
        <v>287095</v>
      </c>
      <c r="E53" s="11"/>
      <c r="F53" s="2">
        <v>131737</v>
      </c>
      <c r="G53" s="4"/>
      <c r="H53" s="2">
        <v>195409</v>
      </c>
      <c r="I53" s="11"/>
      <c r="J53" s="2">
        <v>54929</v>
      </c>
      <c r="P53" s="83"/>
    </row>
    <row r="54" spans="1:16" ht="24" customHeight="1">
      <c r="A54" s="7" t="s">
        <v>17</v>
      </c>
      <c r="B54" s="34">
        <v>14</v>
      </c>
      <c r="C54" s="12"/>
      <c r="D54" s="4">
        <v>1206655</v>
      </c>
      <c r="E54" s="3"/>
      <c r="F54" s="4">
        <v>34313</v>
      </c>
      <c r="G54" s="4"/>
      <c r="H54" s="4">
        <v>1206655</v>
      </c>
      <c r="I54" s="3"/>
      <c r="J54" s="2">
        <v>11126</v>
      </c>
      <c r="P54" s="83"/>
    </row>
    <row r="55" spans="1:16" ht="24" customHeight="1">
      <c r="A55" s="7" t="s">
        <v>44</v>
      </c>
      <c r="B55" s="34"/>
      <c r="C55" s="7"/>
      <c r="D55" s="29">
        <v>186910</v>
      </c>
      <c r="E55" s="3"/>
      <c r="F55" s="29">
        <v>296044</v>
      </c>
      <c r="G55" s="3"/>
      <c r="H55" s="5">
        <v>18621</v>
      </c>
      <c r="I55" s="3"/>
      <c r="J55" s="5">
        <v>89230</v>
      </c>
      <c r="P55" s="83"/>
    </row>
    <row r="56" spans="1:16" ht="24" customHeight="1">
      <c r="A56" s="9" t="s">
        <v>45</v>
      </c>
      <c r="B56" s="34"/>
      <c r="C56" s="12"/>
      <c r="D56" s="5">
        <f>SUM(D48:D55)</f>
        <v>8844603</v>
      </c>
      <c r="E56" s="3"/>
      <c r="F56" s="5">
        <f>SUM(F48:F55)</f>
        <v>7432180</v>
      </c>
      <c r="G56" s="4"/>
      <c r="H56" s="5">
        <f>SUM(H48:H55)</f>
        <v>7974689</v>
      </c>
      <c r="I56" s="4"/>
      <c r="J56" s="5">
        <f>SUM(J48:J55)</f>
        <v>6805864</v>
      </c>
      <c r="P56" s="83"/>
    </row>
    <row r="57" spans="1:16" ht="24" customHeight="1">
      <c r="A57" s="9" t="s">
        <v>46</v>
      </c>
      <c r="B57" s="34"/>
      <c r="C57" s="73"/>
      <c r="D57" s="2"/>
      <c r="E57" s="3"/>
      <c r="F57" s="2"/>
      <c r="G57" s="4"/>
      <c r="H57" s="2"/>
      <c r="I57" s="3"/>
      <c r="J57" s="2"/>
      <c r="P57" s="83"/>
    </row>
    <row r="58" spans="1:16" ht="24" customHeight="1">
      <c r="A58" s="13" t="s">
        <v>47</v>
      </c>
      <c r="B58" s="34"/>
      <c r="C58" s="73"/>
      <c r="D58" s="2">
        <v>235064</v>
      </c>
      <c r="E58" s="3"/>
      <c r="F58" s="2">
        <v>221069</v>
      </c>
      <c r="G58" s="4"/>
      <c r="H58" s="2">
        <v>36565</v>
      </c>
      <c r="I58" s="3"/>
      <c r="J58" s="2">
        <v>39561</v>
      </c>
      <c r="P58" s="83"/>
    </row>
    <row r="59" spans="1:16" ht="24" customHeight="1">
      <c r="A59" s="13" t="s">
        <v>48</v>
      </c>
      <c r="B59" s="34"/>
      <c r="C59" s="73"/>
      <c r="D59" s="2">
        <v>182254</v>
      </c>
      <c r="E59" s="3"/>
      <c r="F59" s="2">
        <v>190222</v>
      </c>
      <c r="G59" s="4"/>
      <c r="H59" s="2">
        <v>0</v>
      </c>
      <c r="I59" s="3"/>
      <c r="J59" s="2">
        <v>0</v>
      </c>
      <c r="P59" s="83"/>
    </row>
    <row r="60" spans="1:16" ht="24" customHeight="1">
      <c r="A60" s="13" t="s">
        <v>49</v>
      </c>
      <c r="B60" s="34"/>
      <c r="C60" s="73"/>
      <c r="D60" s="2">
        <v>317588</v>
      </c>
      <c r="E60" s="3"/>
      <c r="F60" s="2">
        <v>308016</v>
      </c>
      <c r="G60" s="4"/>
      <c r="H60" s="2">
        <v>189830</v>
      </c>
      <c r="I60" s="3"/>
      <c r="J60" s="2">
        <v>185803</v>
      </c>
      <c r="P60" s="83"/>
    </row>
    <row r="61" spans="1:16" ht="24" customHeight="1">
      <c r="A61" s="9" t="s">
        <v>50</v>
      </c>
      <c r="B61" s="73"/>
      <c r="D61" s="14">
        <f>SUM(D58:D60)</f>
        <v>734906</v>
      </c>
      <c r="E61" s="3"/>
      <c r="F61" s="14">
        <f>SUM(F58:F60)</f>
        <v>719307</v>
      </c>
      <c r="G61" s="4"/>
      <c r="H61" s="14">
        <f>SUM(H58:H60)</f>
        <v>226395</v>
      </c>
      <c r="I61" s="3"/>
      <c r="J61" s="14">
        <f>SUM(J58:J60)</f>
        <v>225364</v>
      </c>
      <c r="P61" s="83"/>
    </row>
    <row r="62" spans="1:16" ht="24" customHeight="1">
      <c r="A62" s="9" t="s">
        <v>51</v>
      </c>
      <c r="D62" s="14">
        <f>D61+D56</f>
        <v>9579509</v>
      </c>
      <c r="E62" s="3"/>
      <c r="F62" s="14">
        <f>F61+F56</f>
        <v>8151487</v>
      </c>
      <c r="G62" s="4"/>
      <c r="H62" s="14">
        <f>H61+H56</f>
        <v>8201084</v>
      </c>
      <c r="I62" s="3"/>
      <c r="J62" s="14">
        <f>J61+J56</f>
        <v>7031228</v>
      </c>
      <c r="P62" s="83"/>
    </row>
    <row r="63" spans="1:16" ht="24" customHeight="1">
      <c r="A63" s="7"/>
      <c r="P63" s="83"/>
    </row>
    <row r="64" spans="1:16" ht="24" customHeight="1">
      <c r="A64" s="13" t="s">
        <v>35</v>
      </c>
      <c r="P64" s="83"/>
    </row>
    <row r="65" spans="1:25" ht="24" customHeight="1">
      <c r="A65" s="16" t="s">
        <v>0</v>
      </c>
      <c r="B65" s="16"/>
      <c r="C65" s="16"/>
      <c r="D65" s="16"/>
      <c r="E65" s="16"/>
      <c r="F65" s="16"/>
      <c r="G65" s="16"/>
      <c r="H65" s="16"/>
      <c r="I65" s="16"/>
      <c r="J65" s="16"/>
      <c r="P65" s="83"/>
    </row>
    <row r="66" spans="1:25" ht="24" customHeight="1">
      <c r="A66" s="16" t="s">
        <v>227</v>
      </c>
      <c r="B66" s="16"/>
      <c r="C66" s="16"/>
      <c r="D66" s="16"/>
      <c r="E66" s="16"/>
      <c r="F66" s="16"/>
      <c r="G66" s="16"/>
      <c r="H66" s="16"/>
      <c r="I66" s="16"/>
      <c r="J66" s="16"/>
      <c r="P66" s="83"/>
    </row>
    <row r="67" spans="1:25" ht="24" customHeight="1">
      <c r="A67" s="16" t="s">
        <v>202</v>
      </c>
      <c r="B67" s="16"/>
      <c r="C67" s="16"/>
      <c r="D67" s="16"/>
      <c r="E67" s="16"/>
      <c r="F67" s="16"/>
      <c r="G67" s="16"/>
      <c r="H67" s="16"/>
      <c r="I67" s="16"/>
      <c r="J67" s="16"/>
      <c r="P67" s="83"/>
    </row>
    <row r="68" spans="1:25" ht="24" customHeight="1">
      <c r="A68" s="98" t="s">
        <v>1</v>
      </c>
      <c r="B68" s="98"/>
      <c r="C68" s="98"/>
      <c r="D68" s="98"/>
      <c r="E68" s="98"/>
      <c r="F68" s="98"/>
      <c r="G68" s="98"/>
      <c r="H68" s="98"/>
      <c r="I68" s="98"/>
      <c r="J68" s="98"/>
      <c r="P68" s="83"/>
    </row>
    <row r="69" spans="1:25" ht="24" customHeight="1">
      <c r="D69" s="97" t="s">
        <v>2</v>
      </c>
      <c r="E69" s="97"/>
      <c r="F69" s="97"/>
      <c r="G69" s="36"/>
      <c r="H69" s="97" t="s">
        <v>3</v>
      </c>
      <c r="I69" s="97"/>
      <c r="J69" s="97"/>
      <c r="P69" s="83"/>
    </row>
    <row r="70" spans="1:25" ht="24" customHeight="1">
      <c r="B70" s="38"/>
      <c r="D70" s="18" t="s">
        <v>203</v>
      </c>
      <c r="E70" s="10"/>
      <c r="F70" s="18" t="s">
        <v>204</v>
      </c>
      <c r="G70" s="10"/>
      <c r="H70" s="18" t="s">
        <v>203</v>
      </c>
      <c r="I70" s="10"/>
      <c r="J70" s="18" t="s">
        <v>204</v>
      </c>
      <c r="P70" s="83"/>
    </row>
    <row r="71" spans="1:25" ht="24" customHeight="1">
      <c r="B71" s="38"/>
      <c r="D71" s="10" t="s">
        <v>5</v>
      </c>
      <c r="E71" s="10"/>
      <c r="F71" s="10" t="s">
        <v>6</v>
      </c>
      <c r="G71" s="10"/>
      <c r="H71" s="10" t="s">
        <v>5</v>
      </c>
      <c r="I71" s="10"/>
      <c r="J71" s="10" t="s">
        <v>6</v>
      </c>
      <c r="P71" s="83"/>
    </row>
    <row r="72" spans="1:25" ht="24" customHeight="1">
      <c r="B72" s="38"/>
      <c r="D72" s="10" t="s">
        <v>7</v>
      </c>
      <c r="E72" s="10"/>
      <c r="F72" s="10"/>
      <c r="G72" s="10"/>
      <c r="H72" s="10" t="s">
        <v>7</v>
      </c>
      <c r="I72" s="10"/>
      <c r="J72" s="10"/>
      <c r="P72" s="83"/>
    </row>
    <row r="73" spans="1:25" ht="24" customHeight="1">
      <c r="A73" s="9" t="s">
        <v>52</v>
      </c>
      <c r="C73" s="38"/>
      <c r="D73" s="17"/>
      <c r="E73" s="62"/>
      <c r="F73" s="17"/>
      <c r="G73" s="17"/>
      <c r="H73" s="17"/>
      <c r="I73" s="10"/>
      <c r="J73" s="17"/>
      <c r="P73" s="83"/>
    </row>
    <row r="74" spans="1:25" ht="24" customHeight="1">
      <c r="A74" s="7" t="s">
        <v>53</v>
      </c>
      <c r="B74" s="34"/>
      <c r="C74" s="38"/>
      <c r="D74" s="17"/>
      <c r="E74" s="62"/>
      <c r="F74" s="17"/>
      <c r="G74" s="17"/>
      <c r="H74" s="17"/>
      <c r="I74" s="10"/>
      <c r="J74" s="17"/>
      <c r="P74" s="83"/>
    </row>
    <row r="75" spans="1:25" ht="24" customHeight="1">
      <c r="A75" s="13" t="s">
        <v>54</v>
      </c>
      <c r="B75" s="73"/>
      <c r="C75" s="38"/>
      <c r="D75" s="17"/>
      <c r="E75" s="62"/>
      <c r="F75" s="17"/>
      <c r="G75" s="17"/>
      <c r="H75" s="17"/>
      <c r="I75" s="10"/>
      <c r="J75" s="17"/>
      <c r="P75" s="83"/>
    </row>
    <row r="76" spans="1:25" ht="24" customHeight="1" thickBot="1">
      <c r="A76" s="77" t="s">
        <v>55</v>
      </c>
      <c r="B76" s="73"/>
      <c r="C76" s="38"/>
      <c r="D76" s="28">
        <v>1578362</v>
      </c>
      <c r="E76" s="62"/>
      <c r="F76" s="28">
        <v>1578362</v>
      </c>
      <c r="G76" s="3"/>
      <c r="H76" s="28">
        <v>1578362</v>
      </c>
      <c r="I76" s="10"/>
      <c r="J76" s="28">
        <v>1578362</v>
      </c>
      <c r="P76" s="83"/>
    </row>
    <row r="77" spans="1:25" ht="24" customHeight="1" thickTop="1">
      <c r="A77" s="77" t="s">
        <v>56</v>
      </c>
      <c r="B77" s="34"/>
      <c r="C77" s="76"/>
      <c r="D77" s="7"/>
      <c r="E77" s="7"/>
      <c r="F77" s="7"/>
      <c r="G77" s="7"/>
      <c r="H77" s="7"/>
      <c r="I77" s="7"/>
      <c r="J77" s="7"/>
      <c r="P77" s="83"/>
    </row>
    <row r="78" spans="1:25" s="7" customFormat="1" ht="24" customHeight="1">
      <c r="A78" s="77" t="s">
        <v>55</v>
      </c>
      <c r="B78" s="13"/>
      <c r="C78" s="76"/>
      <c r="D78" s="4">
        <v>1578362</v>
      </c>
      <c r="E78" s="4"/>
      <c r="F78" s="4">
        <v>1578362</v>
      </c>
      <c r="G78" s="4"/>
      <c r="H78" s="4">
        <v>1578362</v>
      </c>
      <c r="I78" s="4"/>
      <c r="J78" s="4">
        <v>1578362</v>
      </c>
      <c r="O78" s="1"/>
      <c r="P78" s="83"/>
      <c r="T78" s="1"/>
      <c r="U78" s="1"/>
      <c r="V78" s="1"/>
      <c r="W78" s="1"/>
      <c r="X78" s="1"/>
      <c r="Y78" s="1"/>
    </row>
    <row r="79" spans="1:25" s="7" customFormat="1" ht="24" customHeight="1">
      <c r="A79" s="7" t="s">
        <v>57</v>
      </c>
      <c r="B79" s="34"/>
      <c r="C79" s="76"/>
      <c r="D79" s="4">
        <v>1327142</v>
      </c>
      <c r="E79" s="4"/>
      <c r="F79" s="4">
        <v>1327142</v>
      </c>
      <c r="G79" s="4"/>
      <c r="H79" s="4">
        <v>1327142</v>
      </c>
      <c r="I79" s="4"/>
      <c r="J79" s="4">
        <v>1327142</v>
      </c>
      <c r="O79" s="1"/>
      <c r="P79" s="83"/>
      <c r="T79" s="1"/>
      <c r="U79" s="1"/>
      <c r="V79" s="1"/>
      <c r="W79" s="1"/>
      <c r="X79" s="1"/>
      <c r="Y79" s="1"/>
    </row>
    <row r="80" spans="1:25" ht="24" customHeight="1">
      <c r="A80" s="7" t="s">
        <v>58</v>
      </c>
      <c r="B80" s="73"/>
      <c r="C80" s="38"/>
      <c r="D80" s="4">
        <v>-555819</v>
      </c>
      <c r="E80" s="4"/>
      <c r="F80" s="4">
        <v>-555819</v>
      </c>
      <c r="G80" s="4"/>
      <c r="H80" s="4">
        <v>0</v>
      </c>
      <c r="I80" s="4"/>
      <c r="J80" s="4">
        <v>0</v>
      </c>
      <c r="P80" s="83"/>
    </row>
    <row r="81" spans="1:16" ht="24" customHeight="1">
      <c r="A81" s="7" t="s">
        <v>59</v>
      </c>
      <c r="B81" s="73"/>
      <c r="C81" s="38"/>
      <c r="D81" s="4"/>
      <c r="E81" s="11"/>
      <c r="F81" s="4"/>
      <c r="G81" s="4"/>
      <c r="H81" s="4"/>
      <c r="I81" s="11"/>
      <c r="J81" s="4"/>
      <c r="P81" s="83"/>
    </row>
    <row r="82" spans="1:16" ht="24" customHeight="1">
      <c r="A82" s="7" t="s">
        <v>60</v>
      </c>
      <c r="B82" s="34"/>
      <c r="C82" s="38"/>
      <c r="D82" s="4">
        <v>172123</v>
      </c>
      <c r="E82" s="11"/>
      <c r="F82" s="4">
        <v>172123</v>
      </c>
      <c r="G82" s="4"/>
      <c r="H82" s="4">
        <v>172123</v>
      </c>
      <c r="I82" s="11"/>
      <c r="J82" s="4">
        <v>172123</v>
      </c>
      <c r="P82" s="83"/>
    </row>
    <row r="83" spans="1:16" ht="24" customHeight="1">
      <c r="A83" s="7" t="s">
        <v>61</v>
      </c>
      <c r="B83" s="73"/>
      <c r="C83" s="38"/>
      <c r="D83" s="4">
        <v>13059900</v>
      </c>
      <c r="E83" s="11"/>
      <c r="F83" s="4">
        <v>12600509</v>
      </c>
      <c r="G83" s="4"/>
      <c r="H83" s="4">
        <v>8369625</v>
      </c>
      <c r="I83" s="11"/>
      <c r="J83" s="4">
        <v>8082779</v>
      </c>
      <c r="P83" s="83"/>
    </row>
    <row r="84" spans="1:16" ht="24" customHeight="1">
      <c r="A84" s="7" t="s">
        <v>62</v>
      </c>
      <c r="C84" s="38"/>
      <c r="D84" s="5">
        <v>-1590504</v>
      </c>
      <c r="E84" s="11"/>
      <c r="F84" s="5">
        <v>-1417789</v>
      </c>
      <c r="G84" s="4"/>
      <c r="H84" s="5">
        <v>-444574</v>
      </c>
      <c r="I84" s="11"/>
      <c r="J84" s="5">
        <v>0</v>
      </c>
      <c r="P84" s="83"/>
    </row>
    <row r="85" spans="1:16" ht="24" customHeight="1">
      <c r="A85" s="13" t="s">
        <v>63</v>
      </c>
      <c r="C85" s="38"/>
      <c r="D85" s="2">
        <f>SUM(D78:D84)</f>
        <v>13991204</v>
      </c>
      <c r="E85" s="11"/>
      <c r="F85" s="2">
        <f>SUM(F78:F84)</f>
        <v>13704528</v>
      </c>
      <c r="G85" s="4"/>
      <c r="H85" s="2">
        <f>SUM(H78:H84)</f>
        <v>11002678</v>
      </c>
      <c r="I85" s="11"/>
      <c r="J85" s="2">
        <f>SUM(J78:J84)</f>
        <v>11160406</v>
      </c>
      <c r="P85" s="83"/>
    </row>
    <row r="86" spans="1:16" ht="24" customHeight="1">
      <c r="A86" s="7" t="s">
        <v>64</v>
      </c>
      <c r="C86" s="38"/>
      <c r="D86" s="5">
        <v>173818</v>
      </c>
      <c r="E86" s="11"/>
      <c r="F86" s="5">
        <v>163289</v>
      </c>
      <c r="G86" s="4"/>
      <c r="H86" s="5">
        <v>0</v>
      </c>
      <c r="I86" s="11"/>
      <c r="J86" s="5">
        <v>0</v>
      </c>
      <c r="P86" s="83"/>
    </row>
    <row r="87" spans="1:16" ht="24" customHeight="1">
      <c r="A87" s="9" t="s">
        <v>65</v>
      </c>
      <c r="D87" s="5">
        <f>SUM(D85:D86)</f>
        <v>14165022</v>
      </c>
      <c r="E87" s="11"/>
      <c r="F87" s="5">
        <f>SUM(F85:F86)</f>
        <v>13867817</v>
      </c>
      <c r="G87" s="4"/>
      <c r="H87" s="5">
        <f>SUM(H85:H86)</f>
        <v>11002678</v>
      </c>
      <c r="I87" s="11"/>
      <c r="J87" s="5">
        <f>SUM(J85:J86)</f>
        <v>11160406</v>
      </c>
      <c r="P87" s="83"/>
    </row>
    <row r="88" spans="1:16" ht="24" customHeight="1" thickBot="1">
      <c r="A88" s="9" t="s">
        <v>66</v>
      </c>
      <c r="D88" s="8">
        <f>SUM(D62,D87)</f>
        <v>23744531</v>
      </c>
      <c r="E88" s="11"/>
      <c r="F88" s="8">
        <f>SUM(F62,F87)</f>
        <v>22019304</v>
      </c>
      <c r="G88" s="4"/>
      <c r="H88" s="8">
        <f>SUM(H62,H87)</f>
        <v>19203762</v>
      </c>
      <c r="I88" s="4"/>
      <c r="J88" s="8">
        <f>SUM(J62,J87)</f>
        <v>18191634</v>
      </c>
      <c r="P88" s="83"/>
    </row>
    <row r="89" spans="1:16" ht="24" customHeight="1" thickTop="1">
      <c r="C89" s="79"/>
      <c r="D89" s="3">
        <f>SUM(D88-D35)</f>
        <v>0</v>
      </c>
      <c r="E89" s="15"/>
      <c r="F89" s="3">
        <f>SUM(F88-F35)</f>
        <v>0</v>
      </c>
      <c r="G89" s="15"/>
      <c r="H89" s="15">
        <f>H88-H35</f>
        <v>0</v>
      </c>
      <c r="I89" s="15"/>
      <c r="J89" s="15">
        <f>J88-J35</f>
        <v>0</v>
      </c>
      <c r="P89" s="83"/>
    </row>
    <row r="90" spans="1:16" ht="24" customHeight="1">
      <c r="A90" s="13" t="s">
        <v>35</v>
      </c>
    </row>
    <row r="92" spans="1:16" ht="24" customHeight="1">
      <c r="A92" s="80"/>
      <c r="B92" s="80"/>
    </row>
    <row r="94" spans="1:16" ht="24" customHeight="1">
      <c r="C94" s="1" t="s">
        <v>67</v>
      </c>
    </row>
    <row r="95" spans="1:16" ht="24" customHeight="1">
      <c r="A95" s="80"/>
      <c r="B95" s="80"/>
    </row>
  </sheetData>
  <mergeCells count="9">
    <mergeCell ref="D69:F69"/>
    <mergeCell ref="H69:J69"/>
    <mergeCell ref="A4:J4"/>
    <mergeCell ref="D5:F5"/>
    <mergeCell ref="H5:J5"/>
    <mergeCell ref="A41:J41"/>
    <mergeCell ref="D42:F42"/>
    <mergeCell ref="H42:J42"/>
    <mergeCell ref="A68:J68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2" manualBreakCount="2">
    <brk id="37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7"/>
  <sheetViews>
    <sheetView showGridLines="0" view="pageBreakPreview" zoomScale="70" zoomScaleNormal="70" zoomScaleSheetLayoutView="70" workbookViewId="0">
      <selection activeCell="J12" sqref="J12"/>
    </sheetView>
  </sheetViews>
  <sheetFormatPr defaultColWidth="10.5546875" defaultRowHeight="24" customHeight="1"/>
  <cols>
    <col min="1" max="1" width="56.88671875" style="32" customWidth="1"/>
    <col min="2" max="2" width="6.5546875" style="32" customWidth="1"/>
    <col min="3" max="3" width="1.44140625" style="32" customWidth="1"/>
    <col min="4" max="4" width="16.5546875" style="32" customWidth="1"/>
    <col min="5" max="5" width="1.44140625" style="32" customWidth="1"/>
    <col min="6" max="6" width="16.5546875" style="32" customWidth="1"/>
    <col min="7" max="7" width="1.44140625" style="32" customWidth="1"/>
    <col min="8" max="8" width="16.5546875" style="32" customWidth="1"/>
    <col min="9" max="9" width="1.44140625" style="32" customWidth="1"/>
    <col min="10" max="10" width="16.5546875" style="32" customWidth="1"/>
    <col min="11" max="11" width="10.5546875" style="32"/>
    <col min="12" max="12" width="13.44140625" style="32" customWidth="1"/>
    <col min="13" max="13" width="11.44140625" style="32" bestFit="1" customWidth="1"/>
    <col min="14" max="16384" width="10.5546875" style="32"/>
  </cols>
  <sheetData>
    <row r="1" spans="1:10" ht="24" customHeight="1">
      <c r="A1" s="13"/>
      <c r="B1" s="10"/>
      <c r="C1" s="1"/>
      <c r="D1" s="1"/>
      <c r="E1" s="1"/>
      <c r="F1" s="1"/>
      <c r="G1" s="1"/>
      <c r="H1" s="1"/>
      <c r="I1" s="1"/>
      <c r="J1" s="35" t="s">
        <v>68</v>
      </c>
    </row>
    <row r="2" spans="1:10" ht="24" customHeight="1">
      <c r="A2" s="99" t="s">
        <v>69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24" customHeight="1">
      <c r="A3" s="99" t="s">
        <v>221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>
      <c r="A4" s="99" t="s">
        <v>198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>
      <c r="A5" s="100" t="s">
        <v>70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4" customHeight="1">
      <c r="A6" s="13"/>
      <c r="B6" s="10"/>
      <c r="C6" s="1"/>
      <c r="D6" s="37"/>
      <c r="E6" s="37" t="s">
        <v>2</v>
      </c>
      <c r="F6" s="37"/>
      <c r="G6" s="36"/>
      <c r="H6" s="37"/>
      <c r="I6" s="37" t="s">
        <v>3</v>
      </c>
      <c r="J6" s="37"/>
    </row>
    <row r="7" spans="1:10" ht="24" customHeight="1">
      <c r="A7" s="13"/>
      <c r="B7" s="38" t="s">
        <v>4</v>
      </c>
      <c r="C7" s="38"/>
      <c r="D7" s="39">
        <v>2026</v>
      </c>
      <c r="E7" s="35"/>
      <c r="F7" s="39">
        <v>2025</v>
      </c>
      <c r="G7" s="35"/>
      <c r="H7" s="39">
        <v>2026</v>
      </c>
      <c r="I7" s="35"/>
      <c r="J7" s="39">
        <v>2025</v>
      </c>
    </row>
    <row r="8" spans="1:10" ht="24" customHeight="1">
      <c r="A8" s="9" t="s">
        <v>71</v>
      </c>
      <c r="B8" s="38"/>
      <c r="C8" s="38"/>
      <c r="D8" s="39"/>
      <c r="E8" s="35"/>
      <c r="F8" s="39"/>
      <c r="G8" s="35"/>
      <c r="H8" s="39"/>
      <c r="I8" s="35"/>
      <c r="J8" s="39"/>
    </row>
    <row r="9" spans="1:10" ht="24" customHeight="1">
      <c r="A9" s="9" t="s">
        <v>72</v>
      </c>
      <c r="B9" s="1"/>
      <c r="C9" s="1"/>
      <c r="D9" s="1"/>
      <c r="E9" s="1"/>
      <c r="F9" s="1"/>
      <c r="G9" s="1"/>
      <c r="H9" s="1"/>
      <c r="I9" s="1"/>
      <c r="J9" s="1"/>
    </row>
    <row r="10" spans="1:10" ht="24" customHeight="1">
      <c r="A10" s="13" t="s">
        <v>73</v>
      </c>
      <c r="B10" s="7"/>
      <c r="C10" s="7"/>
      <c r="D10" s="15">
        <v>6727234</v>
      </c>
      <c r="E10" s="15"/>
      <c r="F10" s="15">
        <v>6779788</v>
      </c>
      <c r="G10" s="15"/>
      <c r="H10" s="15">
        <v>5946067</v>
      </c>
      <c r="I10" s="15"/>
      <c r="J10" s="15">
        <v>6025232</v>
      </c>
    </row>
    <row r="11" spans="1:10" ht="24" customHeight="1">
      <c r="A11" s="13" t="s">
        <v>74</v>
      </c>
      <c r="B11" s="7"/>
      <c r="C11" s="7"/>
      <c r="D11" s="15">
        <v>698461</v>
      </c>
      <c r="E11" s="15"/>
      <c r="F11" s="15">
        <v>327074</v>
      </c>
      <c r="G11" s="15"/>
      <c r="H11" s="15">
        <v>0</v>
      </c>
      <c r="I11" s="15"/>
      <c r="J11" s="15">
        <v>0</v>
      </c>
    </row>
    <row r="12" spans="1:10" ht="24" customHeight="1">
      <c r="A12" s="13" t="s">
        <v>75</v>
      </c>
      <c r="B12" s="12">
        <v>10</v>
      </c>
      <c r="C12" s="7"/>
      <c r="D12" s="15">
        <v>58405</v>
      </c>
      <c r="E12" s="15"/>
      <c r="F12" s="15">
        <v>54506</v>
      </c>
      <c r="G12" s="15"/>
      <c r="H12" s="15">
        <v>58576</v>
      </c>
      <c r="I12" s="15"/>
      <c r="J12" s="15">
        <v>55843</v>
      </c>
    </row>
    <row r="13" spans="1:10" ht="24" customHeight="1">
      <c r="A13" s="9" t="s">
        <v>76</v>
      </c>
      <c r="B13" s="7"/>
      <c r="C13" s="7"/>
      <c r="D13" s="40">
        <f>SUM(D10:D12)</f>
        <v>7484100</v>
      </c>
      <c r="E13" s="15"/>
      <c r="F13" s="40">
        <f>SUM(F10:F12)</f>
        <v>7161368</v>
      </c>
      <c r="G13" s="15"/>
      <c r="H13" s="40">
        <f>SUM(H10:H12)</f>
        <v>6004643</v>
      </c>
      <c r="I13" s="15"/>
      <c r="J13" s="40">
        <f>SUM(J10:J12)</f>
        <v>6081075</v>
      </c>
    </row>
    <row r="14" spans="1:10" ht="24" customHeight="1">
      <c r="A14" s="9" t="s">
        <v>77</v>
      </c>
      <c r="B14" s="7"/>
      <c r="C14" s="7"/>
      <c r="D14" s="15"/>
      <c r="E14" s="15"/>
      <c r="F14" s="15"/>
      <c r="G14" s="15"/>
      <c r="H14" s="15"/>
      <c r="I14" s="15"/>
      <c r="J14" s="15"/>
    </row>
    <row r="15" spans="1:10" ht="24" customHeight="1">
      <c r="A15" s="13" t="s">
        <v>78</v>
      </c>
      <c r="B15" s="7"/>
      <c r="C15" s="7"/>
      <c r="D15" s="41">
        <v>5674929</v>
      </c>
      <c r="E15" s="15"/>
      <c r="F15" s="41">
        <v>6056115</v>
      </c>
      <c r="G15" s="15"/>
      <c r="H15" s="41">
        <v>5177885</v>
      </c>
      <c r="I15" s="15"/>
      <c r="J15" s="41">
        <v>5506126</v>
      </c>
    </row>
    <row r="16" spans="1:10" ht="24" customHeight="1">
      <c r="A16" s="13" t="s">
        <v>79</v>
      </c>
      <c r="B16" s="12"/>
      <c r="C16" s="7"/>
      <c r="D16" s="42">
        <v>634260</v>
      </c>
      <c r="E16" s="15"/>
      <c r="F16" s="42">
        <v>-42178</v>
      </c>
      <c r="G16" s="15"/>
      <c r="H16" s="42">
        <v>634260</v>
      </c>
      <c r="I16" s="15"/>
      <c r="J16" s="42">
        <v>-42178</v>
      </c>
    </row>
    <row r="17" spans="1:10" ht="24" customHeight="1">
      <c r="A17" s="13" t="s">
        <v>80</v>
      </c>
      <c r="B17" s="12"/>
      <c r="C17" s="7"/>
      <c r="D17" s="43">
        <v>-363873</v>
      </c>
      <c r="E17" s="15"/>
      <c r="F17" s="43">
        <v>42404</v>
      </c>
      <c r="G17" s="15"/>
      <c r="H17" s="43">
        <v>-343649</v>
      </c>
      <c r="I17" s="15"/>
      <c r="J17" s="43">
        <v>57307</v>
      </c>
    </row>
    <row r="18" spans="1:10" ht="24" customHeight="1">
      <c r="A18" s="13"/>
      <c r="B18" s="12"/>
      <c r="C18" s="7"/>
      <c r="D18" s="15">
        <f>SUM(D15:D17)</f>
        <v>5945316</v>
      </c>
      <c r="E18" s="15"/>
      <c r="F18" s="15">
        <f>SUM(F15:F17)</f>
        <v>6056341</v>
      </c>
      <c r="G18" s="15"/>
      <c r="H18" s="15">
        <f>SUM(H15:H17)</f>
        <v>5468496</v>
      </c>
      <c r="I18" s="15"/>
      <c r="J18" s="15">
        <f>SUM(J15:J17)</f>
        <v>5521255</v>
      </c>
    </row>
    <row r="19" spans="1:10" ht="24" customHeight="1">
      <c r="A19" s="13" t="s">
        <v>81</v>
      </c>
      <c r="B19" s="12"/>
      <c r="C19" s="7"/>
      <c r="D19" s="15">
        <v>683502</v>
      </c>
      <c r="E19" s="15"/>
      <c r="F19" s="15">
        <v>320119</v>
      </c>
      <c r="G19" s="15"/>
      <c r="H19" s="15">
        <v>0</v>
      </c>
      <c r="I19" s="15"/>
      <c r="J19" s="15">
        <v>0</v>
      </c>
    </row>
    <row r="20" spans="1:10" ht="24" customHeight="1">
      <c r="A20" s="13" t="s">
        <v>82</v>
      </c>
      <c r="B20" s="12"/>
      <c r="C20" s="7"/>
      <c r="D20" s="15">
        <v>43545</v>
      </c>
      <c r="E20" s="15"/>
      <c r="F20" s="15">
        <v>43384</v>
      </c>
      <c r="G20" s="15"/>
      <c r="H20" s="15">
        <v>23106</v>
      </c>
      <c r="I20" s="15"/>
      <c r="J20" s="15">
        <v>24450</v>
      </c>
    </row>
    <row r="21" spans="1:10" ht="24" customHeight="1">
      <c r="A21" s="13" t="s">
        <v>83</v>
      </c>
      <c r="B21" s="12"/>
      <c r="C21" s="7"/>
      <c r="D21" s="44">
        <v>241486</v>
      </c>
      <c r="E21" s="15"/>
      <c r="F21" s="44">
        <v>262447</v>
      </c>
      <c r="G21" s="15"/>
      <c r="H21" s="44">
        <v>136699</v>
      </c>
      <c r="I21" s="15"/>
      <c r="J21" s="44">
        <v>152365</v>
      </c>
    </row>
    <row r="22" spans="1:10" ht="24" customHeight="1">
      <c r="A22" s="9" t="s">
        <v>84</v>
      </c>
      <c r="B22" s="12"/>
      <c r="C22" s="7"/>
      <c r="D22" s="40">
        <f>SUM(D18:D21)</f>
        <v>6913849</v>
      </c>
      <c r="E22" s="15"/>
      <c r="F22" s="40">
        <f>SUM(F18:F21)</f>
        <v>6682291</v>
      </c>
      <c r="G22" s="15"/>
      <c r="H22" s="40">
        <f>SUM(H18:H21)</f>
        <v>5628301</v>
      </c>
      <c r="I22" s="15"/>
      <c r="J22" s="40">
        <f>SUM(J18:J21)</f>
        <v>5698070</v>
      </c>
    </row>
    <row r="23" spans="1:10" ht="24" customHeight="1">
      <c r="A23" s="65" t="s">
        <v>197</v>
      </c>
      <c r="B23" s="7"/>
      <c r="C23" s="7"/>
      <c r="D23" s="15">
        <f>SUM(D13-D22)</f>
        <v>570251</v>
      </c>
      <c r="E23" s="15"/>
      <c r="F23" s="15">
        <f>SUM(F13-F22)</f>
        <v>479077</v>
      </c>
      <c r="G23" s="15"/>
      <c r="H23" s="15">
        <f>SUM(H13-H22)</f>
        <v>376342</v>
      </c>
      <c r="I23" s="15"/>
      <c r="J23" s="15">
        <f>SUM(J13-J22)</f>
        <v>383005</v>
      </c>
    </row>
    <row r="24" spans="1:10" ht="24" customHeight="1">
      <c r="A24" s="13" t="s">
        <v>234</v>
      </c>
      <c r="B24" s="7"/>
      <c r="C24" s="7"/>
      <c r="D24" s="15">
        <v>2702</v>
      </c>
      <c r="E24" s="15"/>
      <c r="F24" s="15">
        <v>13</v>
      </c>
      <c r="G24" s="15"/>
      <c r="H24" s="15">
        <v>0</v>
      </c>
      <c r="I24" s="15"/>
      <c r="J24" s="15">
        <v>0</v>
      </c>
    </row>
    <row r="25" spans="1:10" ht="24" customHeight="1">
      <c r="A25" s="13" t="s">
        <v>85</v>
      </c>
      <c r="B25" s="12">
        <v>7</v>
      </c>
      <c r="C25" s="12"/>
      <c r="D25" s="15">
        <v>55296</v>
      </c>
      <c r="E25" s="15"/>
      <c r="F25" s="15">
        <v>57671</v>
      </c>
      <c r="G25" s="15"/>
      <c r="H25" s="15">
        <v>0</v>
      </c>
      <c r="I25" s="15"/>
      <c r="J25" s="15">
        <v>0</v>
      </c>
    </row>
    <row r="26" spans="1:10" ht="24" customHeight="1">
      <c r="A26" s="13" t="s">
        <v>86</v>
      </c>
      <c r="B26" s="12"/>
      <c r="C26" s="12"/>
      <c r="D26" s="15">
        <v>6126</v>
      </c>
      <c r="E26" s="15"/>
      <c r="F26" s="15">
        <v>6465</v>
      </c>
      <c r="G26" s="15"/>
      <c r="H26" s="15">
        <v>4700</v>
      </c>
      <c r="I26" s="15"/>
      <c r="J26" s="15">
        <v>5072</v>
      </c>
    </row>
    <row r="27" spans="1:10" ht="24" customHeight="1">
      <c r="A27" s="13" t="s">
        <v>87</v>
      </c>
      <c r="B27" s="12"/>
      <c r="C27" s="12"/>
      <c r="D27" s="15">
        <v>-21791</v>
      </c>
      <c r="E27" s="15"/>
      <c r="F27" s="15">
        <v>-35818</v>
      </c>
      <c r="G27" s="15"/>
      <c r="H27" s="15">
        <v>-15227</v>
      </c>
      <c r="I27" s="15"/>
      <c r="J27" s="15">
        <v>-23328</v>
      </c>
    </row>
    <row r="28" spans="1:10" ht="24" customHeight="1">
      <c r="A28" s="13" t="s">
        <v>88</v>
      </c>
      <c r="B28" s="12"/>
      <c r="C28" s="12"/>
      <c r="D28" s="44">
        <v>-27720</v>
      </c>
      <c r="E28" s="15"/>
      <c r="F28" s="44">
        <v>50879</v>
      </c>
      <c r="G28" s="15"/>
      <c r="H28" s="44">
        <v>-8455</v>
      </c>
      <c r="I28" s="15"/>
      <c r="J28" s="44">
        <v>23951</v>
      </c>
    </row>
    <row r="29" spans="1:10" ht="24" customHeight="1">
      <c r="A29" s="9" t="s">
        <v>213</v>
      </c>
      <c r="B29" s="12"/>
      <c r="C29" s="12"/>
      <c r="D29" s="15">
        <f>SUM(D23:D28)</f>
        <v>584864</v>
      </c>
      <c r="E29" s="15"/>
      <c r="F29" s="15">
        <f>SUM(F23:F28)</f>
        <v>558287</v>
      </c>
      <c r="G29" s="15"/>
      <c r="H29" s="15">
        <f>SUM(H23:H28)</f>
        <v>357360</v>
      </c>
      <c r="I29" s="15"/>
      <c r="J29" s="15">
        <f>SUM(J23:J28)</f>
        <v>388700</v>
      </c>
    </row>
    <row r="30" spans="1:10" ht="24" customHeight="1">
      <c r="A30" s="13" t="s">
        <v>89</v>
      </c>
      <c r="B30" s="12">
        <v>11</v>
      </c>
      <c r="C30" s="12"/>
      <c r="D30" s="44">
        <v>-120915</v>
      </c>
      <c r="E30" s="15"/>
      <c r="F30" s="44">
        <v>-114744</v>
      </c>
      <c r="G30" s="15"/>
      <c r="H30" s="44">
        <v>-70514</v>
      </c>
      <c r="I30" s="15"/>
      <c r="J30" s="44">
        <v>-77252</v>
      </c>
    </row>
    <row r="31" spans="1:10" ht="24" customHeight="1">
      <c r="A31" s="9" t="s">
        <v>135</v>
      </c>
      <c r="B31" s="7"/>
      <c r="C31" s="7"/>
      <c r="D31" s="44">
        <f>SUM(D29:D30)</f>
        <v>463949</v>
      </c>
      <c r="E31" s="15"/>
      <c r="F31" s="44">
        <f>SUM(F29:F30)</f>
        <v>443543</v>
      </c>
      <c r="G31" s="15"/>
      <c r="H31" s="44">
        <f>SUM(H29:H30)</f>
        <v>286846</v>
      </c>
      <c r="I31" s="15"/>
      <c r="J31" s="44">
        <f>SUM(J29:J30)</f>
        <v>311448</v>
      </c>
    </row>
    <row r="32" spans="1:10" ht="24" customHeight="1">
      <c r="A32" s="9"/>
      <c r="B32" s="7"/>
      <c r="C32" s="7"/>
      <c r="D32" s="15"/>
      <c r="E32" s="15"/>
      <c r="F32" s="15"/>
      <c r="G32" s="15"/>
      <c r="H32" s="15"/>
      <c r="I32" s="15"/>
      <c r="J32" s="15"/>
    </row>
    <row r="33" spans="1:10" ht="24" customHeight="1">
      <c r="A33" s="13" t="s">
        <v>35</v>
      </c>
      <c r="B33" s="1"/>
      <c r="C33" s="51"/>
      <c r="D33" s="51"/>
      <c r="E33" s="57"/>
      <c r="F33" s="53"/>
      <c r="G33" s="52"/>
      <c r="H33" s="53"/>
      <c r="I33" s="51"/>
      <c r="J33" s="51"/>
    </row>
    <row r="34" spans="1:10" ht="24" customHeight="1">
      <c r="A34" s="13"/>
      <c r="B34" s="10"/>
      <c r="C34" s="1"/>
      <c r="D34" s="1"/>
      <c r="E34" s="1"/>
      <c r="F34" s="1"/>
      <c r="G34" s="1"/>
      <c r="H34" s="1"/>
      <c r="I34" s="1"/>
      <c r="J34" s="35" t="s">
        <v>68</v>
      </c>
    </row>
    <row r="35" spans="1:10" ht="24" customHeight="1">
      <c r="A35" s="99" t="s">
        <v>69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4" customHeight="1">
      <c r="A36" s="99" t="s">
        <v>225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ht="24" customHeight="1">
      <c r="A37" s="99" t="s">
        <v>198</v>
      </c>
      <c r="B37" s="99"/>
      <c r="C37" s="99"/>
      <c r="D37" s="99"/>
      <c r="E37" s="99"/>
      <c r="F37" s="99"/>
      <c r="G37" s="99"/>
      <c r="H37" s="99"/>
      <c r="I37" s="99"/>
      <c r="J37" s="99"/>
    </row>
    <row r="38" spans="1:10" ht="24" customHeight="1">
      <c r="A38" s="100" t="s">
        <v>70</v>
      </c>
      <c r="B38" s="100"/>
      <c r="C38" s="100"/>
      <c r="D38" s="100"/>
      <c r="E38" s="100"/>
      <c r="F38" s="100"/>
      <c r="G38" s="100"/>
      <c r="H38" s="100"/>
      <c r="I38" s="100"/>
      <c r="J38" s="100"/>
    </row>
    <row r="39" spans="1:10" ht="24" customHeight="1">
      <c r="A39" s="13"/>
      <c r="B39" s="10"/>
      <c r="C39" s="1"/>
      <c r="D39" s="37"/>
      <c r="E39" s="37" t="s">
        <v>2</v>
      </c>
      <c r="F39" s="37"/>
      <c r="G39" s="36"/>
      <c r="H39" s="37"/>
      <c r="I39" s="37" t="s">
        <v>3</v>
      </c>
      <c r="J39" s="37"/>
    </row>
    <row r="40" spans="1:10" ht="24" customHeight="1">
      <c r="A40" s="13"/>
      <c r="B40" s="38" t="s">
        <v>4</v>
      </c>
      <c r="C40" s="38"/>
      <c r="D40" s="39">
        <v>2026</v>
      </c>
      <c r="E40" s="35"/>
      <c r="F40" s="39">
        <v>2025</v>
      </c>
      <c r="G40" s="35"/>
      <c r="H40" s="39">
        <v>2026</v>
      </c>
      <c r="I40" s="35"/>
      <c r="J40" s="39">
        <v>2025</v>
      </c>
    </row>
    <row r="41" spans="1:10" ht="24" customHeight="1">
      <c r="A41" s="45" t="s">
        <v>90</v>
      </c>
      <c r="B41" s="1"/>
      <c r="C41" s="46"/>
      <c r="D41" s="47"/>
      <c r="E41" s="46"/>
      <c r="F41" s="47"/>
      <c r="G41" s="48"/>
      <c r="H41" s="49"/>
      <c r="I41" s="48"/>
      <c r="J41" s="49"/>
    </row>
    <row r="42" spans="1:10" ht="24" customHeight="1">
      <c r="A42" s="63" t="s">
        <v>91</v>
      </c>
      <c r="B42" s="1"/>
      <c r="C42" s="46"/>
      <c r="D42" s="47"/>
      <c r="E42" s="46"/>
      <c r="F42" s="47"/>
      <c r="G42" s="48"/>
      <c r="H42" s="49"/>
      <c r="I42" s="48"/>
      <c r="J42" s="49"/>
    </row>
    <row r="43" spans="1:10" ht="24" customHeight="1">
      <c r="A43" s="63" t="s">
        <v>92</v>
      </c>
      <c r="B43" s="1"/>
      <c r="C43" s="46"/>
      <c r="D43" s="47"/>
      <c r="E43" s="46"/>
      <c r="F43" s="47"/>
      <c r="G43" s="48"/>
      <c r="H43" s="49"/>
      <c r="I43" s="48"/>
      <c r="J43" s="49"/>
    </row>
    <row r="44" spans="1:10" ht="24" customHeight="1">
      <c r="A44" s="50" t="s">
        <v>93</v>
      </c>
      <c r="B44" s="1"/>
      <c r="C44" s="51"/>
      <c r="D44" s="52"/>
      <c r="E44" s="53"/>
      <c r="F44" s="52"/>
      <c r="G44" s="52"/>
      <c r="H44" s="53"/>
      <c r="I44" s="52"/>
      <c r="J44" s="53"/>
    </row>
    <row r="45" spans="1:10" ht="24" customHeight="1">
      <c r="A45" s="50" t="s">
        <v>94</v>
      </c>
      <c r="B45" s="1"/>
      <c r="C45" s="51"/>
      <c r="D45" s="52">
        <v>253493</v>
      </c>
      <c r="E45" s="53"/>
      <c r="F45" s="52">
        <v>-82240</v>
      </c>
      <c r="G45" s="52"/>
      <c r="H45" s="52">
        <v>0</v>
      </c>
      <c r="I45" s="52"/>
      <c r="J45" s="52">
        <v>0</v>
      </c>
    </row>
    <row r="46" spans="1:10" ht="24" customHeight="1">
      <c r="A46" s="50" t="s">
        <v>195</v>
      </c>
      <c r="B46" s="12" t="s">
        <v>219</v>
      </c>
      <c r="C46" s="51"/>
      <c r="D46" s="52">
        <v>-442707</v>
      </c>
      <c r="E46" s="53"/>
      <c r="F46" s="52">
        <v>16966</v>
      </c>
      <c r="G46" s="52"/>
      <c r="H46" s="52">
        <v>-444574</v>
      </c>
      <c r="I46" s="52"/>
      <c r="J46" s="52">
        <v>-1808</v>
      </c>
    </row>
    <row r="47" spans="1:10" ht="24" customHeight="1">
      <c r="A47" s="50" t="s">
        <v>95</v>
      </c>
      <c r="B47" s="12" t="s">
        <v>219</v>
      </c>
      <c r="C47" s="51"/>
      <c r="D47" s="54">
        <v>1645</v>
      </c>
      <c r="E47" s="55"/>
      <c r="F47" s="54">
        <v>-2352</v>
      </c>
      <c r="G47" s="52"/>
      <c r="H47" s="54">
        <v>0</v>
      </c>
      <c r="I47" s="51"/>
      <c r="J47" s="54">
        <v>0</v>
      </c>
    </row>
    <row r="48" spans="1:10" ht="24" customHeight="1">
      <c r="A48" s="45" t="s">
        <v>96</v>
      </c>
      <c r="B48" s="1"/>
      <c r="C48" s="51"/>
      <c r="D48" s="54">
        <f>SUM(D45:D47)</f>
        <v>-187569</v>
      </c>
      <c r="E48" s="55"/>
      <c r="F48" s="54">
        <f>SUM(F45:F47)</f>
        <v>-67626</v>
      </c>
      <c r="G48" s="52"/>
      <c r="H48" s="54">
        <f>SUM(H45:H47)</f>
        <v>-444574</v>
      </c>
      <c r="I48" s="51"/>
      <c r="J48" s="54">
        <f>SUM(J45:J47)</f>
        <v>-1808</v>
      </c>
    </row>
    <row r="49" spans="1:29" ht="24" customHeight="1">
      <c r="A49" s="50"/>
      <c r="B49" s="1"/>
      <c r="C49" s="51"/>
      <c r="D49" s="51"/>
      <c r="E49" s="55"/>
      <c r="F49" s="51"/>
      <c r="G49" s="52"/>
      <c r="H49" s="53"/>
      <c r="I49" s="51"/>
      <c r="J49" s="53"/>
    </row>
    <row r="50" spans="1:29" ht="24" customHeight="1" thickBot="1">
      <c r="A50" s="45" t="s">
        <v>97</v>
      </c>
      <c r="B50" s="1"/>
      <c r="C50" s="46"/>
      <c r="D50" s="56">
        <f>SUM(D31,D48)</f>
        <v>276380</v>
      </c>
      <c r="E50" s="57"/>
      <c r="F50" s="56">
        <f>SUM(F31,F48)</f>
        <v>375917</v>
      </c>
      <c r="G50" s="52"/>
      <c r="H50" s="56">
        <f>SUM(H31,H48)</f>
        <v>-157728</v>
      </c>
      <c r="I50" s="51"/>
      <c r="J50" s="56">
        <f>SUM(J31,J48)</f>
        <v>309640</v>
      </c>
    </row>
    <row r="51" spans="1:29" ht="24" customHeight="1" thickTop="1">
      <c r="A51" s="50"/>
      <c r="B51" s="1"/>
      <c r="C51" s="51"/>
      <c r="D51" s="51"/>
      <c r="E51" s="57"/>
      <c r="F51" s="51"/>
      <c r="G51" s="52"/>
      <c r="H51" s="53"/>
      <c r="I51" s="51"/>
      <c r="J51" s="53"/>
    </row>
    <row r="52" spans="1:29" ht="24" customHeight="1">
      <c r="A52" s="9" t="s">
        <v>98</v>
      </c>
      <c r="B52" s="1"/>
      <c r="C52" s="34"/>
      <c r="D52" s="6"/>
      <c r="E52" s="1"/>
      <c r="F52" s="6"/>
      <c r="G52" s="1"/>
      <c r="H52" s="6"/>
      <c r="I52" s="6"/>
      <c r="J52" s="6"/>
    </row>
    <row r="53" spans="1:29" ht="24" customHeight="1" thickBot="1">
      <c r="A53" s="13" t="s">
        <v>99</v>
      </c>
      <c r="B53" s="1"/>
      <c r="C53" s="34"/>
      <c r="D53" s="6">
        <f>D31-D54</f>
        <v>459391</v>
      </c>
      <c r="E53" s="1"/>
      <c r="F53" s="6">
        <f>F31-F54</f>
        <v>444386</v>
      </c>
      <c r="G53" s="1"/>
      <c r="H53" s="58">
        <f>SUM(H31)</f>
        <v>286846</v>
      </c>
      <c r="I53" s="6"/>
      <c r="J53" s="58">
        <f>SUM(J31)</f>
        <v>311448</v>
      </c>
    </row>
    <row r="54" spans="1:29" ht="24" customHeight="1" thickTop="1">
      <c r="A54" s="13" t="s">
        <v>64</v>
      </c>
      <c r="B54" s="1"/>
      <c r="C54" s="34"/>
      <c r="D54" s="6">
        <v>4558</v>
      </c>
      <c r="E54" s="1"/>
      <c r="F54" s="6">
        <v>-843</v>
      </c>
      <c r="G54" s="1"/>
      <c r="H54" s="6"/>
      <c r="I54" s="6"/>
      <c r="J54" s="6"/>
    </row>
    <row r="55" spans="1:29" ht="24" customHeight="1" thickBot="1">
      <c r="A55" s="13"/>
      <c r="B55" s="1"/>
      <c r="C55" s="34"/>
      <c r="D55" s="59">
        <f>SUM(D53:D54)</f>
        <v>463949</v>
      </c>
      <c r="E55" s="10"/>
      <c r="F55" s="59">
        <f>SUM(F53:F54)</f>
        <v>443543</v>
      </c>
      <c r="G55" s="10"/>
      <c r="H55" s="10"/>
      <c r="I55" s="10"/>
      <c r="J55" s="10"/>
    </row>
    <row r="56" spans="1:29" ht="24" customHeight="1" thickTop="1">
      <c r="A56" s="13"/>
      <c r="B56" s="1"/>
      <c r="C56" s="34"/>
      <c r="D56" s="6">
        <f>D55-D31</f>
        <v>0</v>
      </c>
      <c r="E56" s="1"/>
      <c r="F56" s="6">
        <f>F55-F31</f>
        <v>0</v>
      </c>
      <c r="G56" s="1"/>
      <c r="H56" s="6"/>
      <c r="I56" s="6"/>
      <c r="J56" s="6"/>
    </row>
    <row r="57" spans="1:29" ht="24" customHeight="1">
      <c r="A57" s="9" t="s">
        <v>100</v>
      </c>
      <c r="B57" s="1"/>
      <c r="C57" s="34"/>
      <c r="D57" s="1"/>
      <c r="E57" s="1"/>
      <c r="F57" s="1"/>
      <c r="G57" s="1"/>
      <c r="H57" s="1"/>
      <c r="I57" s="1"/>
      <c r="J57" s="1"/>
    </row>
    <row r="58" spans="1:29" ht="24" customHeight="1" thickBot="1">
      <c r="A58" s="13" t="s">
        <v>99</v>
      </c>
      <c r="B58" s="1"/>
      <c r="C58" s="34"/>
      <c r="D58" s="3">
        <f>'CE1'!T27</f>
        <v>265101</v>
      </c>
      <c r="E58" s="15"/>
      <c r="F58" s="3">
        <f>F60-F59</f>
        <v>375728</v>
      </c>
      <c r="G58" s="15"/>
      <c r="H58" s="28">
        <f>SUM(H50)</f>
        <v>-157728</v>
      </c>
      <c r="I58" s="3"/>
      <c r="J58" s="28">
        <f>SUM(J50)</f>
        <v>309640</v>
      </c>
    </row>
    <row r="59" spans="1:29" ht="24" customHeight="1" thickTop="1">
      <c r="A59" s="13" t="s">
        <v>64</v>
      </c>
      <c r="B59" s="1"/>
      <c r="C59" s="34"/>
      <c r="D59" s="3">
        <v>11279</v>
      </c>
      <c r="E59" s="15"/>
      <c r="F59" s="3">
        <v>189</v>
      </c>
      <c r="G59" s="15"/>
      <c r="H59" s="3"/>
      <c r="I59" s="3"/>
      <c r="J59" s="3"/>
    </row>
    <row r="60" spans="1:29" s="1" customFormat="1" ht="24" customHeight="1" thickBot="1">
      <c r="A60" s="13"/>
      <c r="C60" s="34"/>
      <c r="D60" s="27">
        <f>D50</f>
        <v>276380</v>
      </c>
      <c r="E60" s="19"/>
      <c r="F60" s="27">
        <f>F50</f>
        <v>375917</v>
      </c>
      <c r="G60" s="19"/>
      <c r="H60" s="19"/>
      <c r="I60" s="19"/>
      <c r="J60" s="19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</row>
    <row r="61" spans="1:29" s="1" customFormat="1" ht="24" customHeight="1" thickTop="1">
      <c r="A61" s="13"/>
      <c r="C61" s="34"/>
      <c r="D61" s="6">
        <f>D60-D50</f>
        <v>0</v>
      </c>
      <c r="F61" s="6">
        <f>F60-F50</f>
        <v>0</v>
      </c>
      <c r="G61" s="6"/>
      <c r="H61" s="6"/>
      <c r="I61" s="6"/>
      <c r="J61" s="6"/>
      <c r="L61" s="32"/>
      <c r="M61" s="32"/>
      <c r="O61" s="32"/>
      <c r="P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1:29" s="1" customFormat="1" ht="24" customHeight="1">
      <c r="A62" s="9" t="s">
        <v>101</v>
      </c>
      <c r="B62" s="12"/>
      <c r="C62" s="34"/>
      <c r="O62" s="32"/>
      <c r="P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1:29" ht="24" customHeight="1">
      <c r="A63" s="13" t="s">
        <v>206</v>
      </c>
      <c r="B63" s="33"/>
      <c r="C63" s="34"/>
      <c r="D63" s="6"/>
      <c r="E63" s="1"/>
      <c r="F63" s="6"/>
      <c r="G63" s="6"/>
      <c r="H63" s="6"/>
      <c r="I63" s="6"/>
      <c r="J63" s="6"/>
      <c r="L63" s="1"/>
      <c r="M63" s="1"/>
    </row>
    <row r="64" spans="1:29" ht="24" customHeight="1" thickBot="1">
      <c r="A64" s="13" t="s">
        <v>207</v>
      </c>
      <c r="B64" s="33"/>
      <c r="C64" s="34"/>
      <c r="D64" s="84">
        <f>D53/BS!D76</f>
        <v>0.29105553732287015</v>
      </c>
      <c r="E64" s="82"/>
      <c r="F64" s="84">
        <f>F53/BS!F76</f>
        <v>0.28154884620891785</v>
      </c>
      <c r="G64" s="82"/>
      <c r="H64" s="84">
        <f>H53/BS!H76</f>
        <v>0.18173650911514597</v>
      </c>
      <c r="I64" s="85"/>
      <c r="J64" s="84">
        <f>J53/BS!J76</f>
        <v>0.19732355441907495</v>
      </c>
      <c r="L64" s="1"/>
      <c r="M64" s="1"/>
    </row>
    <row r="65" spans="1:10" ht="24" customHeight="1" thickTop="1">
      <c r="A65" s="13"/>
      <c r="B65" s="1"/>
      <c r="C65" s="34"/>
      <c r="D65" s="81"/>
      <c r="E65" s="1"/>
      <c r="F65" s="10"/>
      <c r="G65" s="1"/>
      <c r="H65" s="81"/>
      <c r="I65" s="6"/>
      <c r="J65" s="10"/>
    </row>
    <row r="66" spans="1:10" ht="24" customHeight="1">
      <c r="A66" s="13" t="s">
        <v>35</v>
      </c>
      <c r="B66" s="1"/>
      <c r="C66" s="60"/>
      <c r="D66" s="1"/>
      <c r="E66" s="6"/>
      <c r="F66" s="1"/>
      <c r="G66" s="6"/>
      <c r="H66" s="1"/>
      <c r="I66" s="6"/>
      <c r="J66" s="6"/>
    </row>
    <row r="77" spans="1:10" ht="24" customHeight="1">
      <c r="A77" s="69"/>
    </row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8">
    <mergeCell ref="A37:J37"/>
    <mergeCell ref="A38:J38"/>
    <mergeCell ref="A2:J2"/>
    <mergeCell ref="A3:J3"/>
    <mergeCell ref="A4:J4"/>
    <mergeCell ref="A5:J5"/>
    <mergeCell ref="A36:J36"/>
    <mergeCell ref="A35:J35"/>
  </mergeCells>
  <printOptions horizontalCentered="1"/>
  <pageMargins left="0.63" right="0.25" top="0.78700000000000003" bottom="0.1" header="0.3" footer="0.3"/>
  <pageSetup paperSize="9" scale="70" fitToHeight="4" orientation="portrait" r:id="rId3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57"/>
  <sheetViews>
    <sheetView showGridLines="0" view="pageBreakPreview" zoomScale="55" zoomScaleNormal="70" zoomScaleSheetLayoutView="55" workbookViewId="0">
      <selection activeCell="AD26" sqref="AD26"/>
    </sheetView>
  </sheetViews>
  <sheetFormatPr defaultColWidth="9.44140625" defaultRowHeight="24" customHeight="1"/>
  <cols>
    <col min="1" max="1" width="41.21875" style="13" customWidth="1"/>
    <col min="2" max="2" width="17.44140625" style="13" bestFit="1" customWidth="1"/>
    <col min="3" max="3" width="1" style="13" customWidth="1"/>
    <col min="4" max="4" width="14.5546875" style="13" customWidth="1"/>
    <col min="5" max="5" width="1" style="13" customWidth="1"/>
    <col min="6" max="6" width="14.5546875" style="13" customWidth="1"/>
    <col min="7" max="7" width="1" style="13" customWidth="1"/>
    <col min="8" max="8" width="14.5546875" style="13" customWidth="1"/>
    <col min="9" max="9" width="1" style="13" customWidth="1"/>
    <col min="10" max="10" width="19" style="13" bestFit="1" customWidth="1"/>
    <col min="11" max="11" width="1" style="13" customWidth="1"/>
    <col min="12" max="12" width="14.5546875" style="13" customWidth="1"/>
    <col min="13" max="13" width="1" style="13" customWidth="1"/>
    <col min="14" max="14" width="14.5546875" style="13" customWidth="1"/>
    <col min="15" max="15" width="0.88671875" style="13" customWidth="1"/>
    <col min="16" max="16" width="14.5546875" style="13" customWidth="1"/>
    <col min="17" max="17" width="1" style="13" customWidth="1"/>
    <col min="18" max="18" width="14.5546875" style="13" customWidth="1"/>
    <col min="19" max="19" width="1" style="13" customWidth="1"/>
    <col min="20" max="20" width="14.5546875" style="13" customWidth="1"/>
    <col min="21" max="21" width="1" style="13" customWidth="1"/>
    <col min="22" max="22" width="14.5546875" style="13" customWidth="1"/>
    <col min="23" max="23" width="1" style="13" customWidth="1"/>
    <col min="24" max="24" width="14.5546875" style="13" customWidth="1"/>
    <col min="25" max="25" width="9.44140625" style="13"/>
    <col min="26" max="26" width="24.5546875" style="13" customWidth="1"/>
    <col min="27" max="16384" width="9.44140625" style="13"/>
  </cols>
  <sheetData>
    <row r="1" spans="1:24" ht="24" customHeight="1">
      <c r="C1" s="20"/>
      <c r="E1" s="20"/>
      <c r="X1" s="35" t="s">
        <v>102</v>
      </c>
    </row>
    <row r="2" spans="1:24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1:24" ht="24" customHeight="1">
      <c r="A3" s="99" t="s">
        <v>222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</row>
    <row r="4" spans="1:24" ht="24" customHeight="1">
      <c r="A4" s="99" t="s">
        <v>198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</row>
    <row r="5" spans="1:24" ht="24" customHeigh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ht="24" customHeight="1">
      <c r="B6" s="102" t="s">
        <v>2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</row>
    <row r="7" spans="1:24" ht="24" customHeight="1">
      <c r="B7" s="103" t="s">
        <v>63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21"/>
      <c r="V7" s="21"/>
      <c r="W7" s="21"/>
      <c r="X7" s="21"/>
    </row>
    <row r="8" spans="1:24" ht="24" customHeight="1">
      <c r="B8" s="17"/>
      <c r="C8" s="20"/>
      <c r="D8" s="17"/>
      <c r="E8" s="20"/>
      <c r="F8" s="17"/>
      <c r="G8" s="17"/>
      <c r="H8" s="17"/>
      <c r="I8" s="17"/>
      <c r="J8" s="17"/>
      <c r="K8" s="17"/>
      <c r="L8" s="104" t="s">
        <v>103</v>
      </c>
      <c r="M8" s="104"/>
      <c r="N8" s="104"/>
      <c r="O8" s="104"/>
      <c r="P8" s="104"/>
      <c r="Q8" s="104"/>
      <c r="R8" s="104"/>
    </row>
    <row r="9" spans="1:24" ht="24" customHeight="1">
      <c r="C9" s="20"/>
      <c r="E9" s="20"/>
      <c r="F9" s="17"/>
      <c r="L9" s="103" t="s">
        <v>104</v>
      </c>
      <c r="M9" s="103"/>
      <c r="N9" s="103"/>
      <c r="O9" s="103"/>
      <c r="P9" s="103"/>
      <c r="Q9" s="17"/>
      <c r="R9" s="10"/>
    </row>
    <row r="10" spans="1:24" s="17" customFormat="1" ht="24" customHeight="1">
      <c r="A10" s="13"/>
      <c r="B10" s="13"/>
      <c r="C10" s="20"/>
      <c r="D10" s="13"/>
      <c r="E10" s="20"/>
      <c r="G10" s="13"/>
      <c r="H10" s="13"/>
      <c r="I10" s="13"/>
      <c r="J10" s="13"/>
      <c r="K10" s="13"/>
      <c r="L10" s="17" t="s">
        <v>105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17" customFormat="1" ht="24" customHeight="1">
      <c r="L11" s="17" t="s">
        <v>106</v>
      </c>
      <c r="V11" s="17" t="s">
        <v>107</v>
      </c>
      <c r="W11" s="13"/>
      <c r="X11" s="13"/>
    </row>
    <row r="12" spans="1:24" s="17" customFormat="1" ht="24" customHeight="1">
      <c r="L12" s="17" t="s">
        <v>108</v>
      </c>
      <c r="R12" s="17" t="s">
        <v>109</v>
      </c>
      <c r="T12" s="17" t="s">
        <v>110</v>
      </c>
      <c r="V12" s="17" t="s">
        <v>111</v>
      </c>
    </row>
    <row r="13" spans="1:24" s="17" customFormat="1" ht="24" customHeight="1">
      <c r="B13" s="17" t="s">
        <v>112</v>
      </c>
      <c r="C13" s="20"/>
      <c r="D13" s="13"/>
      <c r="E13" s="20"/>
      <c r="G13" s="13"/>
      <c r="H13" s="101" t="s">
        <v>59</v>
      </c>
      <c r="I13" s="101"/>
      <c r="J13" s="101"/>
      <c r="L13" s="17" t="s">
        <v>113</v>
      </c>
      <c r="R13" s="17" t="s">
        <v>114</v>
      </c>
      <c r="T13" s="17" t="s">
        <v>115</v>
      </c>
      <c r="V13" s="17" t="s">
        <v>116</v>
      </c>
      <c r="X13" s="10" t="s">
        <v>117</v>
      </c>
    </row>
    <row r="14" spans="1:24" s="17" customFormat="1" ht="24" customHeight="1">
      <c r="B14" s="17" t="s">
        <v>118</v>
      </c>
      <c r="C14" s="20"/>
      <c r="D14" s="17" t="s">
        <v>119</v>
      </c>
      <c r="E14" s="20"/>
      <c r="F14" s="17" t="s">
        <v>209</v>
      </c>
      <c r="H14" s="17" t="s">
        <v>120</v>
      </c>
      <c r="L14" s="17" t="s">
        <v>121</v>
      </c>
      <c r="N14" s="17" t="s">
        <v>122</v>
      </c>
      <c r="P14" s="17" t="s">
        <v>123</v>
      </c>
      <c r="R14" s="17" t="s">
        <v>124</v>
      </c>
      <c r="T14" s="17" t="s">
        <v>125</v>
      </c>
      <c r="V14" s="17" t="s">
        <v>126</v>
      </c>
      <c r="X14" s="10" t="s">
        <v>124</v>
      </c>
    </row>
    <row r="15" spans="1:24" s="17" customFormat="1" ht="24" customHeight="1">
      <c r="B15" s="67" t="s">
        <v>127</v>
      </c>
      <c r="C15" s="24"/>
      <c r="D15" s="67" t="s">
        <v>127</v>
      </c>
      <c r="E15" s="24"/>
      <c r="F15" s="67" t="s">
        <v>210</v>
      </c>
      <c r="H15" s="67" t="s">
        <v>128</v>
      </c>
      <c r="J15" s="67" t="s">
        <v>129</v>
      </c>
      <c r="L15" s="67" t="s">
        <v>130</v>
      </c>
      <c r="N15" s="67" t="s">
        <v>131</v>
      </c>
      <c r="P15" s="67" t="s">
        <v>131</v>
      </c>
      <c r="R15" s="67" t="s">
        <v>132</v>
      </c>
      <c r="T15" s="67" t="s">
        <v>133</v>
      </c>
      <c r="V15" s="67" t="s">
        <v>134</v>
      </c>
      <c r="X15" s="61" t="s">
        <v>132</v>
      </c>
    </row>
    <row r="16" spans="1:24" ht="24" customHeight="1">
      <c r="A16" s="9" t="s">
        <v>201</v>
      </c>
      <c r="B16" s="19">
        <v>1578362</v>
      </c>
      <c r="C16" s="19"/>
      <c r="D16" s="19">
        <v>1327142</v>
      </c>
      <c r="E16" s="19"/>
      <c r="F16" s="19">
        <v>-555819</v>
      </c>
      <c r="G16" s="19"/>
      <c r="H16" s="19">
        <v>172123</v>
      </c>
      <c r="I16" s="19"/>
      <c r="J16" s="19">
        <v>14158480</v>
      </c>
      <c r="K16" s="19"/>
      <c r="L16" s="19">
        <v>-757873</v>
      </c>
      <c r="M16" s="19"/>
      <c r="N16" s="19">
        <v>-37157</v>
      </c>
      <c r="O16" s="19"/>
      <c r="P16" s="19">
        <v>-7010</v>
      </c>
      <c r="Q16" s="19"/>
      <c r="R16" s="19">
        <f>SUM(L16:Q16)</f>
        <v>-802040</v>
      </c>
      <c r="S16" s="19"/>
      <c r="T16" s="19">
        <f>SUM(B16:K16,R16)</f>
        <v>15878248</v>
      </c>
      <c r="U16" s="19"/>
      <c r="V16" s="19">
        <v>214506</v>
      </c>
      <c r="W16" s="19"/>
      <c r="X16" s="15">
        <f>SUM(T16:V16)</f>
        <v>16092754</v>
      </c>
    </row>
    <row r="17" spans="1:24" ht="24" customHeight="1">
      <c r="A17" s="13" t="s">
        <v>135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0</v>
      </c>
      <c r="I17" s="19"/>
      <c r="J17" s="19">
        <v>444386</v>
      </c>
      <c r="K17" s="19"/>
      <c r="L17" s="19">
        <v>0</v>
      </c>
      <c r="M17" s="19"/>
      <c r="N17" s="19">
        <v>0</v>
      </c>
      <c r="O17" s="19"/>
      <c r="P17" s="19">
        <v>0</v>
      </c>
      <c r="Q17" s="19"/>
      <c r="R17" s="19">
        <f t="shared" ref="R17:R18" si="0">SUM(L17:Q17)</f>
        <v>0</v>
      </c>
      <c r="S17" s="19"/>
      <c r="T17" s="19">
        <f t="shared" ref="T17:T18" si="1">SUM(B17:K17,R17)</f>
        <v>444386</v>
      </c>
      <c r="U17" s="19"/>
      <c r="V17" s="19">
        <v>-843</v>
      </c>
      <c r="W17" s="19"/>
      <c r="X17" s="15">
        <f>SUM(T17:V17)</f>
        <v>443543</v>
      </c>
    </row>
    <row r="18" spans="1:24" ht="24" customHeight="1">
      <c r="A18" s="13" t="s">
        <v>96</v>
      </c>
      <c r="B18" s="26">
        <v>0</v>
      </c>
      <c r="C18" s="19"/>
      <c r="D18" s="26">
        <v>0</v>
      </c>
      <c r="E18" s="19"/>
      <c r="F18" s="26">
        <v>0</v>
      </c>
      <c r="G18" s="19"/>
      <c r="H18" s="26">
        <v>0</v>
      </c>
      <c r="I18" s="19"/>
      <c r="J18" s="26"/>
      <c r="K18" s="19"/>
      <c r="L18" s="26">
        <v>-83272</v>
      </c>
      <c r="M18" s="19"/>
      <c r="N18" s="26">
        <v>16966</v>
      </c>
      <c r="O18" s="19"/>
      <c r="P18" s="26">
        <v>-2352</v>
      </c>
      <c r="Q18" s="19"/>
      <c r="R18" s="26">
        <f t="shared" si="0"/>
        <v>-68658</v>
      </c>
      <c r="S18" s="19"/>
      <c r="T18" s="26">
        <f t="shared" si="1"/>
        <v>-68658</v>
      </c>
      <c r="U18" s="19"/>
      <c r="V18" s="26">
        <v>1032</v>
      </c>
      <c r="W18" s="19">
        <v>0</v>
      </c>
      <c r="X18" s="26">
        <f>SUM(T18:V18)</f>
        <v>-67626</v>
      </c>
    </row>
    <row r="19" spans="1:24" ht="24" customHeight="1">
      <c r="A19" s="13" t="s">
        <v>97</v>
      </c>
      <c r="B19" s="19">
        <f>SUM(B17:B18)</f>
        <v>0</v>
      </c>
      <c r="C19" s="19"/>
      <c r="D19" s="19">
        <f>SUM(D17:D18)</f>
        <v>0</v>
      </c>
      <c r="E19" s="19"/>
      <c r="F19" s="19">
        <f>SUM(F17:F18)</f>
        <v>0</v>
      </c>
      <c r="G19" s="19"/>
      <c r="H19" s="19">
        <f>SUM(H17:H18)</f>
        <v>0</v>
      </c>
      <c r="I19" s="19"/>
      <c r="J19" s="19">
        <f>SUM(J17:J18)</f>
        <v>444386</v>
      </c>
      <c r="K19" s="19"/>
      <c r="L19" s="19">
        <f>SUM(L17:L18)</f>
        <v>-83272</v>
      </c>
      <c r="M19" s="19"/>
      <c r="N19" s="19">
        <f>SUM(N17:N18)</f>
        <v>16966</v>
      </c>
      <c r="O19" s="19"/>
      <c r="P19" s="19">
        <f>SUM(P17:P18)</f>
        <v>-2352</v>
      </c>
      <c r="Q19" s="19"/>
      <c r="R19" s="19">
        <f>SUM(R17:R18)</f>
        <v>-68658</v>
      </c>
      <c r="S19" s="19"/>
      <c r="T19" s="19">
        <f>SUM(T17:T18)</f>
        <v>375728</v>
      </c>
      <c r="U19" s="19"/>
      <c r="V19" s="19">
        <f>SUM(V17:V18)</f>
        <v>189</v>
      </c>
      <c r="W19" s="19"/>
      <c r="X19" s="19">
        <f>SUM(X17:X18)</f>
        <v>375917</v>
      </c>
    </row>
    <row r="20" spans="1:24" ht="24" customHeight="1">
      <c r="A20" s="13" t="s">
        <v>137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ht="24" customHeight="1">
      <c r="A21" s="13" t="s">
        <v>237</v>
      </c>
      <c r="B21" s="19">
        <v>0</v>
      </c>
      <c r="C21" s="19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15823</v>
      </c>
      <c r="O21" s="19"/>
      <c r="P21" s="19">
        <v>0</v>
      </c>
      <c r="Q21" s="19"/>
      <c r="R21" s="19">
        <f>SUM(L21:Q21)</f>
        <v>15823</v>
      </c>
      <c r="S21" s="19"/>
      <c r="T21" s="19">
        <f t="shared" ref="T21" si="2">SUM(B21:K21,R21)</f>
        <v>15823</v>
      </c>
      <c r="U21" s="19"/>
      <c r="V21" s="19">
        <v>0</v>
      </c>
      <c r="W21" s="19"/>
      <c r="X21" s="19">
        <f>SUM(T21:V21)</f>
        <v>15823</v>
      </c>
    </row>
    <row r="22" spans="1:24" ht="24" customHeight="1" thickBot="1">
      <c r="A22" s="9" t="s">
        <v>138</v>
      </c>
      <c r="B22" s="27">
        <f>SUM(B19:B21,B16)</f>
        <v>1578362</v>
      </c>
      <c r="C22" s="19"/>
      <c r="D22" s="27">
        <f>SUM(D19:D21,D16)</f>
        <v>1327142</v>
      </c>
      <c r="E22" s="19"/>
      <c r="F22" s="27">
        <f>SUM(F19:F21,F16)</f>
        <v>-555819</v>
      </c>
      <c r="G22" s="19"/>
      <c r="H22" s="27">
        <f>SUM(H19:H21,H16)</f>
        <v>172123</v>
      </c>
      <c r="I22" s="19"/>
      <c r="J22" s="27">
        <f>SUM(J19:J21,J16)</f>
        <v>14602866</v>
      </c>
      <c r="K22" s="19"/>
      <c r="L22" s="27">
        <f>SUM(L19:L21,L16)</f>
        <v>-841145</v>
      </c>
      <c r="M22" s="19"/>
      <c r="N22" s="27">
        <f>SUM(N19:N21,N16)</f>
        <v>-4368</v>
      </c>
      <c r="O22" s="19"/>
      <c r="P22" s="27">
        <f>SUM(P19:P21,P16)</f>
        <v>-9362</v>
      </c>
      <c r="Q22" s="19"/>
      <c r="R22" s="27">
        <f>SUM(R19:R21,R16)</f>
        <v>-854875</v>
      </c>
      <c r="S22" s="19"/>
      <c r="T22" s="27">
        <f>SUM(T19:T21,T16)</f>
        <v>16269799</v>
      </c>
      <c r="U22" s="19"/>
      <c r="V22" s="27">
        <f>SUM(V19:V21,V16)</f>
        <v>214695</v>
      </c>
      <c r="W22" s="19"/>
      <c r="X22" s="27">
        <f>SUM(X19:X21,X16)</f>
        <v>16484494</v>
      </c>
    </row>
    <row r="23" spans="1:24" ht="24" customHeight="1" thickTop="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4" customHeight="1">
      <c r="A24" s="9" t="s">
        <v>199</v>
      </c>
      <c r="B24" s="15">
        <v>1578362</v>
      </c>
      <c r="D24" s="15">
        <v>1327142</v>
      </c>
      <c r="F24" s="15">
        <v>-555819</v>
      </c>
      <c r="H24" s="15">
        <v>172123</v>
      </c>
      <c r="J24" s="15">
        <v>12600509</v>
      </c>
      <c r="L24" s="19">
        <v>-1385288</v>
      </c>
      <c r="N24" s="19">
        <v>-25881</v>
      </c>
      <c r="O24" s="19"/>
      <c r="P24" s="19">
        <v>-6620</v>
      </c>
      <c r="R24" s="19">
        <f>SUM(L24:Q24)</f>
        <v>-1417789</v>
      </c>
      <c r="T24" s="19">
        <f t="shared" ref="T24" si="3">SUM(B24:K24,R24)</f>
        <v>13704528</v>
      </c>
      <c r="V24" s="15">
        <v>163289</v>
      </c>
      <c r="X24" s="15">
        <f>SUM(T24:V24)</f>
        <v>13867817</v>
      </c>
    </row>
    <row r="25" spans="1:24" ht="24" customHeight="1">
      <c r="A25" s="13" t="s">
        <v>135</v>
      </c>
      <c r="B25" s="19">
        <v>0</v>
      </c>
      <c r="C25" s="19"/>
      <c r="D25" s="19">
        <v>0</v>
      </c>
      <c r="E25" s="19"/>
      <c r="F25" s="19">
        <v>0</v>
      </c>
      <c r="G25" s="19"/>
      <c r="H25" s="19">
        <v>0</v>
      </c>
      <c r="I25" s="19"/>
      <c r="J25" s="19">
        <f>PL!D53</f>
        <v>459391</v>
      </c>
      <c r="K25" s="19"/>
      <c r="L25" s="19">
        <v>0</v>
      </c>
      <c r="M25" s="19"/>
      <c r="N25" s="19">
        <v>0</v>
      </c>
      <c r="O25" s="19"/>
      <c r="P25" s="19">
        <v>0</v>
      </c>
      <c r="Q25" s="19"/>
      <c r="R25" s="19">
        <f t="shared" ref="R25:R26" si="4">SUM(L25:Q25)</f>
        <v>0</v>
      </c>
      <c r="S25" s="19"/>
      <c r="T25" s="19">
        <f t="shared" ref="T25" si="5">SUM(B25:K25,R25)</f>
        <v>459391</v>
      </c>
      <c r="U25" s="19"/>
      <c r="V25" s="19">
        <f>PL!D54</f>
        <v>4558</v>
      </c>
      <c r="W25" s="19"/>
      <c r="X25" s="15">
        <f>SUM(T25:V25)</f>
        <v>463949</v>
      </c>
    </row>
    <row r="26" spans="1:24" ht="24" customHeight="1">
      <c r="A26" s="13" t="s">
        <v>96</v>
      </c>
      <c r="B26" s="26">
        <v>0</v>
      </c>
      <c r="C26" s="19"/>
      <c r="D26" s="26">
        <v>0</v>
      </c>
      <c r="E26" s="19"/>
      <c r="F26" s="26">
        <v>0</v>
      </c>
      <c r="G26" s="19"/>
      <c r="H26" s="26">
        <v>0</v>
      </c>
      <c r="I26" s="19"/>
      <c r="J26" s="26">
        <v>0</v>
      </c>
      <c r="K26" s="19"/>
      <c r="L26" s="26">
        <v>246772</v>
      </c>
      <c r="M26" s="19"/>
      <c r="N26" s="26">
        <f>PL!D46</f>
        <v>-442707</v>
      </c>
      <c r="O26" s="19"/>
      <c r="P26" s="26">
        <f>PL!D47</f>
        <v>1645</v>
      </c>
      <c r="Q26" s="19"/>
      <c r="R26" s="26">
        <f t="shared" si="4"/>
        <v>-194290</v>
      </c>
      <c r="S26" s="19"/>
      <c r="T26" s="26">
        <f>SUM(B26:K26,R26)</f>
        <v>-194290</v>
      </c>
      <c r="U26" s="19"/>
      <c r="V26" s="26">
        <v>6721</v>
      </c>
      <c r="W26" s="19">
        <v>0</v>
      </c>
      <c r="X26" s="26">
        <f>SUM(T26:V26)</f>
        <v>-187569</v>
      </c>
    </row>
    <row r="27" spans="1:24" ht="24" customHeight="1">
      <c r="A27" s="13" t="s">
        <v>97</v>
      </c>
      <c r="B27" s="19">
        <f>SUM(B25:B26)</f>
        <v>0</v>
      </c>
      <c r="C27" s="19"/>
      <c r="D27" s="19">
        <f>SUM(D25:D26)</f>
        <v>0</v>
      </c>
      <c r="E27" s="19"/>
      <c r="F27" s="19">
        <f>SUM(F25:F26)</f>
        <v>0</v>
      </c>
      <c r="G27" s="19"/>
      <c r="H27" s="19">
        <f>SUM(H25:H26)</f>
        <v>0</v>
      </c>
      <c r="I27" s="19"/>
      <c r="J27" s="19">
        <f>SUM(J25:J26)</f>
        <v>459391</v>
      </c>
      <c r="K27" s="19"/>
      <c r="L27" s="19">
        <f>SUM(L25:L26)</f>
        <v>246772</v>
      </c>
      <c r="M27" s="19"/>
      <c r="N27" s="19">
        <f>SUM(N25:N26)</f>
        <v>-442707</v>
      </c>
      <c r="O27" s="19"/>
      <c r="P27" s="19">
        <f>SUM(P25:P26)</f>
        <v>1645</v>
      </c>
      <c r="Q27" s="19"/>
      <c r="R27" s="19">
        <f>SUM(R25:R26)</f>
        <v>-194290</v>
      </c>
      <c r="S27" s="19"/>
      <c r="T27" s="19">
        <f>SUM(T25:T26)</f>
        <v>265101</v>
      </c>
      <c r="U27" s="19"/>
      <c r="V27" s="19">
        <f>SUM(V25:V26)</f>
        <v>11279</v>
      </c>
      <c r="W27" s="19"/>
      <c r="X27" s="19">
        <f>SUM(X25:X26)</f>
        <v>276380</v>
      </c>
    </row>
    <row r="28" spans="1:24" ht="24" customHeight="1">
      <c r="A28" s="13" t="s">
        <v>211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ht="24" customHeight="1">
      <c r="A29" s="13" t="s">
        <v>212</v>
      </c>
      <c r="B29" s="19">
        <v>0</v>
      </c>
      <c r="C29" s="19"/>
      <c r="D29" s="19">
        <v>0</v>
      </c>
      <c r="E29" s="19"/>
      <c r="F29" s="19">
        <v>0</v>
      </c>
      <c r="G29" s="19"/>
      <c r="H29" s="19">
        <v>0</v>
      </c>
      <c r="I29" s="19"/>
      <c r="J29" s="19">
        <v>0</v>
      </c>
      <c r="K29" s="19"/>
      <c r="L29" s="19">
        <v>0</v>
      </c>
      <c r="M29" s="19"/>
      <c r="N29" s="19">
        <v>0</v>
      </c>
      <c r="O29" s="19"/>
      <c r="P29" s="19">
        <v>0</v>
      </c>
      <c r="Q29" s="19"/>
      <c r="R29" s="19">
        <f>SUM(L29:Q29)</f>
        <v>0</v>
      </c>
      <c r="S29" s="19"/>
      <c r="T29" s="19">
        <v>0</v>
      </c>
      <c r="U29" s="19"/>
      <c r="V29" s="19">
        <v>-750</v>
      </c>
      <c r="W29" s="19"/>
      <c r="X29" s="19">
        <f>SUM(T29:V29)</f>
        <v>-750</v>
      </c>
    </row>
    <row r="30" spans="1:24" ht="24" customHeight="1">
      <c r="A30" s="13" t="s">
        <v>137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ht="24" customHeight="1">
      <c r="A31" s="13" t="s">
        <v>208</v>
      </c>
      <c r="B31" s="19">
        <v>0</v>
      </c>
      <c r="C31" s="19"/>
      <c r="D31" s="19">
        <v>0</v>
      </c>
      <c r="E31" s="19"/>
      <c r="F31" s="19">
        <v>0</v>
      </c>
      <c r="G31" s="19"/>
      <c r="H31" s="19">
        <v>0</v>
      </c>
      <c r="I31" s="19"/>
      <c r="J31" s="19">
        <v>0</v>
      </c>
      <c r="K31" s="19"/>
      <c r="L31" s="19">
        <v>0</v>
      </c>
      <c r="M31" s="19"/>
      <c r="N31" s="19">
        <v>17645</v>
      </c>
      <c r="O31" s="19"/>
      <c r="P31" s="19">
        <v>3930</v>
      </c>
      <c r="Q31" s="19"/>
      <c r="R31" s="19">
        <f>SUM(L31:Q31)</f>
        <v>21575</v>
      </c>
      <c r="S31" s="19"/>
      <c r="T31" s="19">
        <f t="shared" ref="T31" si="6">SUM(B31:K31,R31)</f>
        <v>21575</v>
      </c>
      <c r="U31" s="19"/>
      <c r="V31" s="19">
        <v>0</v>
      </c>
      <c r="W31" s="19"/>
      <c r="X31" s="19">
        <f>SUM(T31:V31)</f>
        <v>21575</v>
      </c>
    </row>
    <row r="32" spans="1:24" ht="24" customHeight="1" thickBot="1">
      <c r="A32" s="9" t="s">
        <v>200</v>
      </c>
      <c r="B32" s="27">
        <f>SUM(B27:B31,B24)</f>
        <v>1578362</v>
      </c>
      <c r="C32" s="19"/>
      <c r="D32" s="27">
        <f>SUM(D27:D31,D24)</f>
        <v>1327142</v>
      </c>
      <c r="E32" s="19"/>
      <c r="F32" s="27">
        <f>SUM(F27:F31,F24)</f>
        <v>-555819</v>
      </c>
      <c r="G32" s="19"/>
      <c r="H32" s="27">
        <f>SUM(H27:H31,H24)</f>
        <v>172123</v>
      </c>
      <c r="I32" s="19"/>
      <c r="J32" s="27">
        <f>SUM(J27:J31,J24)</f>
        <v>13059900</v>
      </c>
      <c r="K32" s="19"/>
      <c r="L32" s="27">
        <f>SUM(L27:L31,L24)</f>
        <v>-1138516</v>
      </c>
      <c r="M32" s="19"/>
      <c r="N32" s="27">
        <f>SUM(N27:N31,N24)</f>
        <v>-450943</v>
      </c>
      <c r="O32" s="19"/>
      <c r="P32" s="27">
        <f>SUM(P27:P31,P24)</f>
        <v>-1045</v>
      </c>
      <c r="Q32" s="19"/>
      <c r="R32" s="27">
        <f>SUM(R27:R31,R24)</f>
        <v>-1590504</v>
      </c>
      <c r="S32" s="19"/>
      <c r="T32" s="27">
        <f>SUM(T27:T31,T24)</f>
        <v>13991204</v>
      </c>
      <c r="U32" s="19"/>
      <c r="V32" s="27">
        <f>SUM(V27:V31,V24)</f>
        <v>173818</v>
      </c>
      <c r="W32" s="19"/>
      <c r="X32" s="27">
        <f>SUM(X27:X31,X24)</f>
        <v>14165022</v>
      </c>
    </row>
    <row r="33" spans="1:52" ht="24" customHeight="1" thickTop="1">
      <c r="A33" s="9"/>
      <c r="B33" s="19"/>
      <c r="C33" s="19"/>
      <c r="D33" s="19"/>
      <c r="E33" s="19"/>
      <c r="F33" s="19"/>
      <c r="G33" s="19"/>
      <c r="H33" s="19"/>
      <c r="I33" s="19"/>
      <c r="J33" s="19">
        <f>J32-BS!D83</f>
        <v>0</v>
      </c>
      <c r="K33" s="19"/>
      <c r="L33" s="19"/>
      <c r="M33" s="19"/>
      <c r="N33" s="19"/>
      <c r="O33" s="19"/>
      <c r="P33" s="19"/>
      <c r="Q33" s="19"/>
      <c r="R33" s="19">
        <f>R32-BS!D84</f>
        <v>0</v>
      </c>
      <c r="S33" s="19"/>
      <c r="T33" s="19">
        <f>T32-BS!D85</f>
        <v>0</v>
      </c>
      <c r="U33" s="19"/>
      <c r="V33" s="19">
        <f>V32-BS!D86</f>
        <v>0</v>
      </c>
      <c r="W33" s="19"/>
      <c r="X33" s="19">
        <f>SUM(X32-BS!D87)</f>
        <v>0</v>
      </c>
    </row>
    <row r="34" spans="1:52" ht="24" customHeight="1">
      <c r="A34" s="13" t="s">
        <v>35</v>
      </c>
      <c r="C34" s="20"/>
      <c r="E34" s="20"/>
    </row>
    <row r="35" spans="1:52" ht="24" customHeight="1">
      <c r="R35" s="82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 ht="24" customHeight="1"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 ht="24" customHeight="1">
      <c r="A37" s="70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 ht="24" customHeight="1">
      <c r="A38" s="70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 ht="24" customHeight="1"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</row>
    <row r="40" spans="1:52" ht="24" customHeight="1"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</row>
    <row r="41" spans="1:52" ht="24" customHeight="1"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 ht="24" customHeight="1"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 ht="24" customHeight="1"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</row>
    <row r="44" spans="1:52" ht="24" customHeight="1"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</row>
    <row r="45" spans="1:52" ht="24" customHeight="1"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</row>
    <row r="46" spans="1:52" ht="24" customHeight="1"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</row>
    <row r="47" spans="1:52" ht="24" customHeight="1"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8" spans="1:52" ht="24" customHeight="1"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26:52" ht="24" customHeight="1"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</row>
    <row r="50" spans="26:52" ht="24" customHeight="1"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</row>
    <row r="51" spans="26:52" ht="24" customHeight="1"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</row>
    <row r="52" spans="26:52" ht="24" customHeight="1"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3" spans="26:52" ht="24" customHeight="1"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</row>
    <row r="54" spans="26:52" ht="24" customHeight="1"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26:52" ht="24" customHeight="1"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</row>
    <row r="56" spans="26:52" ht="24" customHeight="1"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</row>
    <row r="57" spans="26:52" ht="24" customHeight="1"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</sheetData>
  <customSheetViews>
    <customSheetView guid="{97CA589E-D213-4CE5-906B-03755602F42E}" scale="80" showGridLines="0" fitToPage="1" topLeftCell="C10">
      <selection activeCell="N21" sqref="N21"/>
      <pageMargins left="0" right="0" top="0" bottom="0" header="0" footer="0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" right="0" top="0" bottom="0" header="0" footer="0"/>
      <printOptions horizontalCentered="1"/>
      <pageSetup paperSize="9" scale="57" orientation="landscape" r:id="rId2"/>
    </customSheetView>
  </customSheetViews>
  <mergeCells count="9">
    <mergeCell ref="H13:J13"/>
    <mergeCell ref="A2:X2"/>
    <mergeCell ref="A3:X3"/>
    <mergeCell ref="A4:X4"/>
    <mergeCell ref="A5:X5"/>
    <mergeCell ref="B6:X6"/>
    <mergeCell ref="B7:T7"/>
    <mergeCell ref="L8:R8"/>
    <mergeCell ref="L9:P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60" orientation="landscape" r:id="rId3"/>
  <ignoredErrors>
    <ignoredError sqref="C19 E19 G19 I19 K19" formulaRange="1"/>
    <ignoredError sqref="W19" formula="1"/>
    <ignoredError sqref="S19 U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8"/>
  <sheetViews>
    <sheetView showGridLines="0" view="pageBreakPreview" zoomScale="70" zoomScaleNormal="70" zoomScaleSheetLayoutView="70" workbookViewId="0">
      <selection activeCell="F29" sqref="F29"/>
    </sheetView>
  </sheetViews>
  <sheetFormatPr defaultColWidth="9.44140625" defaultRowHeight="24" customHeight="1"/>
  <cols>
    <col min="1" max="1" width="44.5546875" style="13" customWidth="1"/>
    <col min="2" max="2" width="18.5546875" style="13" customWidth="1"/>
    <col min="3" max="3" width="1.5546875" style="20" customWidth="1"/>
    <col min="4" max="4" width="17.5546875" style="13" customWidth="1"/>
    <col min="5" max="5" width="1.5546875" style="20" customWidth="1"/>
    <col min="6" max="6" width="18.5546875" style="13" customWidth="1"/>
    <col min="7" max="7" width="1.5546875" style="13" customWidth="1"/>
    <col min="8" max="8" width="18.5546875" style="13" customWidth="1"/>
    <col min="9" max="9" width="1.5546875" style="13" customWidth="1"/>
    <col min="10" max="10" width="18.5546875" style="13" customWidth="1"/>
    <col min="11" max="11" width="1.5546875" style="13" customWidth="1"/>
    <col min="12" max="12" width="18.5546875" style="13" customWidth="1"/>
    <col min="13" max="13" width="1.5546875" style="13" customWidth="1"/>
    <col min="14" max="14" width="17.5546875" style="13" customWidth="1"/>
    <col min="15" max="15" width="1.5546875" style="13" customWidth="1"/>
    <col min="16" max="16" width="17" style="13" customWidth="1"/>
    <col min="17" max="17" width="17.44140625" style="13" customWidth="1"/>
    <col min="18" max="18" width="13.5546875" style="13" bestFit="1" customWidth="1"/>
    <col min="19" max="19" width="9.44140625" style="13" bestFit="1" customWidth="1"/>
    <col min="20" max="20" width="10.44140625" style="13" bestFit="1" customWidth="1"/>
    <col min="21" max="21" width="9.44140625" style="13"/>
    <col min="22" max="22" width="12.44140625" style="13" bestFit="1" customWidth="1"/>
    <col min="23" max="23" width="9.44140625" style="13"/>
    <col min="24" max="24" width="11.5546875" style="13" bestFit="1" customWidth="1"/>
    <col min="25" max="25" width="9.44140625" style="13"/>
    <col min="26" max="26" width="14.44140625" style="13" bestFit="1" customWidth="1"/>
    <col min="27" max="27" width="9.44140625" style="13"/>
    <col min="28" max="28" width="12.5546875" style="13" bestFit="1" customWidth="1"/>
    <col min="29" max="29" width="9.44140625" style="13"/>
    <col min="30" max="30" width="12.5546875" style="13" bestFit="1" customWidth="1"/>
    <col min="31" max="31" width="9.44140625" style="13"/>
    <col min="32" max="32" width="15.44140625" style="13" bestFit="1" customWidth="1"/>
    <col min="33" max="16384" width="9.44140625" style="13"/>
  </cols>
  <sheetData>
    <row r="1" spans="1:32" ht="24" customHeight="1">
      <c r="N1" s="35" t="s">
        <v>102</v>
      </c>
    </row>
    <row r="2" spans="1:32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32" ht="24" customHeight="1">
      <c r="A3" s="99" t="s">
        <v>223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32" ht="24" customHeight="1">
      <c r="A4" s="99" t="s">
        <v>198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32" ht="24" customHeigh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32" ht="24" customHeight="1">
      <c r="B6" s="102" t="s">
        <v>3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32" ht="24" customHeight="1">
      <c r="B7" s="21"/>
      <c r="C7" s="21"/>
      <c r="D7" s="21"/>
      <c r="E7" s="21"/>
      <c r="F7" s="21"/>
      <c r="G7" s="21"/>
      <c r="H7" s="21"/>
      <c r="I7" s="21"/>
      <c r="J7" s="103" t="s">
        <v>103</v>
      </c>
      <c r="K7" s="103"/>
      <c r="L7" s="103"/>
      <c r="M7" s="21"/>
      <c r="N7" s="21"/>
    </row>
    <row r="8" spans="1:32" ht="24" customHeight="1">
      <c r="B8" s="21"/>
      <c r="C8" s="21"/>
      <c r="D8" s="21"/>
      <c r="E8" s="21"/>
      <c r="F8" s="21"/>
      <c r="G8" s="21"/>
      <c r="H8" s="21"/>
      <c r="I8" s="21"/>
      <c r="J8" s="66" t="s">
        <v>139</v>
      </c>
      <c r="K8" s="17"/>
      <c r="L8" s="17"/>
      <c r="M8" s="21"/>
      <c r="N8" s="21"/>
    </row>
    <row r="9" spans="1:32" s="17" customFormat="1" ht="24" customHeight="1">
      <c r="A9" s="13"/>
      <c r="F9" s="101" t="s">
        <v>59</v>
      </c>
      <c r="G9" s="105"/>
      <c r="H9" s="105"/>
      <c r="I9" s="22"/>
      <c r="J9" s="67" t="s">
        <v>140</v>
      </c>
      <c r="L9" s="17" t="s">
        <v>109</v>
      </c>
      <c r="M9" s="22"/>
      <c r="N9" s="10" t="s">
        <v>117</v>
      </c>
    </row>
    <row r="10" spans="1:32" s="17" customFormat="1" ht="24" customHeight="1">
      <c r="B10" s="17" t="s">
        <v>141</v>
      </c>
      <c r="D10" s="17" t="s">
        <v>119</v>
      </c>
      <c r="F10" s="17" t="s">
        <v>120</v>
      </c>
      <c r="J10" s="66" t="s">
        <v>122</v>
      </c>
      <c r="L10" s="17" t="s">
        <v>114</v>
      </c>
      <c r="N10" s="10" t="s">
        <v>124</v>
      </c>
    </row>
    <row r="11" spans="1:32" s="17" customFormat="1" ht="24" customHeight="1">
      <c r="B11" s="67" t="s">
        <v>127</v>
      </c>
      <c r="C11" s="23"/>
      <c r="D11" s="67" t="s">
        <v>127</v>
      </c>
      <c r="E11" s="23"/>
      <c r="F11" s="67" t="s">
        <v>128</v>
      </c>
      <c r="H11" s="67" t="s">
        <v>129</v>
      </c>
      <c r="J11" s="67" t="s">
        <v>131</v>
      </c>
      <c r="L11" s="67" t="s">
        <v>142</v>
      </c>
      <c r="N11" s="61" t="s">
        <v>132</v>
      </c>
    </row>
    <row r="12" spans="1:32" ht="24" customHeight="1">
      <c r="A12" s="9" t="s">
        <v>136</v>
      </c>
      <c r="B12" s="19">
        <v>1578362</v>
      </c>
      <c r="C12" s="19"/>
      <c r="D12" s="19">
        <v>1327142</v>
      </c>
      <c r="E12" s="19"/>
      <c r="F12" s="19">
        <v>172123</v>
      </c>
      <c r="G12" s="19"/>
      <c r="H12" s="19">
        <v>9378014</v>
      </c>
      <c r="I12" s="19"/>
      <c r="J12" s="19">
        <v>4261</v>
      </c>
      <c r="K12" s="19"/>
      <c r="L12" s="19">
        <f>SUM(J12:K12)</f>
        <v>4261</v>
      </c>
      <c r="M12" s="19"/>
      <c r="N12" s="19">
        <f>SUM(B12:H12,L12)</f>
        <v>12459902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</row>
    <row r="13" spans="1:32" ht="24" customHeight="1">
      <c r="A13" s="13" t="s">
        <v>135</v>
      </c>
      <c r="B13" s="19">
        <v>0</v>
      </c>
      <c r="C13" s="25"/>
      <c r="D13" s="19">
        <v>0</v>
      </c>
      <c r="E13" s="25"/>
      <c r="F13" s="19">
        <v>0</v>
      </c>
      <c r="G13" s="19"/>
      <c r="H13" s="19">
        <v>311448</v>
      </c>
      <c r="I13" s="19"/>
      <c r="J13" s="19">
        <v>0</v>
      </c>
      <c r="K13" s="19"/>
      <c r="L13" s="19">
        <f t="shared" ref="L13:L15" si="0">SUM(J13)</f>
        <v>0</v>
      </c>
      <c r="M13" s="19"/>
      <c r="N13" s="19">
        <f>SUM(B13:H13,L13)</f>
        <v>311448</v>
      </c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</row>
    <row r="14" spans="1:32" ht="24" customHeight="1">
      <c r="A14" s="13" t="s">
        <v>96</v>
      </c>
      <c r="B14" s="26">
        <v>0</v>
      </c>
      <c r="C14" s="25"/>
      <c r="D14" s="26">
        <v>0</v>
      </c>
      <c r="E14" s="25"/>
      <c r="F14" s="26">
        <v>0</v>
      </c>
      <c r="G14" s="19"/>
      <c r="H14" s="26">
        <v>0</v>
      </c>
      <c r="I14" s="19"/>
      <c r="J14" s="26">
        <v>-1808</v>
      </c>
      <c r="K14" s="19"/>
      <c r="L14" s="26">
        <f t="shared" si="0"/>
        <v>-1808</v>
      </c>
      <c r="M14" s="19"/>
      <c r="N14" s="26">
        <f>SUM(B14:H14,L14)</f>
        <v>-1808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</row>
    <row r="15" spans="1:32" ht="24" customHeight="1">
      <c r="A15" s="13" t="s">
        <v>97</v>
      </c>
      <c r="B15" s="19">
        <f>SUM(B13:B14)</f>
        <v>0</v>
      </c>
      <c r="C15" s="25"/>
      <c r="D15" s="19">
        <f>SUM(D13:D14)</f>
        <v>0</v>
      </c>
      <c r="E15" s="25"/>
      <c r="F15" s="19">
        <f>SUM(F13:F14)</f>
        <v>0</v>
      </c>
      <c r="G15" s="19"/>
      <c r="H15" s="19">
        <f>SUM(H13:H14)</f>
        <v>311448</v>
      </c>
      <c r="I15" s="19"/>
      <c r="J15" s="19">
        <f>SUM(J13:J14)</f>
        <v>-1808</v>
      </c>
      <c r="K15" s="19"/>
      <c r="L15" s="19">
        <f t="shared" si="0"/>
        <v>-1808</v>
      </c>
      <c r="M15" s="19"/>
      <c r="N15" s="19">
        <f>SUM(N13:N14)</f>
        <v>309640</v>
      </c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</row>
    <row r="16" spans="1:32" ht="24" customHeight="1" thickBot="1">
      <c r="A16" s="9" t="s">
        <v>138</v>
      </c>
      <c r="B16" s="27">
        <f>SUM(B15:B15,B12)</f>
        <v>1578362</v>
      </c>
      <c r="C16" s="19"/>
      <c r="D16" s="27">
        <f>SUM(D15:D15,D12)</f>
        <v>1327142</v>
      </c>
      <c r="E16" s="19"/>
      <c r="F16" s="27">
        <f>SUM(F15:F15,F12)</f>
        <v>172123</v>
      </c>
      <c r="G16" s="19"/>
      <c r="H16" s="27">
        <f>SUM(H15:H15,H12)</f>
        <v>9689462</v>
      </c>
      <c r="I16" s="19"/>
      <c r="J16" s="27">
        <f>SUM(J15:J15,J12)</f>
        <v>2453</v>
      </c>
      <c r="K16" s="19"/>
      <c r="L16" s="27">
        <f>SUM(L15:L15,L12)</f>
        <v>2453</v>
      </c>
      <c r="M16" s="19"/>
      <c r="N16" s="27">
        <f>SUM(N15:N15,N12)</f>
        <v>12769542</v>
      </c>
      <c r="P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</row>
    <row r="17" spans="1:32" ht="24" customHeight="1" thickTop="1">
      <c r="A17" s="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</row>
    <row r="18" spans="1:32" ht="24" customHeight="1">
      <c r="A18" s="9" t="s">
        <v>199</v>
      </c>
      <c r="B18" s="19">
        <v>1578362</v>
      </c>
      <c r="C18" s="13"/>
      <c r="D18" s="19">
        <v>1327142</v>
      </c>
      <c r="E18" s="13"/>
      <c r="F18" s="19">
        <v>172123</v>
      </c>
      <c r="H18" s="19">
        <v>8082779</v>
      </c>
      <c r="J18" s="19">
        <v>0</v>
      </c>
      <c r="L18" s="19">
        <f t="shared" ref="L18" si="1">SUM(J18)</f>
        <v>0</v>
      </c>
      <c r="N18" s="19">
        <f>SUM(B18:H18,L18)</f>
        <v>11160406</v>
      </c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</row>
    <row r="19" spans="1:32" ht="24" customHeight="1">
      <c r="A19" s="13" t="s">
        <v>135</v>
      </c>
      <c r="B19" s="19">
        <v>0</v>
      </c>
      <c r="C19" s="25"/>
      <c r="D19" s="19">
        <v>0</v>
      </c>
      <c r="E19" s="25"/>
      <c r="F19" s="19">
        <v>0</v>
      </c>
      <c r="G19" s="19"/>
      <c r="H19" s="19">
        <f>PL!H31</f>
        <v>286846</v>
      </c>
      <c r="I19" s="19"/>
      <c r="J19" s="19">
        <v>0</v>
      </c>
      <c r="K19" s="19"/>
      <c r="L19" s="19">
        <f t="shared" ref="L19:L21" si="2">SUM(J19)</f>
        <v>0</v>
      </c>
      <c r="M19" s="19"/>
      <c r="N19" s="19">
        <f>SUM(B19:H19,L19)</f>
        <v>286846</v>
      </c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</row>
    <row r="20" spans="1:32" ht="24" customHeight="1">
      <c r="A20" s="13" t="s">
        <v>96</v>
      </c>
      <c r="B20" s="26">
        <v>0</v>
      </c>
      <c r="C20" s="25"/>
      <c r="D20" s="26">
        <v>0</v>
      </c>
      <c r="E20" s="25"/>
      <c r="F20" s="26">
        <v>0</v>
      </c>
      <c r="G20" s="19"/>
      <c r="H20" s="26">
        <v>0</v>
      </c>
      <c r="I20" s="19"/>
      <c r="J20" s="26">
        <f>PL!H46</f>
        <v>-444574</v>
      </c>
      <c r="K20" s="19"/>
      <c r="L20" s="26">
        <f t="shared" si="2"/>
        <v>-444574</v>
      </c>
      <c r="M20" s="19"/>
      <c r="N20" s="26">
        <f>SUM(B20:H20,L20)</f>
        <v>-444574</v>
      </c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</row>
    <row r="21" spans="1:32" ht="24" customHeight="1">
      <c r="A21" s="13" t="s">
        <v>97</v>
      </c>
      <c r="B21" s="19">
        <f>SUM(B19:B20)</f>
        <v>0</v>
      </c>
      <c r="C21" s="25"/>
      <c r="D21" s="19">
        <f>SUM(D19:D20)</f>
        <v>0</v>
      </c>
      <c r="E21" s="25"/>
      <c r="F21" s="19">
        <f>SUM(F19:F20)</f>
        <v>0</v>
      </c>
      <c r="G21" s="19"/>
      <c r="H21" s="19">
        <f>SUM(H19:H20)</f>
        <v>286846</v>
      </c>
      <c r="I21" s="19"/>
      <c r="J21" s="19">
        <f>SUM(J19:J20)</f>
        <v>-444574</v>
      </c>
      <c r="K21" s="19"/>
      <c r="L21" s="19">
        <f t="shared" si="2"/>
        <v>-444574</v>
      </c>
      <c r="M21" s="19"/>
      <c r="N21" s="19">
        <f>SUM(N19:N20)</f>
        <v>-157728</v>
      </c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</row>
    <row r="22" spans="1:32" ht="24" customHeight="1" thickBot="1">
      <c r="A22" s="9" t="s">
        <v>200</v>
      </c>
      <c r="B22" s="27">
        <f>SUM(B18,B21:B21)</f>
        <v>1578362</v>
      </c>
      <c r="C22" s="19"/>
      <c r="D22" s="27">
        <f>SUM(D18,D21:D21)</f>
        <v>1327142</v>
      </c>
      <c r="E22" s="19"/>
      <c r="F22" s="27">
        <f>SUM(F18,F21:F21)</f>
        <v>172123</v>
      </c>
      <c r="G22" s="19"/>
      <c r="H22" s="27">
        <f>SUM(H18,H21:H21)</f>
        <v>8369625</v>
      </c>
      <c r="I22" s="19"/>
      <c r="J22" s="27">
        <f>SUM(J18,J21:J21)</f>
        <v>-444574</v>
      </c>
      <c r="K22" s="19"/>
      <c r="L22" s="27">
        <f>SUM(L18,L21:L21)</f>
        <v>-444574</v>
      </c>
      <c r="M22" s="19"/>
      <c r="N22" s="27">
        <f>SUM(N18,N21:N21)</f>
        <v>11002678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</row>
    <row r="23" spans="1:32" ht="24" customHeight="1" thickTop="1">
      <c r="A23" s="9"/>
      <c r="B23" s="19"/>
      <c r="C23" s="19"/>
      <c r="D23" s="19"/>
      <c r="E23" s="19"/>
      <c r="F23" s="19"/>
      <c r="G23" s="19"/>
      <c r="H23" s="19">
        <f>H22-BS!H83</f>
        <v>0</v>
      </c>
      <c r="I23" s="19"/>
      <c r="J23" s="19"/>
      <c r="K23" s="19"/>
      <c r="L23" s="19">
        <f>L22-BS!H84</f>
        <v>0</v>
      </c>
      <c r="M23" s="19"/>
      <c r="N23" s="19">
        <f>SUM(N22-BS!H87)</f>
        <v>0</v>
      </c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</row>
    <row r="24" spans="1:32" ht="24" customHeight="1">
      <c r="A24" s="13" t="s">
        <v>35</v>
      </c>
    </row>
    <row r="25" spans="1:32" ht="24" customHeight="1">
      <c r="C25" s="13"/>
      <c r="E25" s="13"/>
    </row>
    <row r="26" spans="1:32" ht="24" customHeight="1">
      <c r="C26" s="13"/>
      <c r="E26" s="13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ht="24" customHeight="1">
      <c r="C27" s="13"/>
      <c r="E27" s="13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ht="24" customHeight="1"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ht="24" customHeight="1"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24" customHeight="1"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24" customHeight="1"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24" customHeight="1"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6:32" ht="24" customHeight="1"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6:32" ht="24" customHeight="1"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6:32" ht="24" customHeight="1"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6:32" ht="24" customHeight="1"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6:32" ht="24" customHeight="1"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6:32" ht="24" customHeight="1"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6:32" ht="24" customHeight="1"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6:32" ht="24" customHeight="1"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6:32" ht="24" customHeight="1"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6:32" ht="24" customHeight="1"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6:32" ht="24" customHeight="1"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6:32" ht="24" customHeight="1"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6:32" ht="24" customHeight="1"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6:32" ht="24" customHeight="1"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6:32" ht="24" customHeight="1"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6:32" ht="24" customHeight="1"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" right="0" top="0" bottom="0" header="0" footer="0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" right="0" top="0" bottom="0" header="0" footer="0"/>
      <pageSetup paperSize="9" scale="66" orientation="landscape" r:id="rId2"/>
    </customSheetView>
  </customSheetViews>
  <mergeCells count="7">
    <mergeCell ref="F9:H9"/>
    <mergeCell ref="A2:N2"/>
    <mergeCell ref="A3:N3"/>
    <mergeCell ref="A4:N4"/>
    <mergeCell ref="A5:N5"/>
    <mergeCell ref="B6:N6"/>
    <mergeCell ref="J7:L7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75" orientation="landscape" r:id="rId3"/>
  <ignoredErrors>
    <ignoredError sqref="M15:N15 B15:E15 F15:H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84"/>
  <sheetViews>
    <sheetView showGridLines="0" view="pageBreakPreview" zoomScale="70" zoomScaleNormal="70" zoomScaleSheetLayoutView="70" workbookViewId="0">
      <selection activeCell="A12" sqref="A12"/>
    </sheetView>
  </sheetViews>
  <sheetFormatPr defaultColWidth="10.5546875" defaultRowHeight="24" customHeight="1"/>
  <cols>
    <col min="1" max="1" width="61.44140625" style="32" customWidth="1"/>
    <col min="2" max="2" width="9.109375" style="32" customWidth="1"/>
    <col min="3" max="3" width="1.44140625" style="32" hidden="1" customWidth="1"/>
    <col min="4" max="4" width="16.109375" style="32" customWidth="1"/>
    <col min="5" max="5" width="1.44140625" style="32" customWidth="1"/>
    <col min="6" max="6" width="16.109375" style="32" customWidth="1"/>
    <col min="7" max="7" width="1.44140625" style="32" customWidth="1"/>
    <col min="8" max="8" width="16.109375" style="32" customWidth="1"/>
    <col min="9" max="9" width="1.44140625" style="32" customWidth="1"/>
    <col min="10" max="10" width="16.109375" style="32" customWidth="1"/>
    <col min="11" max="12" width="10.5546875" style="32"/>
    <col min="13" max="13" width="2.44140625" style="32" customWidth="1"/>
    <col min="14" max="14" width="10.5546875" style="32"/>
    <col min="15" max="15" width="1.5546875" style="32" customWidth="1"/>
    <col min="16" max="16" width="17.44140625" style="32" customWidth="1"/>
    <col min="17" max="17" width="1.44140625" style="32" customWidth="1"/>
    <col min="18" max="18" width="16.44140625" style="32" customWidth="1"/>
    <col min="19" max="16384" width="10.5546875" style="32"/>
  </cols>
  <sheetData>
    <row r="1" spans="1:10" ht="24" customHeight="1">
      <c r="A1" s="13"/>
      <c r="B1" s="10"/>
      <c r="C1" s="1"/>
      <c r="D1" s="1"/>
      <c r="E1" s="1"/>
      <c r="F1" s="1"/>
      <c r="G1" s="1"/>
      <c r="H1" s="1"/>
      <c r="I1" s="1"/>
      <c r="J1" s="35" t="s">
        <v>68</v>
      </c>
    </row>
    <row r="2" spans="1:10" ht="24" customHeight="1">
      <c r="A2" s="99" t="s">
        <v>69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24" customHeight="1">
      <c r="A3" s="99" t="s">
        <v>224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" customHeight="1">
      <c r="A4" s="99" t="s">
        <v>198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>
      <c r="A5" s="98" t="s">
        <v>1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>
      <c r="A6" s="86"/>
      <c r="B6" s="38"/>
      <c r="C6" s="38"/>
      <c r="D6" s="61"/>
      <c r="E6" s="37" t="s">
        <v>2</v>
      </c>
      <c r="F6" s="61"/>
      <c r="G6" s="10"/>
      <c r="H6" s="37"/>
      <c r="I6" s="37" t="s">
        <v>3</v>
      </c>
      <c r="J6" s="61"/>
    </row>
    <row r="7" spans="1:10" ht="24" customHeight="1">
      <c r="A7" s="13"/>
      <c r="B7" s="38"/>
      <c r="C7" s="38"/>
      <c r="D7" s="39">
        <v>2026</v>
      </c>
      <c r="E7" s="35"/>
      <c r="F7" s="39">
        <v>2025</v>
      </c>
      <c r="G7" s="62"/>
      <c r="H7" s="39">
        <v>2026</v>
      </c>
      <c r="I7" s="35"/>
      <c r="J7" s="39">
        <v>2025</v>
      </c>
    </row>
    <row r="8" spans="1:10" ht="24" customHeight="1">
      <c r="A8" s="9" t="s">
        <v>143</v>
      </c>
      <c r="B8" s="1"/>
      <c r="C8" s="1"/>
      <c r="D8" s="6"/>
      <c r="E8" s="1"/>
      <c r="F8" s="6"/>
      <c r="G8" s="1"/>
      <c r="H8" s="6"/>
      <c r="I8" s="1"/>
      <c r="J8" s="6"/>
    </row>
    <row r="9" spans="1:10" ht="24" customHeight="1">
      <c r="A9" s="13" t="s">
        <v>213</v>
      </c>
      <c r="B9" s="1"/>
      <c r="C9" s="1"/>
      <c r="D9" s="15">
        <f>PL!D29</f>
        <v>584864</v>
      </c>
      <c r="E9" s="3"/>
      <c r="F9" s="15">
        <f>PL!F29</f>
        <v>558287</v>
      </c>
      <c r="G9" s="3"/>
      <c r="H9" s="15">
        <f>PL!H29</f>
        <v>357360</v>
      </c>
      <c r="I9" s="3"/>
      <c r="J9" s="15">
        <f>PL!J29</f>
        <v>388700</v>
      </c>
    </row>
    <row r="10" spans="1:10" ht="24" customHeight="1">
      <c r="A10" s="13" t="s">
        <v>214</v>
      </c>
      <c r="B10" s="1"/>
      <c r="C10" s="1"/>
      <c r="D10" s="3"/>
      <c r="E10" s="15"/>
      <c r="F10" s="3"/>
      <c r="G10" s="11"/>
      <c r="H10" s="87"/>
      <c r="I10" s="11"/>
      <c r="J10" s="87"/>
    </row>
    <row r="11" spans="1:10" ht="24" customHeight="1">
      <c r="A11" s="13" t="s">
        <v>144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4" customHeight="1">
      <c r="A12" s="13" t="s">
        <v>145</v>
      </c>
      <c r="B12" s="88"/>
      <c r="C12" s="1"/>
      <c r="D12" s="19">
        <v>245104</v>
      </c>
      <c r="E12" s="3"/>
      <c r="F12" s="19">
        <v>271705</v>
      </c>
      <c r="G12" s="11"/>
      <c r="H12" s="3">
        <v>33841</v>
      </c>
      <c r="I12" s="11"/>
      <c r="J12" s="3">
        <v>35256</v>
      </c>
    </row>
    <row r="13" spans="1:10" ht="24" customHeight="1">
      <c r="A13" s="13" t="s">
        <v>146</v>
      </c>
      <c r="B13" s="88"/>
      <c r="C13" s="1"/>
      <c r="D13" s="19">
        <v>0</v>
      </c>
      <c r="E13" s="3"/>
      <c r="F13" s="19">
        <v>2798</v>
      </c>
      <c r="G13" s="11"/>
      <c r="H13" s="3">
        <v>0</v>
      </c>
      <c r="I13" s="11"/>
      <c r="J13" s="3">
        <v>0</v>
      </c>
    </row>
    <row r="14" spans="1:10" ht="24" customHeight="1">
      <c r="A14" s="13" t="s">
        <v>147</v>
      </c>
      <c r="B14" s="88"/>
      <c r="C14" s="1"/>
      <c r="D14" s="19">
        <v>27720</v>
      </c>
      <c r="E14" s="3"/>
      <c r="F14" s="19">
        <v>-50879</v>
      </c>
      <c r="G14" s="11"/>
      <c r="H14" s="3">
        <v>8455</v>
      </c>
      <c r="I14" s="11"/>
      <c r="J14" s="3">
        <v>-23951</v>
      </c>
    </row>
    <row r="15" spans="1:10" ht="24" customHeight="1">
      <c r="A15" s="13" t="s">
        <v>148</v>
      </c>
      <c r="B15" s="88"/>
      <c r="C15" s="1"/>
      <c r="D15" s="15">
        <v>-358813</v>
      </c>
      <c r="E15" s="3"/>
      <c r="F15" s="15">
        <v>42404</v>
      </c>
      <c r="G15" s="11"/>
      <c r="H15" s="3">
        <v>-343649</v>
      </c>
      <c r="I15" s="11"/>
      <c r="J15" s="3">
        <v>57307</v>
      </c>
    </row>
    <row r="16" spans="1:10" ht="24" customHeight="1">
      <c r="A16" s="89" t="s">
        <v>233</v>
      </c>
      <c r="B16" s="88"/>
      <c r="C16" s="1"/>
      <c r="D16" s="15"/>
      <c r="E16" s="3"/>
      <c r="F16" s="15"/>
      <c r="G16" s="11"/>
      <c r="H16" s="3"/>
      <c r="I16" s="11"/>
      <c r="J16" s="3"/>
    </row>
    <row r="17" spans="1:10" ht="24" customHeight="1">
      <c r="A17" s="69" t="s">
        <v>232</v>
      </c>
      <c r="B17" s="88"/>
      <c r="C17" s="1"/>
      <c r="D17" s="15">
        <v>-2540</v>
      </c>
      <c r="E17" s="3"/>
      <c r="F17" s="15">
        <v>0</v>
      </c>
      <c r="G17" s="11"/>
      <c r="H17" s="3">
        <v>-90</v>
      </c>
      <c r="I17" s="11"/>
      <c r="J17" s="3">
        <v>0</v>
      </c>
    </row>
    <row r="18" spans="1:10" ht="24" customHeight="1">
      <c r="A18" s="13" t="s">
        <v>149</v>
      </c>
      <c r="B18" s="88"/>
      <c r="C18" s="1"/>
      <c r="D18" s="15">
        <v>0</v>
      </c>
      <c r="E18" s="3"/>
      <c r="F18" s="15">
        <v>0</v>
      </c>
      <c r="G18" s="11"/>
      <c r="H18" s="3">
        <v>-2250</v>
      </c>
      <c r="I18" s="11"/>
      <c r="J18" s="3">
        <v>0</v>
      </c>
    </row>
    <row r="19" spans="1:10" ht="24" customHeight="1">
      <c r="A19" s="13" t="s">
        <v>150</v>
      </c>
      <c r="B19" s="88"/>
      <c r="C19" s="1"/>
      <c r="D19" s="3">
        <v>-3006</v>
      </c>
      <c r="E19" s="3"/>
      <c r="F19" s="3">
        <v>116</v>
      </c>
      <c r="G19" s="11"/>
      <c r="H19" s="3">
        <v>-3151</v>
      </c>
      <c r="I19" s="11"/>
      <c r="J19" s="3">
        <v>18275</v>
      </c>
    </row>
    <row r="20" spans="1:10" ht="24" customHeight="1">
      <c r="A20" s="13" t="s">
        <v>151</v>
      </c>
      <c r="B20" s="88"/>
      <c r="C20" s="1"/>
      <c r="D20" s="3">
        <v>2946</v>
      </c>
      <c r="E20" s="3"/>
      <c r="F20" s="3">
        <v>201</v>
      </c>
      <c r="G20" s="11"/>
      <c r="H20" s="3">
        <v>-1300</v>
      </c>
      <c r="I20" s="11"/>
      <c r="J20" s="3">
        <v>145</v>
      </c>
    </row>
    <row r="21" spans="1:10" ht="24" customHeight="1">
      <c r="A21" s="13" t="s">
        <v>230</v>
      </c>
      <c r="B21" s="88"/>
      <c r="C21" s="1"/>
      <c r="D21" s="3">
        <v>-2702</v>
      </c>
      <c r="E21" s="3"/>
      <c r="F21" s="3">
        <v>-13</v>
      </c>
      <c r="G21" s="11"/>
      <c r="H21" s="3">
        <v>0</v>
      </c>
      <c r="I21" s="11"/>
      <c r="J21" s="3">
        <v>0</v>
      </c>
    </row>
    <row r="22" spans="1:10" ht="24" customHeight="1">
      <c r="A22" s="13" t="s">
        <v>152</v>
      </c>
      <c r="B22" s="1"/>
      <c r="C22" s="1"/>
      <c r="D22" s="15">
        <v>-55296</v>
      </c>
      <c r="E22" s="3"/>
      <c r="F22" s="15">
        <v>-57671</v>
      </c>
      <c r="G22" s="11"/>
      <c r="H22" s="3">
        <v>0</v>
      </c>
      <c r="I22" s="11"/>
      <c r="J22" s="3">
        <v>0</v>
      </c>
    </row>
    <row r="23" spans="1:10" ht="24" customHeight="1">
      <c r="A23" s="13" t="s">
        <v>231</v>
      </c>
      <c r="B23" s="1"/>
      <c r="C23" s="1"/>
      <c r="D23" s="15">
        <v>-3868</v>
      </c>
      <c r="E23" s="3"/>
      <c r="F23" s="15">
        <v>-238</v>
      </c>
      <c r="G23" s="11"/>
      <c r="H23" s="3">
        <v>0</v>
      </c>
      <c r="I23" s="11"/>
      <c r="J23" s="15">
        <v>0</v>
      </c>
    </row>
    <row r="24" spans="1:10" ht="24" customHeight="1">
      <c r="A24" s="13" t="s">
        <v>153</v>
      </c>
      <c r="B24" s="1"/>
      <c r="C24" s="1"/>
      <c r="D24" s="15">
        <v>9123</v>
      </c>
      <c r="E24" s="3"/>
      <c r="F24" s="15">
        <v>9012</v>
      </c>
      <c r="G24" s="11"/>
      <c r="H24" s="3">
        <v>4413</v>
      </c>
      <c r="I24" s="11"/>
      <c r="J24" s="3">
        <v>3900</v>
      </c>
    </row>
    <row r="25" spans="1:10" ht="24" customHeight="1">
      <c r="A25" s="13" t="s">
        <v>154</v>
      </c>
      <c r="B25" s="1"/>
      <c r="C25" s="1"/>
      <c r="D25" s="15">
        <v>9169</v>
      </c>
      <c r="E25" s="3"/>
      <c r="F25" s="15">
        <v>971</v>
      </c>
      <c r="G25" s="11"/>
      <c r="H25" s="3">
        <v>7409</v>
      </c>
      <c r="I25" s="11"/>
      <c r="J25" s="3">
        <v>881</v>
      </c>
    </row>
    <row r="26" spans="1:10" ht="24" customHeight="1">
      <c r="A26" s="13" t="s">
        <v>155</v>
      </c>
      <c r="B26" s="1"/>
      <c r="C26" s="1"/>
      <c r="D26" s="15">
        <v>673483</v>
      </c>
      <c r="E26" s="3"/>
      <c r="F26" s="15">
        <v>-32364</v>
      </c>
      <c r="G26" s="11"/>
      <c r="H26" s="3">
        <v>673483</v>
      </c>
      <c r="I26" s="11"/>
      <c r="J26" s="3">
        <v>-32364</v>
      </c>
    </row>
    <row r="27" spans="1:10" ht="24" customHeight="1">
      <c r="A27" s="13" t="s">
        <v>156</v>
      </c>
      <c r="B27" s="1"/>
      <c r="C27" s="1"/>
      <c r="D27" s="15">
        <v>-6126</v>
      </c>
      <c r="E27" s="3"/>
      <c r="F27" s="15">
        <v>-6465</v>
      </c>
      <c r="G27" s="11"/>
      <c r="H27" s="3">
        <v>-4700</v>
      </c>
      <c r="I27" s="11"/>
      <c r="J27" s="3">
        <v>-5072</v>
      </c>
    </row>
    <row r="28" spans="1:10" ht="24" customHeight="1">
      <c r="A28" s="13" t="s">
        <v>157</v>
      </c>
      <c r="B28" s="1"/>
      <c r="C28" s="1"/>
      <c r="D28" s="29">
        <v>17075</v>
      </c>
      <c r="E28" s="3"/>
      <c r="F28" s="29">
        <v>31380</v>
      </c>
      <c r="G28" s="11"/>
      <c r="H28" s="29">
        <v>14067</v>
      </c>
      <c r="I28" s="11"/>
      <c r="J28" s="29">
        <v>21948</v>
      </c>
    </row>
    <row r="29" spans="1:10" ht="24" customHeight="1">
      <c r="A29" s="13" t="s">
        <v>158</v>
      </c>
      <c r="B29" s="88"/>
      <c r="C29" s="1"/>
      <c r="D29" s="3"/>
      <c r="E29" s="3"/>
      <c r="F29" s="3"/>
      <c r="G29" s="11"/>
      <c r="H29" s="3"/>
      <c r="I29" s="11"/>
      <c r="J29" s="3"/>
    </row>
    <row r="30" spans="1:10" ht="24" customHeight="1">
      <c r="A30" s="13" t="s">
        <v>159</v>
      </c>
      <c r="B30" s="1"/>
      <c r="C30" s="1"/>
      <c r="D30" s="3">
        <f>SUM(D9:D28)</f>
        <v>1137133</v>
      </c>
      <c r="E30" s="3"/>
      <c r="F30" s="3">
        <f>SUM(F9:F28)</f>
        <v>769244</v>
      </c>
      <c r="G30" s="11"/>
      <c r="H30" s="3">
        <f>SUM(H9:H28)</f>
        <v>743888</v>
      </c>
      <c r="I30" s="11"/>
      <c r="J30" s="3">
        <f>SUM(J9:J28)</f>
        <v>465025</v>
      </c>
    </row>
    <row r="31" spans="1:10" ht="24" customHeight="1">
      <c r="A31" s="13" t="s">
        <v>160</v>
      </c>
      <c r="B31" s="1"/>
      <c r="C31" s="1"/>
      <c r="D31" s="3"/>
      <c r="E31" s="3"/>
      <c r="F31" s="3"/>
      <c r="G31" s="11"/>
      <c r="H31" s="11"/>
      <c r="I31" s="11"/>
      <c r="J31" s="11"/>
    </row>
    <row r="32" spans="1:10" ht="24" customHeight="1">
      <c r="A32" s="13" t="s">
        <v>161</v>
      </c>
      <c r="B32" s="1"/>
      <c r="C32" s="1"/>
      <c r="D32" s="15">
        <v>-524600</v>
      </c>
      <c r="E32" s="3"/>
      <c r="F32" s="15">
        <v>77050</v>
      </c>
      <c r="G32" s="11"/>
      <c r="H32" s="3">
        <v>-490550</v>
      </c>
      <c r="I32" s="11"/>
      <c r="J32" s="3">
        <v>413808</v>
      </c>
    </row>
    <row r="33" spans="1:10" ht="24" customHeight="1">
      <c r="A33" s="13" t="s">
        <v>162</v>
      </c>
      <c r="B33" s="1"/>
      <c r="C33" s="1"/>
      <c r="D33" s="15">
        <v>-215806</v>
      </c>
      <c r="E33" s="3"/>
      <c r="F33" s="15">
        <v>10618</v>
      </c>
      <c r="G33" s="11"/>
      <c r="H33" s="3">
        <v>0</v>
      </c>
      <c r="I33" s="11"/>
      <c r="J33" s="3">
        <v>0</v>
      </c>
    </row>
    <row r="34" spans="1:10" ht="24" customHeight="1">
      <c r="A34" s="13" t="s">
        <v>163</v>
      </c>
      <c r="B34" s="1"/>
      <c r="C34" s="1"/>
      <c r="D34" s="15">
        <v>6745</v>
      </c>
      <c r="E34" s="3"/>
      <c r="F34" s="15">
        <v>-1221529</v>
      </c>
      <c r="G34" s="11"/>
      <c r="H34" s="3">
        <v>43909</v>
      </c>
      <c r="I34" s="11"/>
      <c r="J34" s="3">
        <v>-1164619</v>
      </c>
    </row>
    <row r="35" spans="1:10" ht="24" customHeight="1">
      <c r="A35" s="13" t="s">
        <v>164</v>
      </c>
      <c r="B35" s="1"/>
      <c r="C35" s="1"/>
      <c r="D35" s="15">
        <v>-106986</v>
      </c>
      <c r="E35" s="3"/>
      <c r="F35" s="15">
        <v>-65347</v>
      </c>
      <c r="G35" s="11"/>
      <c r="H35" s="3">
        <v>-40029</v>
      </c>
      <c r="I35" s="11"/>
      <c r="J35" s="3">
        <v>2152</v>
      </c>
    </row>
    <row r="36" spans="1:10" ht="24" customHeight="1">
      <c r="A36" s="13" t="s">
        <v>165</v>
      </c>
      <c r="B36" s="1"/>
      <c r="C36" s="1"/>
      <c r="D36" s="3">
        <v>-54473</v>
      </c>
      <c r="E36" s="3"/>
      <c r="F36" s="3">
        <v>-54332</v>
      </c>
      <c r="G36" s="11"/>
      <c r="H36" s="3">
        <v>-20104</v>
      </c>
      <c r="I36" s="11"/>
      <c r="J36" s="3">
        <v>-27469</v>
      </c>
    </row>
    <row r="37" spans="1:10" ht="24" customHeight="1">
      <c r="A37" s="13" t="s">
        <v>166</v>
      </c>
      <c r="B37" s="1"/>
      <c r="C37" s="1"/>
      <c r="D37" s="3">
        <v>5195</v>
      </c>
      <c r="E37" s="3"/>
      <c r="F37" s="3">
        <v>1189</v>
      </c>
      <c r="G37" s="3"/>
      <c r="H37" s="3">
        <v>-46</v>
      </c>
      <c r="I37" s="3"/>
      <c r="J37" s="3">
        <v>-40</v>
      </c>
    </row>
    <row r="38" spans="1:10" ht="24" customHeight="1">
      <c r="A38" s="13" t="s">
        <v>167</v>
      </c>
      <c r="B38" s="1"/>
      <c r="C38" s="1"/>
      <c r="D38" s="15"/>
      <c r="E38" s="3"/>
      <c r="F38" s="15"/>
      <c r="G38" s="3"/>
      <c r="H38" s="3"/>
      <c r="I38" s="3"/>
      <c r="J38" s="3"/>
    </row>
    <row r="39" spans="1:10" ht="24" customHeight="1">
      <c r="A39" s="13" t="s">
        <v>168</v>
      </c>
      <c r="B39" s="1"/>
      <c r="C39" s="1"/>
      <c r="D39" s="3">
        <v>25202</v>
      </c>
      <c r="E39" s="3"/>
      <c r="F39" s="3">
        <v>-35478</v>
      </c>
      <c r="G39" s="3"/>
      <c r="H39" s="3">
        <v>187780</v>
      </c>
      <c r="I39" s="3"/>
      <c r="J39" s="3">
        <v>-183081</v>
      </c>
    </row>
    <row r="40" spans="1:10" ht="24" customHeight="1">
      <c r="A40" s="13" t="s">
        <v>169</v>
      </c>
      <c r="B40" s="1"/>
      <c r="C40" s="1"/>
      <c r="D40" s="3">
        <v>314027</v>
      </c>
      <c r="E40" s="3"/>
      <c r="F40" s="3">
        <v>-36502</v>
      </c>
      <c r="G40" s="3"/>
      <c r="H40" s="3">
        <v>-84</v>
      </c>
      <c r="I40" s="3"/>
      <c r="J40" s="3">
        <v>-16423</v>
      </c>
    </row>
    <row r="41" spans="1:10" ht="24" customHeight="1">
      <c r="A41" s="13" t="s">
        <v>170</v>
      </c>
      <c r="B41" s="1"/>
      <c r="C41" s="1"/>
      <c r="D41" s="3">
        <v>-105788</v>
      </c>
      <c r="E41" s="3"/>
      <c r="F41" s="3">
        <v>15023</v>
      </c>
      <c r="G41" s="3"/>
      <c r="H41" s="3">
        <v>-70609</v>
      </c>
      <c r="I41" s="3"/>
      <c r="J41" s="3">
        <v>8053</v>
      </c>
    </row>
    <row r="42" spans="1:10" ht="24" customHeight="1">
      <c r="A42" s="13" t="s">
        <v>171</v>
      </c>
      <c r="B42" s="1"/>
      <c r="C42" s="1"/>
      <c r="D42" s="29">
        <v>-386</v>
      </c>
      <c r="E42" s="3"/>
      <c r="F42" s="29">
        <v>-1349</v>
      </c>
      <c r="G42" s="3"/>
      <c r="H42" s="29">
        <v>-386</v>
      </c>
      <c r="I42" s="3"/>
      <c r="J42" s="29">
        <v>0</v>
      </c>
    </row>
    <row r="43" spans="1:10" ht="24" customHeight="1">
      <c r="A43" s="9" t="s">
        <v>215</v>
      </c>
      <c r="B43" s="1"/>
      <c r="C43" s="1"/>
      <c r="D43" s="3">
        <f>SUM(D30:D42)</f>
        <v>480263</v>
      </c>
      <c r="E43" s="3"/>
      <c r="F43" s="3">
        <f>SUM(F30:F42)</f>
        <v>-541413</v>
      </c>
      <c r="G43" s="3"/>
      <c r="H43" s="3">
        <f>SUM(H30:H42)</f>
        <v>353769</v>
      </c>
      <c r="I43" s="3"/>
      <c r="J43" s="3">
        <f>SUM(J30:J42)</f>
        <v>-502594</v>
      </c>
    </row>
    <row r="44" spans="1:10" ht="24" customHeight="1">
      <c r="A44" s="13" t="s">
        <v>172</v>
      </c>
      <c r="B44" s="1"/>
      <c r="C44" s="1"/>
      <c r="D44" s="3">
        <v>1166</v>
      </c>
      <c r="E44" s="3"/>
      <c r="F44" s="3">
        <v>58496</v>
      </c>
      <c r="G44" s="3"/>
      <c r="H44" s="3">
        <v>0</v>
      </c>
      <c r="I44" s="3"/>
      <c r="J44" s="3">
        <v>0</v>
      </c>
    </row>
    <row r="45" spans="1:10" ht="24" customHeight="1">
      <c r="A45" s="13" t="s">
        <v>173</v>
      </c>
      <c r="B45" s="1"/>
      <c r="C45" s="1"/>
      <c r="D45" s="29">
        <v>-61857</v>
      </c>
      <c r="E45" s="3"/>
      <c r="F45" s="29">
        <v>-53385</v>
      </c>
      <c r="G45" s="3"/>
      <c r="H45" s="26">
        <v>-273</v>
      </c>
      <c r="I45" s="3"/>
      <c r="J45" s="26">
        <v>-408</v>
      </c>
    </row>
    <row r="46" spans="1:10" ht="24" customHeight="1">
      <c r="A46" s="9" t="s">
        <v>216</v>
      </c>
      <c r="B46" s="1"/>
      <c r="C46" s="1"/>
      <c r="D46" s="29">
        <f>SUM(D43:D45)</f>
        <v>419572</v>
      </c>
      <c r="E46" s="3"/>
      <c r="F46" s="29">
        <f>SUM(F43:F45)</f>
        <v>-536302</v>
      </c>
      <c r="G46" s="3"/>
      <c r="H46" s="29">
        <f>SUM(H43:H45)</f>
        <v>353496</v>
      </c>
      <c r="I46" s="3"/>
      <c r="J46" s="29">
        <f>SUM(J43:J45)</f>
        <v>-503002</v>
      </c>
    </row>
    <row r="47" spans="1:10" ht="24" customHeight="1">
      <c r="A47" s="13"/>
      <c r="B47" s="1"/>
      <c r="C47" s="1"/>
      <c r="D47" s="3"/>
      <c r="E47" s="3"/>
      <c r="F47" s="3"/>
      <c r="G47" s="3"/>
      <c r="H47" s="3"/>
      <c r="I47" s="3"/>
      <c r="J47" s="3"/>
    </row>
    <row r="48" spans="1:10" ht="24" customHeight="1">
      <c r="A48" s="13" t="s">
        <v>35</v>
      </c>
      <c r="B48" s="90"/>
      <c r="C48" s="90"/>
      <c r="D48" s="90"/>
      <c r="E48" s="90"/>
      <c r="F48" s="90"/>
      <c r="G48" s="90"/>
      <c r="H48" s="90"/>
      <c r="I48" s="90"/>
      <c r="J48" s="90"/>
    </row>
    <row r="49" spans="1:26" ht="24" customHeight="1">
      <c r="A49" s="13"/>
      <c r="B49" s="10"/>
      <c r="C49" s="1"/>
      <c r="D49" s="1"/>
      <c r="E49" s="1"/>
      <c r="F49" s="1"/>
      <c r="G49" s="1"/>
      <c r="H49" s="1"/>
      <c r="I49" s="1"/>
      <c r="J49" s="35" t="s">
        <v>68</v>
      </c>
    </row>
    <row r="50" spans="1:26" ht="24" customHeight="1">
      <c r="A50" s="99" t="s">
        <v>69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26" ht="24" customHeight="1">
      <c r="A51" s="99" t="s">
        <v>228</v>
      </c>
      <c r="B51" s="99"/>
      <c r="C51" s="99"/>
      <c r="D51" s="99"/>
      <c r="E51" s="99"/>
      <c r="F51" s="99"/>
      <c r="G51" s="99"/>
      <c r="H51" s="99"/>
      <c r="I51" s="99"/>
      <c r="J51" s="99"/>
    </row>
    <row r="52" spans="1:26" ht="24" customHeight="1">
      <c r="A52" s="99" t="s">
        <v>198</v>
      </c>
      <c r="B52" s="99"/>
      <c r="C52" s="99"/>
      <c r="D52" s="99"/>
      <c r="E52" s="99"/>
      <c r="F52" s="99"/>
      <c r="G52" s="99"/>
      <c r="H52" s="99"/>
      <c r="I52" s="99"/>
      <c r="J52" s="99"/>
    </row>
    <row r="53" spans="1:26" ht="24" customHeight="1">
      <c r="A53" s="98" t="s">
        <v>1</v>
      </c>
      <c r="B53" s="98"/>
      <c r="C53" s="98"/>
      <c r="D53" s="98"/>
      <c r="E53" s="98"/>
      <c r="F53" s="98"/>
      <c r="G53" s="98"/>
      <c r="H53" s="98"/>
      <c r="I53" s="98"/>
      <c r="J53" s="98"/>
    </row>
    <row r="54" spans="1:26" ht="24" customHeight="1">
      <c r="A54" s="86"/>
      <c r="B54" s="38"/>
      <c r="C54" s="38"/>
      <c r="D54" s="61"/>
      <c r="E54" s="37" t="s">
        <v>2</v>
      </c>
      <c r="F54" s="61"/>
      <c r="G54" s="10"/>
      <c r="H54" s="61"/>
      <c r="I54" s="37" t="s">
        <v>3</v>
      </c>
      <c r="J54" s="61"/>
    </row>
    <row r="55" spans="1:26" ht="24" customHeight="1">
      <c r="A55" s="13"/>
      <c r="B55" s="38"/>
      <c r="C55" s="38"/>
      <c r="D55" s="39">
        <v>2026</v>
      </c>
      <c r="E55" s="35"/>
      <c r="F55" s="39">
        <v>2025</v>
      </c>
      <c r="G55" s="62"/>
      <c r="H55" s="39">
        <v>2026</v>
      </c>
      <c r="I55" s="35"/>
      <c r="J55" s="39">
        <v>2025</v>
      </c>
    </row>
    <row r="56" spans="1:26" ht="24" customHeight="1">
      <c r="A56" s="9" t="s">
        <v>174</v>
      </c>
      <c r="B56" s="1"/>
      <c r="C56" s="1"/>
      <c r="D56" s="3"/>
      <c r="E56" s="15"/>
      <c r="F56" s="3"/>
      <c r="G56" s="11"/>
      <c r="H56" s="87"/>
      <c r="I56" s="11"/>
      <c r="J56" s="87"/>
    </row>
    <row r="57" spans="1:26" s="93" customFormat="1" ht="24" customHeight="1">
      <c r="A57" s="69" t="s">
        <v>175</v>
      </c>
      <c r="B57" s="91"/>
      <c r="C57" s="91"/>
      <c r="D57" s="53">
        <v>0</v>
      </c>
      <c r="E57" s="52"/>
      <c r="F57" s="53">
        <v>0</v>
      </c>
      <c r="G57" s="92"/>
      <c r="H57" s="53">
        <v>139976</v>
      </c>
      <c r="I57" s="53"/>
      <c r="J57" s="53">
        <v>22805</v>
      </c>
      <c r="L57" s="32"/>
      <c r="M57" s="32"/>
      <c r="N57" s="32"/>
      <c r="P57" s="32"/>
      <c r="Q57" s="32"/>
      <c r="R57" s="32"/>
      <c r="T57" s="32"/>
      <c r="U57" s="32"/>
      <c r="V57" s="32"/>
      <c r="W57" s="32"/>
      <c r="X57" s="32"/>
      <c r="Y57" s="32"/>
      <c r="Z57" s="32"/>
    </row>
    <row r="58" spans="1:26" ht="24" customHeight="1">
      <c r="A58" s="13" t="s">
        <v>217</v>
      </c>
      <c r="B58" s="1"/>
      <c r="C58" s="1"/>
      <c r="D58" s="3">
        <v>-8500</v>
      </c>
      <c r="E58" s="15"/>
      <c r="F58" s="3">
        <v>34602</v>
      </c>
      <c r="G58" s="11"/>
      <c r="H58" s="3">
        <v>-45000</v>
      </c>
      <c r="I58" s="3"/>
      <c r="J58" s="3">
        <v>40000</v>
      </c>
      <c r="L58" s="93"/>
      <c r="M58" s="93"/>
      <c r="N58" s="93"/>
    </row>
    <row r="59" spans="1:26" ht="24" customHeight="1">
      <c r="A59" s="13" t="s">
        <v>176</v>
      </c>
      <c r="B59" s="1"/>
      <c r="C59" s="1"/>
      <c r="D59" s="3">
        <v>6504</v>
      </c>
      <c r="E59" s="15"/>
      <c r="F59" s="3">
        <v>7035</v>
      </c>
      <c r="G59" s="11"/>
      <c r="H59" s="3">
        <v>0</v>
      </c>
      <c r="I59" s="3"/>
      <c r="J59" s="3">
        <v>1793</v>
      </c>
    </row>
    <row r="60" spans="1:26" ht="24" customHeight="1">
      <c r="A60" s="94" t="s">
        <v>229</v>
      </c>
      <c r="B60" s="1"/>
      <c r="C60" s="1"/>
      <c r="D60" s="3">
        <v>-19138</v>
      </c>
      <c r="E60" s="15"/>
      <c r="F60" s="3">
        <v>0</v>
      </c>
      <c r="G60" s="11"/>
      <c r="H60" s="3">
        <v>-19138</v>
      </c>
      <c r="I60" s="3"/>
      <c r="J60" s="3">
        <v>0</v>
      </c>
    </row>
    <row r="61" spans="1:26" ht="24" customHeight="1">
      <c r="A61" s="13" t="s">
        <v>177</v>
      </c>
      <c r="B61" s="1"/>
      <c r="C61" s="1"/>
      <c r="D61" s="19">
        <v>-206086</v>
      </c>
      <c r="E61" s="15"/>
      <c r="F61" s="19">
        <v>-207858</v>
      </c>
      <c r="G61" s="15"/>
      <c r="H61" s="15">
        <v>-7059</v>
      </c>
      <c r="I61" s="15"/>
      <c r="J61" s="15">
        <v>-12366</v>
      </c>
    </row>
    <row r="62" spans="1:26" ht="24" customHeight="1">
      <c r="A62" s="13" t="s">
        <v>178</v>
      </c>
      <c r="B62" s="1"/>
      <c r="C62" s="1"/>
      <c r="D62" s="19">
        <v>-832</v>
      </c>
      <c r="E62" s="15"/>
      <c r="F62" s="19">
        <v>-991</v>
      </c>
      <c r="G62" s="15"/>
      <c r="H62" s="19">
        <v>-42</v>
      </c>
      <c r="I62" s="15"/>
      <c r="J62" s="19">
        <v>-369</v>
      </c>
    </row>
    <row r="63" spans="1:26" ht="24" customHeight="1">
      <c r="A63" s="13" t="s">
        <v>179</v>
      </c>
      <c r="B63" s="1"/>
      <c r="C63" s="1"/>
      <c r="D63" s="26">
        <v>17297</v>
      </c>
      <c r="E63" s="15"/>
      <c r="F63" s="26">
        <v>25568</v>
      </c>
      <c r="G63" s="15"/>
      <c r="H63" s="26">
        <v>1390</v>
      </c>
      <c r="I63" s="15"/>
      <c r="J63" s="26">
        <v>71</v>
      </c>
    </row>
    <row r="64" spans="1:26" ht="24" customHeight="1">
      <c r="A64" s="9" t="s">
        <v>180</v>
      </c>
      <c r="B64" s="1"/>
      <c r="C64" s="1"/>
      <c r="D64" s="29">
        <f>SUM(D57:D63)</f>
        <v>-210755</v>
      </c>
      <c r="E64" s="15" t="s">
        <v>181</v>
      </c>
      <c r="F64" s="29">
        <f>SUM(F57:F63)</f>
        <v>-141644</v>
      </c>
      <c r="G64" s="15" t="s">
        <v>181</v>
      </c>
      <c r="H64" s="29">
        <f>SUM(H57:H63)</f>
        <v>70127</v>
      </c>
      <c r="I64" s="15"/>
      <c r="J64" s="29">
        <f>SUM(J57:J63)</f>
        <v>51934</v>
      </c>
    </row>
    <row r="65" spans="1:10" ht="24" customHeight="1">
      <c r="A65" s="95" t="s">
        <v>182</v>
      </c>
      <c r="B65" s="1"/>
      <c r="C65" s="1"/>
      <c r="D65" s="15"/>
      <c r="E65" s="3"/>
      <c r="F65" s="15"/>
      <c r="G65" s="3"/>
      <c r="H65" s="15"/>
      <c r="I65" s="3"/>
      <c r="J65" s="15"/>
    </row>
    <row r="66" spans="1:10" ht="24" customHeight="1">
      <c r="A66" s="88" t="s">
        <v>236</v>
      </c>
      <c r="B66" s="1"/>
      <c r="C66" s="1"/>
      <c r="D66" s="15">
        <v>-168094</v>
      </c>
      <c r="E66" s="15"/>
      <c r="F66" s="15">
        <v>628601</v>
      </c>
      <c r="G66" s="15"/>
      <c r="H66" s="15">
        <v>-143844</v>
      </c>
      <c r="I66" s="15"/>
      <c r="J66" s="15">
        <v>548700</v>
      </c>
    </row>
    <row r="67" spans="1:10" ht="24" customHeight="1">
      <c r="A67" s="13" t="s">
        <v>196</v>
      </c>
      <c r="B67" s="1"/>
      <c r="C67" s="1"/>
      <c r="D67" s="15">
        <v>0</v>
      </c>
      <c r="E67" s="15"/>
      <c r="F67" s="15">
        <v>-8774</v>
      </c>
      <c r="G67" s="15"/>
      <c r="H67" s="15">
        <v>-173000</v>
      </c>
      <c r="I67" s="15"/>
      <c r="J67" s="15">
        <v>40000</v>
      </c>
    </row>
    <row r="68" spans="1:10" ht="24" customHeight="1">
      <c r="A68" s="88" t="s">
        <v>183</v>
      </c>
      <c r="B68" s="1"/>
      <c r="C68" s="1"/>
      <c r="D68" s="15">
        <v>-25824</v>
      </c>
      <c r="E68" s="15"/>
      <c r="F68" s="15">
        <v>-26892</v>
      </c>
      <c r="G68" s="15"/>
      <c r="H68" s="15">
        <v>-6802</v>
      </c>
      <c r="I68" s="15"/>
      <c r="J68" s="15">
        <v>-6170</v>
      </c>
    </row>
    <row r="69" spans="1:10" ht="24" customHeight="1">
      <c r="A69" s="88" t="s">
        <v>184</v>
      </c>
      <c r="B69" s="1"/>
      <c r="C69" s="1"/>
      <c r="D69" s="15">
        <v>-528</v>
      </c>
      <c r="E69" s="15"/>
      <c r="F69" s="15">
        <v>-9</v>
      </c>
      <c r="G69" s="15"/>
      <c r="H69" s="15">
        <v>-528</v>
      </c>
      <c r="I69" s="15"/>
      <c r="J69" s="15">
        <v>-9</v>
      </c>
    </row>
    <row r="70" spans="1:10" ht="24" customHeight="1">
      <c r="A70" s="88" t="s">
        <v>185</v>
      </c>
      <c r="B70" s="1"/>
      <c r="C70" s="1"/>
      <c r="D70" s="44">
        <v>-17198</v>
      </c>
      <c r="E70" s="15"/>
      <c r="F70" s="44">
        <v>-32029</v>
      </c>
      <c r="G70" s="15"/>
      <c r="H70" s="44">
        <v>-12407</v>
      </c>
      <c r="I70" s="15"/>
      <c r="J70" s="44">
        <v>-21227</v>
      </c>
    </row>
    <row r="71" spans="1:10" ht="24" customHeight="1">
      <c r="A71" s="16" t="s">
        <v>235</v>
      </c>
      <c r="B71" s="1"/>
      <c r="C71" s="1"/>
      <c r="D71" s="29">
        <f>SUM(D66:D70)</f>
        <v>-211644</v>
      </c>
      <c r="E71" s="15"/>
      <c r="F71" s="29">
        <f>SUM(F66:F70)</f>
        <v>560897</v>
      </c>
      <c r="G71" s="15"/>
      <c r="H71" s="29">
        <f>SUM(H66:H70)</f>
        <v>-336581</v>
      </c>
      <c r="I71" s="15"/>
      <c r="J71" s="29">
        <f>SUM(J66:J70)</f>
        <v>561294</v>
      </c>
    </row>
    <row r="72" spans="1:10" ht="24" customHeight="1">
      <c r="A72" s="16" t="s">
        <v>220</v>
      </c>
      <c r="B72" s="1"/>
      <c r="C72" s="1"/>
      <c r="D72" s="3"/>
      <c r="E72" s="15"/>
      <c r="F72" s="3"/>
      <c r="G72" s="15"/>
      <c r="H72" s="3"/>
      <c r="I72" s="15"/>
      <c r="J72" s="3"/>
    </row>
    <row r="73" spans="1:10" ht="24" customHeight="1">
      <c r="A73" s="16" t="s">
        <v>186</v>
      </c>
      <c r="B73" s="1"/>
      <c r="C73" s="1"/>
      <c r="D73" s="29">
        <v>110991</v>
      </c>
      <c r="E73" s="15"/>
      <c r="F73" s="29">
        <v>-28339</v>
      </c>
      <c r="G73" s="15"/>
      <c r="H73" s="29">
        <v>0</v>
      </c>
      <c r="I73" s="15"/>
      <c r="J73" s="29">
        <v>0</v>
      </c>
    </row>
    <row r="74" spans="1:10" ht="24" customHeight="1">
      <c r="A74" s="95" t="s">
        <v>187</v>
      </c>
      <c r="B74" s="1"/>
      <c r="C74" s="1"/>
      <c r="D74" s="3">
        <f>SUM(D73,D71,D64,D46)</f>
        <v>108164</v>
      </c>
      <c r="E74" s="15"/>
      <c r="F74" s="3">
        <f>SUM(F73,F71,F64,F46)</f>
        <v>-145388</v>
      </c>
      <c r="G74" s="15"/>
      <c r="H74" s="3">
        <f>SUM(H73,H71,H64,H46)</f>
        <v>87042</v>
      </c>
      <c r="I74" s="15"/>
      <c r="J74" s="3">
        <f>SUM(J73,J71,J64,J46)</f>
        <v>110226</v>
      </c>
    </row>
    <row r="75" spans="1:10" ht="24" customHeight="1">
      <c r="A75" s="13" t="s">
        <v>193</v>
      </c>
      <c r="B75" s="1"/>
      <c r="C75" s="1"/>
      <c r="D75" s="3">
        <v>5318</v>
      </c>
      <c r="E75" s="15"/>
      <c r="F75" s="3">
        <v>10758</v>
      </c>
      <c r="G75" s="15"/>
      <c r="H75" s="3">
        <v>4113</v>
      </c>
      <c r="I75" s="15"/>
      <c r="J75" s="3">
        <v>10648</v>
      </c>
    </row>
    <row r="76" spans="1:10" ht="24" customHeight="1">
      <c r="A76" s="13" t="s">
        <v>188</v>
      </c>
      <c r="B76" s="1"/>
      <c r="C76" s="1"/>
      <c r="D76" s="29">
        <v>1737240</v>
      </c>
      <c r="E76" s="15"/>
      <c r="F76" s="29">
        <v>1846307</v>
      </c>
      <c r="G76" s="15"/>
      <c r="H76" s="29">
        <v>538696</v>
      </c>
      <c r="I76" s="15"/>
      <c r="J76" s="29">
        <v>375589</v>
      </c>
    </row>
    <row r="77" spans="1:10" ht="24" customHeight="1" thickBot="1">
      <c r="A77" s="9" t="s">
        <v>189</v>
      </c>
      <c r="B77" s="1"/>
      <c r="C77" s="1"/>
      <c r="D77" s="28">
        <f>SUM(D74:D76)</f>
        <v>1850722</v>
      </c>
      <c r="E77" s="15"/>
      <c r="F77" s="28">
        <f>SUM(F74:F76)</f>
        <v>1711677</v>
      </c>
      <c r="G77" s="15"/>
      <c r="H77" s="28">
        <f>SUM(H74:H76)</f>
        <v>629851</v>
      </c>
      <c r="I77" s="15"/>
      <c r="J77" s="28">
        <f>SUM(J74:J76)</f>
        <v>496463</v>
      </c>
    </row>
    <row r="78" spans="1:10" ht="24" customHeight="1" thickTop="1">
      <c r="A78" s="13"/>
      <c r="B78" s="1"/>
      <c r="C78" s="1"/>
      <c r="D78" s="3">
        <f>D77-BS!D11</f>
        <v>0</v>
      </c>
      <c r="E78" s="15"/>
      <c r="F78" s="3"/>
      <c r="G78" s="15"/>
      <c r="H78" s="3">
        <f>H77-BS!H11</f>
        <v>0</v>
      </c>
      <c r="I78" s="15"/>
      <c r="J78" s="3"/>
    </row>
    <row r="79" spans="1:10" ht="24" customHeight="1">
      <c r="A79" s="16" t="s">
        <v>190</v>
      </c>
      <c r="B79" s="1"/>
      <c r="C79" s="1"/>
      <c r="D79" s="15"/>
      <c r="E79" s="15"/>
      <c r="F79" s="15"/>
      <c r="G79" s="15"/>
      <c r="H79" s="3"/>
      <c r="I79" s="15"/>
      <c r="J79" s="3"/>
    </row>
    <row r="80" spans="1:10" ht="24" customHeight="1">
      <c r="A80" s="13" t="s">
        <v>191</v>
      </c>
      <c r="B80" s="1"/>
      <c r="C80" s="1"/>
      <c r="D80" s="15"/>
      <c r="E80" s="15"/>
      <c r="F80" s="15"/>
      <c r="G80" s="15"/>
      <c r="H80" s="15"/>
      <c r="I80" s="15"/>
      <c r="J80" s="15"/>
    </row>
    <row r="81" spans="1:10" ht="24" customHeight="1">
      <c r="A81" s="96" t="s">
        <v>192</v>
      </c>
      <c r="B81" s="1"/>
      <c r="C81" s="1"/>
      <c r="D81" s="15">
        <v>4268</v>
      </c>
      <c r="E81" s="15"/>
      <c r="F81" s="15">
        <v>2054</v>
      </c>
      <c r="G81" s="15"/>
      <c r="H81" s="15">
        <v>0</v>
      </c>
      <c r="I81" s="15"/>
      <c r="J81" s="15">
        <v>0</v>
      </c>
    </row>
    <row r="82" spans="1:10" ht="24" customHeight="1">
      <c r="A82" s="96" t="s">
        <v>194</v>
      </c>
      <c r="B82" s="1"/>
      <c r="C82" s="1"/>
      <c r="D82" s="15">
        <v>35998</v>
      </c>
      <c r="E82" s="15"/>
      <c r="F82" s="15">
        <v>45005</v>
      </c>
      <c r="G82" s="15"/>
      <c r="H82" s="15">
        <v>2353</v>
      </c>
      <c r="I82" s="15"/>
      <c r="J82" s="15">
        <v>2289</v>
      </c>
    </row>
    <row r="83" spans="1:10" ht="24" customHeight="1">
      <c r="A83" s="13"/>
      <c r="B83" s="1"/>
      <c r="C83" s="1"/>
      <c r="D83" s="15"/>
      <c r="E83" s="15"/>
      <c r="F83" s="15"/>
      <c r="G83" s="15"/>
      <c r="H83" s="3"/>
      <c r="I83" s="15"/>
      <c r="J83" s="3"/>
    </row>
    <row r="84" spans="1:10" ht="24" customHeight="1">
      <c r="A84" s="13" t="s">
        <v>35</v>
      </c>
      <c r="B84" s="1"/>
      <c r="C84" s="1"/>
      <c r="D84" s="1"/>
      <c r="E84" s="1"/>
      <c r="F84" s="1"/>
      <c r="G84" s="1"/>
      <c r="H84" s="1"/>
      <c r="I84" s="1"/>
      <c r="J84" s="1"/>
    </row>
  </sheetData>
  <mergeCells count="8">
    <mergeCell ref="A50:J50"/>
    <mergeCell ref="A51:J51"/>
    <mergeCell ref="A52:J52"/>
    <mergeCell ref="A53:J53"/>
    <mergeCell ref="A2:J2"/>
    <mergeCell ref="A3:J3"/>
    <mergeCell ref="A4:J4"/>
    <mergeCell ref="A5:J5"/>
  </mergeCells>
  <printOptions horizontalCentered="1"/>
  <pageMargins left="0.70866141732283472" right="0.31496062992125984" top="0.78740157480314965" bottom="0.19685039370078741" header="0.31496062992125984" footer="0.31496062992125984"/>
  <pageSetup paperSize="9" scale="65" fitToHeight="4" orientation="portrait" r:id="rId1"/>
  <rowBreaks count="2" manualBreakCount="2">
    <brk id="48" max="16383" man="1"/>
    <brk id="1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7KZJEMRKU5D5-116369320-5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https://eyapc.sharepoint.com/sites/DaaS-CAP-MY-SGP-00001696/_layouts/15/DocIdRedir.aspx?ID=7KZJEMRKU5D5-116369320-5</Url>
      <Description>7KZJEMRKU5D5-116369320-5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>3</VersionNumber>
    <Entity xmlns="924a0798-f262-4f5f-9992-bffad6355c73" xsi:nil="true"/>
    <CanvasEngagementID xmlns="51373cbc-b488-4424-abef-b57cea3a477c">7797921</CanvasEngagementID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>8c2dca96-3e76-4321-ae16-46e72ec94849</CanvasDocumentID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947FF25ADA406C4D952AD5FDF9179207" ma:contentTypeVersion="17" ma:contentTypeDescription="DaaS Managed Document" ma:contentTypeScope="" ma:versionID="af234d94d4ce74a04d863519dd6754ca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39e3cadc-9957-44e5-9025-ed0a12d733bc" targetNamespace="http://schemas.microsoft.com/office/2006/metadata/properties" ma:root="true" ma:fieldsID="3e21d3e5b1967454be70ca7861f8843d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39e3cadc-9957-44e5-9025-ed0a12d733bc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00e10cea-3131-40f4-aed1-5c954495f131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00e10cea-3131-40f4-aed1-5c954495f131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3cadc-9957-44e5-9025-ed0a12d733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3FA0EA-DD47-4579-9DA2-1FB291CFF6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1DD04-36CF-4AAB-AE7E-6199863FEE95}">
  <ds:schemaRefs>
    <ds:schemaRef ds:uri="http://schemas.microsoft.com/office/2006/metadata/properties"/>
    <ds:schemaRef ds:uri="http://schemas.microsoft.com/office/infopath/2007/PartnerControls"/>
    <ds:schemaRef ds:uri="c206a54e-a5a9-4336-93c4-83d5ae6b39c3"/>
    <ds:schemaRef ds:uri="924a0798-f262-4f5f-9992-bffad6355c73"/>
    <ds:schemaRef ds:uri="51373cbc-b488-4424-abef-b57cea3a477c"/>
    <ds:schemaRef ds:uri="48e29df8-4afd-4835-9137-e41698b746b3"/>
  </ds:schemaRefs>
</ds:datastoreItem>
</file>

<file path=customXml/itemProps3.xml><?xml version="1.0" encoding="utf-8"?>
<ds:datastoreItem xmlns:ds="http://schemas.openxmlformats.org/officeDocument/2006/customXml" ds:itemID="{B9C4A125-D5A3-4232-8BDA-840F457BE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39e3cadc-9957-44e5-9025-ed0a12d733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72EBAF0-1FC5-4B7B-B025-D129709CB4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2026-05-04T06:57:15Z</cp:lastPrinted>
  <dcterms:created xsi:type="dcterms:W3CDTF">2010-04-02T11:18:57Z</dcterms:created>
  <dcterms:modified xsi:type="dcterms:W3CDTF">2026-05-12T07:27:09Z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0x010100C93755922F51B740AECB28163439FE7500947FF25ADA406C4D952AD5FDF9179207</vt:lpwstr>
  </property>
  <property fmtid="{D5CDD505-2E9C-101B-9397-08002B2CF9AE}" pid="5" name="_dlc_DocIdItemGuid">
    <vt:lpwstr>d145beb2-bf0f-477a-82dc-ea4d23033194</vt:lpwstr>
  </property>
  <property fmtid="{D5CDD505-2E9C-101B-9397-08002B2CF9AE}" pid="6" name="SubServiceLine">
    <vt:lpwstr/>
  </property>
</Properties>
</file>