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9-2026]\ตลาดหลักทรัพย์ (มหาชนและบริษัทในเครือ)\ไตรมาส 1 [31 มีนาคม 2569]\เจนเนอรัล เอนจิเนียริ่ง_Q1_2569\"/>
    </mc:Choice>
  </mc:AlternateContent>
  <xr:revisionPtr revIDLastSave="0" documentId="13_ncr:1_{A8467B32-88D2-4805-8EC8-D1BAFB7BA66A}" xr6:coauthVersionLast="47" xr6:coauthVersionMax="47" xr10:uidLastSave="{00000000-0000-0000-0000-000000000000}"/>
  <bookViews>
    <workbookView xWindow="-108" yWindow="-108" windowWidth="23256" windowHeight="12456" tabRatio="805" xr2:uid="{00000000-000D-0000-FFFF-FFFF00000000}"/>
  </bookViews>
  <sheets>
    <sheet name="งบฐานะการเงิน " sheetId="22" r:id="rId1"/>
    <sheet name="งบกำไรขาดทุนเบ็ดเสร็จ " sheetId="31" r:id="rId2"/>
    <sheet name="งบแสดงการเปลี่ยนแปลง (1)" sheetId="29" r:id="rId3"/>
    <sheet name="งบแสดงการเปลี่ยนแปลง (2)" sheetId="30" r:id="rId4"/>
    <sheet name="งบกระแสเงินสด" sheetId="21" r:id="rId5"/>
  </sheets>
  <definedNames>
    <definedName name="_xlnm.Print_Area" localSheetId="4">งบกระแสเงินสด!$A$1:$L$84</definedName>
    <definedName name="_xlnm.Print_Area" localSheetId="1">'งบกำไรขาดทุนเบ็ดเสร็จ '!$A$1:$M$62</definedName>
    <definedName name="_xlnm.Print_Area" localSheetId="0">'งบฐานะการเงิน '!$A$1:$O$108</definedName>
    <definedName name="_xlnm.Print_Area" localSheetId="2">'งบแสดงการเปลี่ยนแปลง (1)'!$A$1:$AD$30</definedName>
    <definedName name="_xlnm.Print_Area" localSheetId="3">'งบแสดงการเปลี่ยนแปลง (2)'!$A$1:$T$26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4" i="21" l="1"/>
  <c r="F55" i="21"/>
  <c r="F58" i="21" s="1"/>
  <c r="F75" i="21" s="1"/>
  <c r="F31" i="21"/>
  <c r="J31" i="21" l="1"/>
  <c r="J55" i="21" s="1"/>
  <c r="J58" i="21" s="1"/>
  <c r="J75" i="21" s="1"/>
</calcChain>
</file>

<file path=xl/sharedStrings.xml><?xml version="1.0" encoding="utf-8"?>
<sst xmlns="http://schemas.openxmlformats.org/spreadsheetml/2006/main" count="363" uniqueCount="228">
  <si>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</si>
  <si>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</si>
  <si>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</si>
  <si>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</si>
  <si>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</si>
  <si>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</si>
  <si>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</si>
  <si>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</si>
  <si>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</si>
  <si>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</si>
  <si>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</si>
  <si>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</si>
  <si>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</si>
  <si>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</si>
  <si>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</si>
  <si>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</si>
  <si>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</si>
  <si>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</si>
  <si>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</si>
  <si>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</si>
  <si>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</si>
  <si>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</si>
  <si>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</si>
  <si>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</si>
  <si>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</si>
  <si>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</si>
  <si>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</si>
  <si>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</si>
  <si>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</si>
  <si>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</si>
  <si>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</si>
  <si>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</si>
  <si>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</si>
  <si>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</si>
  <si>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</si>
  <si>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</si>
  <si>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</si>
  <si>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</si>
  <si>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</si>
  <si>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</si>
  <si>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</si>
  <si>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</si>
  <si>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</si>
  <si>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</si>
  <si>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</si>
  <si>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</si>
  <si>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</si>
  <si>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</si>
  <si>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</si>
  <si>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</si>
  <si>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</si>
  <si>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</si>
  <si>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</si>
  <si>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</si>
  <si>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</si>
  <si>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</si>
  <si>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</si>
  <si>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</si>
  <si>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</si>
  <si>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</si>
  <si>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</si>
  <si>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</si>
  <si>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งบกำไรขาดทุนเบ็ดเสร็จ (ต่อ)</t>
  </si>
  <si>
    <t>เงินฝากสถาบันการเงินที่มีภาระค้ำประกัน</t>
  </si>
  <si>
    <t>สินทรัพย์ไม่มีตัวตน</t>
  </si>
  <si>
    <t>ส่วนเกินมูลค่า</t>
  </si>
  <si>
    <t>หุ้นสามัญ</t>
  </si>
  <si>
    <t>รายได้ดอกเบี้ย</t>
  </si>
  <si>
    <t>เงินสดรับจากการจำหน่ายอุปกรณ์</t>
  </si>
  <si>
    <t>ต้นทุนทางการเงิน</t>
  </si>
  <si>
    <t>กำไร (ขาดทุน) สะสม</t>
  </si>
  <si>
    <t>เงินสดจ่ายเพื่อชำระคืนเงินกู้ยืมระยะยาวจากสถาบันการเงิน</t>
  </si>
  <si>
    <t>เงินสดรับ (จ่าย) จากการดำเนินงาน</t>
  </si>
  <si>
    <t>ลูกหนี้การค้าและลูกหนี้หมุนเวียนอื่น</t>
  </si>
  <si>
    <t>ภายในหนึ่งปี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</si>
  <si>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</si>
  <si>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</si>
  <si>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</si>
  <si>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</si>
  <si>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</si>
  <si>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</si>
  <si>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</si>
  <si>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</si>
  <si>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</si>
  <si>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</si>
  <si>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</si>
  <si>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เงินสดจ่ายเพื่อชำระหนี้สินตามสัญญาเช่า</t>
  </si>
  <si>
    <t>ส่วนได้เสีย</t>
  </si>
  <si>
    <t>เงินสดจ่ายเพื่อซื้ออุปกรณ์</t>
  </si>
  <si>
    <t>ข้อมูลกระแสเงินสดเปิดเผยเพิ่มเติม</t>
  </si>
  <si>
    <t>บริษัท เจนเนอรัล เอนจิเนียริ่ง จำกัด (มหาชน) และบริษัทย่อย</t>
  </si>
  <si>
    <t>อสังหาริมทรัพย์เพื่อการลงทุน</t>
  </si>
  <si>
    <t>ประมาณการหนี้สินจากการรื้อถอน</t>
  </si>
  <si>
    <t>รายได้จากการขายและบริการ</t>
  </si>
  <si>
    <t>ต้นทุนขายและบริการ</t>
  </si>
  <si>
    <t>ส่วนเกินทุน</t>
  </si>
  <si>
    <t>องค์ประกอบอื่นของส่วนของผู้ถือหุ้น</t>
  </si>
  <si>
    <t>รวม</t>
  </si>
  <si>
    <t>ลูกหนี้เงินประกันผลงาน</t>
  </si>
  <si>
    <t>รายการที่ไม่ใช่เงินสด :</t>
  </si>
  <si>
    <t>-</t>
  </si>
  <si>
    <t>กำไร (ขาดทุน) จากเงินลงทุน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</si>
  <si>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</si>
  <si>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</si>
  <si>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</si>
  <si>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แปลงค่างบการเงิน</t>
  </si>
  <si>
    <t>วัดมูลค่าด้วยมูลค่ายุติธรรมผ่านกำไรขาดทุน</t>
  </si>
  <si>
    <t>ส่วนเกินทุนหุ้นทุนซื้อคืน</t>
  </si>
  <si>
    <t>ส่วนที่เป็นของบริษัทใหญ่</t>
  </si>
  <si>
    <t>สินทรัพย์ภาษีเงินได้ของงวดก่อน</t>
  </si>
  <si>
    <t>รวมส่วนของบริษัทใหญ่</t>
  </si>
  <si>
    <t>ขาดทุนในภายหลัง</t>
  </si>
  <si>
    <t>หุ้นทุนซื้อคืน</t>
  </si>
  <si>
    <t>ผลต่างของอัตรา</t>
  </si>
  <si>
    <t>ส่วนของบริษัทใหญ่</t>
  </si>
  <si>
    <t>จ่ายดอกเบี้ย</t>
  </si>
  <si>
    <t xml:space="preserve">เบ็ดเสร็จอื่น </t>
  </si>
  <si>
    <t>สินทรัพย์ที่เกิดจากสัญญา-หมุนเวียน</t>
  </si>
  <si>
    <t>ลูกหนี้เงินประกันผลงาน-หมุนเวียน</t>
  </si>
  <si>
    <t>ลูกหนี้เงินประกันผลงาน-ไม่หมุนเวียน</t>
  </si>
  <si>
    <t>หนี้สินที่เกิดจากสัญญา-หมุนเวียน</t>
  </si>
  <si>
    <t>รวมรายการที่จะไม่ถูกจัดประเภทใหม่ไว้ในกำไรหรือ</t>
  </si>
  <si>
    <t>เงินให้กู้ยืมระยะสั้นและดอกเบี้ยค้างรับแก่บริษัทย่อย</t>
  </si>
  <si>
    <t xml:space="preserve">  รายการที่จะไม่ถูกจัดประเภทใหม่ไว้ในกำไรหรือขาดทุนในภายหลัง :</t>
  </si>
  <si>
    <t>เงินลงทุนในตราสารทุน</t>
  </si>
  <si>
    <t>ประมาณการหนี้สินหมุนเวียนสำหรับ</t>
  </si>
  <si>
    <t xml:space="preserve">ส่วนที่เป็นของบริษัทใหญ่ (บาท) </t>
  </si>
  <si>
    <t>รับดอกเบี้ย</t>
  </si>
  <si>
    <t>แลกเปลี่ยนจากการ</t>
  </si>
  <si>
    <t>ประมาณการหนี้สินไม่หมุนเวียนสำหรับผลประโยชน์พนักงาน</t>
  </si>
  <si>
    <t>จำนวนหุ้นสามัญถัวเฉลี่ยถ่วงน้ำหนัก (หุ้น)</t>
  </si>
  <si>
    <t>- 9 -</t>
  </si>
  <si>
    <t>- 10 -</t>
  </si>
  <si>
    <t>- 11 -</t>
  </si>
  <si>
    <t>ของผลประโยชน์พนักงานที่กำหนดไว้</t>
  </si>
  <si>
    <t>ส่วนเกิน (ต่ำ) กว่ามูลค่าหุ้นสามัญ</t>
  </si>
  <si>
    <t>ผลต่างจากการ</t>
  </si>
  <si>
    <t>เปลี่ยนแปลงสัด</t>
  </si>
  <si>
    <t>ส่วนการถือหุ้น</t>
  </si>
  <si>
    <t>ในบริษัทย่อย</t>
  </si>
  <si>
    <t>มูลค่าหุ้นสามัญ</t>
  </si>
  <si>
    <t>ส่วนเกิน (ต่ำกว่า)</t>
  </si>
  <si>
    <t>สินทรัพย์ภาษีเงินได้ของงวดปัจจุบัน</t>
  </si>
  <si>
    <t>หุ้นสามัญ 9,511,692,363 หุ้น มูลค่าหุ้นละ 0.85 บาท</t>
  </si>
  <si>
    <t>ค่าความนิยม</t>
  </si>
  <si>
    <t>ขาดทุนจากกิจกรรมดำเนินงาน</t>
  </si>
  <si>
    <t>ขาดทุนก่อนภาษีเงินได้</t>
  </si>
  <si>
    <t>เงินเบิกเกินบัญชีและเงินกู้ยืมระยะสั้นจากสถาบันการเงิน</t>
  </si>
  <si>
    <t>กำไร (ขาดทุน) เบ็ดเสร็จอื่น</t>
  </si>
  <si>
    <t>ขาดทุนจากเงินลงทุนในตราสารทุนที่กำหนดให้</t>
  </si>
  <si>
    <t>ขาดทุนเบ็ดเสร็จอื่นสำหรับงวด - สุทธิจากภาษี</t>
  </si>
  <si>
    <t>ผลขาดทุนด้านเครดิตที่คาดว่าจะเกิดขึ้น</t>
  </si>
  <si>
    <t>เงินสดสุทธิได้มาจาก (ใช้ไปใน) กิจกรรมดำเนินงาน</t>
  </si>
  <si>
    <t>- 8 -</t>
  </si>
  <si>
    <t>ลูกหนี้จากการโอนกิจการ-ไม่หมุนเวียน</t>
  </si>
  <si>
    <t>หนี้สินภาษีเงินได้รอการตัดบัญชี</t>
  </si>
  <si>
    <t>เงินลงทุนในบริษัทร่วมและการร่วมค้า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</si>
  <si>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</si>
  <si>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</si>
  <si>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</si>
  <si>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</si>
  <si>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รับคืนภาษีเงินได้หัก ณ ที่จ่าย</t>
  </si>
  <si>
    <t>- 7 -</t>
  </si>
  <si>
    <t>กำไร (ขาดทุน) จากการดำเนินงานก่อนการเปลี่ยนแปลง</t>
  </si>
  <si>
    <t>งบกระแสเงินสด (ต่อ)</t>
  </si>
  <si>
    <t>2568</t>
  </si>
  <si>
    <t>หุ้นสามัญ 8,612,049,053 หุ้น มูลค่าหุ้นละ 0.85 บาท</t>
  </si>
  <si>
    <t>เงินกู้ยืมระยะสั้นจากบุคคลที่เกี่ยวข้องกัน</t>
  </si>
  <si>
    <t>งบกำไรขาดทุนเบ็ดเสร็จ</t>
  </si>
  <si>
    <t>หนี้สูญ</t>
  </si>
  <si>
    <t>โอนอุปกรณ์ไปเป็นสินค้าคงเหลือ</t>
  </si>
  <si>
    <t>ประมาณการหนี้สินหมุนเวียนอื่น</t>
  </si>
  <si>
    <t>ส่วนแบ่งกำไรของบริษัทร่วม</t>
  </si>
  <si>
    <t>ผลกำไรจากการวัดมูลค่าใหม่</t>
  </si>
  <si>
    <t>การแบ่งปันขาดทุน</t>
  </si>
  <si>
    <t>การแบ่งปันขาดทุนเบ็ดเสร็จรวม</t>
  </si>
  <si>
    <t xml:space="preserve">ขาดทุนต่อหุ้นขั้นพื้นฐาน </t>
  </si>
  <si>
    <t>(กำไร) ขาดทุนจากการจำหน่ายสินทรัพย์</t>
  </si>
  <si>
    <t>ขาดทุนจากการตัดจำหน่ายภาษีเงินได้หัก ณ ที่จ่าย</t>
  </si>
  <si>
    <t>ขาดทุนจากการตัดจำหน่ายสินทรัพย์หมุนเวียนอื่น</t>
  </si>
  <si>
    <t>เงินสดสุทธิได้มาจาก (ใช้ไปใน) กิจกรรมลงทุน</t>
  </si>
  <si>
    <t>กำไรจากการตัดจำหน่ายเจ้าหนี้การค้าและเจ้าหนี้หมุนเวียนอื่น</t>
  </si>
  <si>
    <t>ขาดทุนที่ยังไม่เกิดขึ้นจริงจากเงินลงทุนในตราสารทุน</t>
  </si>
  <si>
    <t>กำไรจากการประมาณการตามหลักคณิตศาสตร์ประกันภัย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</si>
  <si>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</si>
  <si>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</si>
  <si>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</si>
  <si>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ณ วันที่ 31</t>
  </si>
  <si>
    <t>ธันวาคม 2568</t>
  </si>
  <si>
    <t>มีนาคม 2569</t>
  </si>
  <si>
    <t>พันบาท</t>
  </si>
  <si>
    <t>- 4 -</t>
  </si>
  <si>
    <t>- 5 -</t>
  </si>
  <si>
    <t>- 6 -</t>
  </si>
  <si>
    <t>- สุทธิจากภาษี</t>
  </si>
  <si>
    <t>ณ วันที่ 31 มีนาคม 2569</t>
  </si>
  <si>
    <t>สำหรับงวดสามเดือนสิ้นสุดวันที่ 31 มีนาคม 2569</t>
  </si>
  <si>
    <t>ยอดคงเหลือต้นงวด ณ วันที่ 1 มกราคม 2568</t>
  </si>
  <si>
    <t>ขาดทุนสำหรับงวด</t>
  </si>
  <si>
    <t>ยอดคงเหลือปลายงวด ณ วันที่ 31 มีนาคม 2568</t>
  </si>
  <si>
    <t>ยอดคงเหลือปลายงวด ณ วันที่ 31 มีนาคม 2569</t>
  </si>
  <si>
    <t>ยอดคงเหลือต้นงวด ณ วันที่ 1 มกราคม 2569</t>
  </si>
  <si>
    <t>2569</t>
  </si>
  <si>
    <t>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</si>
  <si>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</si>
  <si>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</si>
  <si>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รายการปรับกระทบขาดทุนสำหรับงวดเป็นเงินสดรับ (จ่าย)</t>
  </si>
  <si>
    <t>หมายเหตุประกอบงบการเงินระหว่างกาลเป็นส่วนหนึ่งของงบการเงินระหว่างกาลนี้</t>
  </si>
  <si>
    <t>5.4, 7</t>
  </si>
  <si>
    <t>5.4, 16</t>
  </si>
  <si>
    <t>5.4, 21</t>
  </si>
  <si>
    <t>5.4, 17</t>
  </si>
  <si>
    <t>เจ้าหนี้ค่าทรัพย์สิน</t>
  </si>
  <si>
    <t xml:space="preserve">กำไร (ขาดทุน) เบ็ดเสร็จอื่นสำหรับงวด </t>
  </si>
  <si>
    <t>กำไร (ขาดทุน) เบ็ดเสร็จอื่นสำหรับงวด - สุทธิจากภาษี</t>
  </si>
  <si>
    <t>กำไรจากการเปลี่ยนแปลงผลประโยชน์ระยะยาวอื่น</t>
  </si>
  <si>
    <t>กำไรจากอัตราแลกเปลี่ยนที่ยังไม่เกิดขึ้น</t>
  </si>
  <si>
    <t>เงินฝากประจำที่มีภาระค้ำประกันเพิ่มขึ้น</t>
  </si>
  <si>
    <t>เงินเบิกเกินบัญชีและเงินกู้ยืมระยะสั้นจากสถาบันการเงินลดลง</t>
  </si>
  <si>
    <t>เงินกู้ยืมระยะสั้นจากบุคคลและกิจการอื่นลดลง</t>
  </si>
  <si>
    <t>เงินสดสุทธิใช้ไปในกิจกรรมจัดหาเงิน</t>
  </si>
  <si>
    <t>ขาดทุนจากการด้อยค่าซึ่งเป็นไปตาม TFRS 9</t>
  </si>
  <si>
    <t>รายได้ภาษีเงินได้</t>
  </si>
  <si>
    <t xml:space="preserve">ขาดทุนเบ็ดเสร็จอื่นสำหรับงวด- สุทธิจากภาษี </t>
  </si>
  <si>
    <t>ขาดทุนจากการลดมูลค่าสินค้า (กลับรายการ)</t>
  </si>
  <si>
    <t>เงินให้กู้ยืมระยะสั้นแก่บริษัทย่อยลดลง</t>
  </si>
  <si>
    <t>ขาดทุนจากการด้อยค่าสินทรัพย์</t>
  </si>
  <si>
    <t>เงินกู้ยืมระยะสั้นจากบุคคลอื่น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</si>
</sst>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  <numFmt numFmtId="176" formatCode="_(* #,##0_);_(* \(#,##0\);_(* &quot;-&quot;??_);_(@_)"/>
    <numFmt numFmtId="177" formatCode="#,##0.00000\ ;\(#,##0.00000\);&quot;-   &quot;\ \ \ "/>
    <numFmt numFmtId="178" formatCode="#,##0.000"/>
  </numFmts>
  <fonts count="2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1"/>
      <color theme="1"/>
      <name val="Calibri"/>
      <family val="2"/>
      <scheme val="minor"/>
    </font>
    <font>
      <sz val="8"/>
      <color indexed="8"/>
      <name val="Angsana New"/>
      <family val="1"/>
    </font>
    <font>
      <u/>
      <sz val="12"/>
      <name val="Angsana New"/>
      <family val="1"/>
    </font>
    <font>
      <b/>
      <u/>
      <sz val="9"/>
      <name val="Angsana New"/>
      <family val="1"/>
    </font>
    <font>
      <sz val="10"/>
      <name val="Angsana New"/>
      <family val="1"/>
    </font>
    <font>
      <sz val="10"/>
      <color indexed="8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1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4" fillId="0" borderId="0"/>
    <xf numFmtId="43" fontId="1" fillId="0" borderId="0" applyNumberFormat="0" applyFont="0" applyFill="0" applyBorder="0" applyProtection="0"/>
    <xf numFmtId="39" fontId="15" fillId="0" borderId="0"/>
    <xf numFmtId="0" fontId="1" fillId="0" borderId="0"/>
    <xf numFmtId="43" fontId="1" fillId="0" borderId="0" applyNumberFormat="0" applyFont="0" applyFill="0" applyBorder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9" fillId="0" borderId="0"/>
  </cellStyleXfs>
  <cellXfs count="196">
    <xf numFmtId="0" fontId="0" fillId="0" borderId="0" xfId="0"/>
    <xf numFmtId="164" fontId="5" fillId="0" borderId="0" xfId="10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/>
    </xf>
    <xf numFmtId="167" fontId="5" fillId="0" borderId="0" xfId="2" quotePrefix="1" applyNumberFormat="1" applyFont="1" applyFill="1" applyAlignment="1">
      <alignment horizontal="right"/>
    </xf>
    <xf numFmtId="167" fontId="5" fillId="0" borderId="0" xfId="1" quotePrefix="1" applyNumberFormat="1" applyFont="1" applyFill="1" applyAlignment="1">
      <alignment horizontal="right"/>
    </xf>
    <xf numFmtId="167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right"/>
    </xf>
    <xf numFmtId="167" fontId="5" fillId="0" borderId="0" xfId="2" quotePrefix="1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quotePrefix="1" applyFont="1" applyAlignment="1">
      <alignment horizontal="center"/>
    </xf>
    <xf numFmtId="0" fontId="5" fillId="0" borderId="0" xfId="9" applyFont="1" applyAlignment="1">
      <alignment horizontal="right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3" fillId="0" borderId="0" xfId="9" applyFont="1" applyAlignment="1">
      <alignment horizontal="center"/>
    </xf>
    <xf numFmtId="0" fontId="5" fillId="0" borderId="0" xfId="9" applyFont="1" applyAlignment="1">
      <alignment horizont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5" fillId="0" borderId="3" xfId="9" applyFont="1" applyBorder="1" applyAlignment="1">
      <alignment horizontal="center"/>
    </xf>
    <xf numFmtId="0" fontId="5" fillId="0" borderId="1" xfId="9" applyFont="1" applyBorder="1" applyAlignment="1">
      <alignment horizontal="center"/>
    </xf>
    <xf numFmtId="0" fontId="5" fillId="0" borderId="2" xfId="9" applyFont="1" applyBorder="1" applyAlignment="1">
      <alignment horizontal="center"/>
    </xf>
    <xf numFmtId="0" fontId="12" fillId="0" borderId="3" xfId="9" applyFont="1" applyBorder="1" applyAlignment="1">
      <alignment horizontal="center"/>
    </xf>
    <xf numFmtId="174" fontId="10" fillId="0" borderId="3" xfId="10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1" applyNumberFormat="1" applyFont="1" applyFill="1" applyAlignment="1">
      <alignment vertical="top"/>
    </xf>
    <xf numFmtId="43" fontId="5" fillId="0" borderId="0" xfId="1" applyFont="1" applyFill="1" applyAlignment="1">
      <alignment vertical="top"/>
    </xf>
    <xf numFmtId="169" fontId="5" fillId="0" borderId="0" xfId="1" applyNumberFormat="1" applyFont="1" applyFill="1" applyAlignment="1">
      <alignment vertical="top"/>
    </xf>
    <xf numFmtId="169" fontId="5" fillId="0" borderId="0" xfId="1" applyNumberFormat="1" applyFont="1" applyFill="1" applyBorder="1" applyAlignment="1">
      <alignment vertical="top"/>
    </xf>
    <xf numFmtId="169" fontId="5" fillId="0" borderId="0" xfId="0" applyNumberFormat="1" applyFont="1" applyAlignment="1">
      <alignment vertical="top"/>
    </xf>
    <xf numFmtId="0" fontId="3" fillId="0" borderId="0" xfId="0" quotePrefix="1" applyFont="1"/>
    <xf numFmtId="0" fontId="3" fillId="0" borderId="0" xfId="0" applyFont="1"/>
    <xf numFmtId="178" fontId="3" fillId="0" borderId="0" xfId="1" applyNumberFormat="1" applyFont="1" applyFill="1"/>
    <xf numFmtId="0" fontId="2" fillId="0" borderId="0" xfId="0" applyFont="1"/>
    <xf numFmtId="0" fontId="5" fillId="0" borderId="0" xfId="0" applyFont="1"/>
    <xf numFmtId="178" fontId="5" fillId="0" borderId="0" xfId="1" applyNumberFormat="1" applyFont="1" applyFill="1"/>
    <xf numFmtId="0" fontId="5" fillId="0" borderId="2" xfId="0" applyFont="1" applyBorder="1"/>
    <xf numFmtId="164" fontId="5" fillId="0" borderId="0" xfId="1" applyNumberFormat="1" applyFont="1" applyFill="1"/>
    <xf numFmtId="164" fontId="5" fillId="0" borderId="0" xfId="1" applyNumberFormat="1" applyFont="1" applyFill="1" applyBorder="1"/>
    <xf numFmtId="167" fontId="10" fillId="0" borderId="0" xfId="1" applyNumberFormat="1" applyFont="1" applyFill="1"/>
    <xf numFmtId="167" fontId="5" fillId="0" borderId="0" xfId="1" applyNumberFormat="1" applyFont="1" applyFill="1"/>
    <xf numFmtId="167" fontId="5" fillId="0" borderId="0" xfId="0" applyNumberFormat="1" applyFont="1"/>
    <xf numFmtId="166" fontId="5" fillId="0" borderId="0" xfId="1" applyNumberFormat="1" applyFont="1" applyFill="1"/>
    <xf numFmtId="167" fontId="5" fillId="0" borderId="0" xfId="1" applyNumberFormat="1" applyFont="1" applyFill="1" applyBorder="1"/>
    <xf numFmtId="43" fontId="5" fillId="0" borderId="0" xfId="1" applyFont="1" applyFill="1"/>
    <xf numFmtId="167" fontId="5" fillId="0" borderId="1" xfId="1" applyNumberFormat="1" applyFont="1" applyFill="1" applyBorder="1"/>
    <xf numFmtId="0" fontId="5" fillId="0" borderId="0" xfId="0" quotePrefix="1" applyFont="1"/>
    <xf numFmtId="167" fontId="5" fillId="0" borderId="1" xfId="4" applyNumberFormat="1" applyFont="1" applyFill="1" applyBorder="1"/>
    <xf numFmtId="167" fontId="5" fillId="0" borderId="4" xfId="4" applyNumberFormat="1" applyFont="1" applyFill="1" applyBorder="1"/>
    <xf numFmtId="167" fontId="5" fillId="0" borderId="0" xfId="4" applyNumberFormat="1" applyFont="1" applyFill="1" applyBorder="1"/>
    <xf numFmtId="49" fontId="5" fillId="0" borderId="0" xfId="0" applyNumberFormat="1" applyFont="1"/>
    <xf numFmtId="172" fontId="5" fillId="0" borderId="0" xfId="1" applyNumberFormat="1" applyFont="1" applyFill="1"/>
    <xf numFmtId="0" fontId="5" fillId="0" borderId="0" xfId="1" applyNumberFormat="1" applyFont="1" applyFill="1"/>
    <xf numFmtId="176" fontId="5" fillId="0" borderId="0" xfId="0" applyNumberFormat="1" applyFont="1"/>
    <xf numFmtId="176" fontId="5" fillId="0" borderId="0" xfId="11" applyNumberFormat="1" applyFont="1"/>
    <xf numFmtId="170" fontId="5" fillId="0" borderId="0" xfId="1" applyNumberFormat="1" applyFont="1" applyFill="1"/>
    <xf numFmtId="169" fontId="5" fillId="0" borderId="0" xfId="1" applyNumberFormat="1" applyFont="1" applyFill="1"/>
    <xf numFmtId="176" fontId="18" fillId="0" borderId="0" xfId="0" applyNumberFormat="1" applyFont="1"/>
    <xf numFmtId="166" fontId="5" fillId="0" borderId="0" xfId="1" applyNumberFormat="1" applyFont="1" applyFill="1" applyBorder="1"/>
    <xf numFmtId="176" fontId="5" fillId="0" borderId="1" xfId="0" applyNumberFormat="1" applyFont="1" applyBorder="1"/>
    <xf numFmtId="1" fontId="5" fillId="0" borderId="0" xfId="1" applyNumberFormat="1" applyFont="1" applyFill="1" applyBorder="1"/>
    <xf numFmtId="169" fontId="5" fillId="0" borderId="0" xfId="1" applyNumberFormat="1" applyFont="1" applyFill="1" applyBorder="1"/>
    <xf numFmtId="43" fontId="5" fillId="0" borderId="0" xfId="1" applyNumberFormat="1" applyFont="1" applyFill="1" applyBorder="1"/>
    <xf numFmtId="175" fontId="5" fillId="0" borderId="0" xfId="1" applyNumberFormat="1" applyFont="1" applyFill="1"/>
    <xf numFmtId="165" fontId="5" fillId="0" borderId="0" xfId="1" applyNumberFormat="1" applyFont="1" applyFill="1" applyBorder="1"/>
    <xf numFmtId="165" fontId="5" fillId="0" borderId="0" xfId="1" applyNumberFormat="1" applyFont="1" applyFill="1"/>
    <xf numFmtId="167" fontId="5" fillId="0" borderId="5" xfId="1" applyNumberFormat="1" applyFont="1" applyFill="1" applyBorder="1"/>
    <xf numFmtId="169" fontId="5" fillId="0" borderId="0" xfId="0" applyNumberFormat="1" applyFont="1"/>
    <xf numFmtId="169" fontId="5" fillId="0" borderId="3" xfId="0" applyNumberFormat="1" applyFont="1" applyBorder="1"/>
    <xf numFmtId="167" fontId="5" fillId="0" borderId="3" xfId="0" applyNumberFormat="1" applyFont="1" applyBorder="1"/>
    <xf numFmtId="167" fontId="5" fillId="0" borderId="4" xfId="0" applyNumberFormat="1" applyFont="1" applyBorder="1"/>
    <xf numFmtId="164" fontId="3" fillId="0" borderId="0" xfId="1" applyNumberFormat="1" applyFont="1" applyFill="1" applyBorder="1"/>
    <xf numFmtId="43" fontId="5" fillId="0" borderId="0" xfId="1" applyNumberFormat="1" applyFont="1" applyFill="1"/>
    <xf numFmtId="43" fontId="5" fillId="0" borderId="0" xfId="0" applyNumberFormat="1" applyFont="1"/>
    <xf numFmtId="167" fontId="3" fillId="0" borderId="0" xfId="1" applyNumberFormat="1" applyFont="1" applyFill="1"/>
    <xf numFmtId="43" fontId="3" fillId="0" borderId="0" xfId="1" applyFont="1" applyFill="1"/>
    <xf numFmtId="43" fontId="3" fillId="0" borderId="0" xfId="1" applyFont="1" applyFill="1" applyBorder="1"/>
    <xf numFmtId="43" fontId="5" fillId="0" borderId="0" xfId="1" applyFont="1" applyFill="1" applyBorder="1"/>
    <xf numFmtId="43" fontId="3" fillId="0" borderId="0" xfId="0" applyNumberFormat="1" applyFont="1"/>
    <xf numFmtId="165" fontId="3" fillId="0" borderId="0" xfId="1" applyNumberFormat="1" applyFont="1" applyFill="1"/>
    <xf numFmtId="171" fontId="5" fillId="0" borderId="0" xfId="1" applyNumberFormat="1" applyFont="1" applyFill="1" applyBorder="1"/>
    <xf numFmtId="164" fontId="5" fillId="0" borderId="2" xfId="1" applyNumberFormat="1" applyFont="1" applyFill="1" applyBorder="1"/>
    <xf numFmtId="174" fontId="5" fillId="0" borderId="0" xfId="1" applyNumberFormat="1" applyFont="1" applyFill="1" applyBorder="1"/>
    <xf numFmtId="174" fontId="5" fillId="0" borderId="0" xfId="1" applyNumberFormat="1" applyFont="1" applyFill="1"/>
    <xf numFmtId="168" fontId="5" fillId="0" borderId="0" xfId="1" applyNumberFormat="1" applyFont="1" applyFill="1" applyBorder="1"/>
    <xf numFmtId="174" fontId="5" fillId="0" borderId="0" xfId="0" applyNumberFormat="1" applyFont="1"/>
    <xf numFmtId="176" fontId="5" fillId="0" borderId="0" xfId="1" applyNumberFormat="1" applyFont="1" applyFill="1"/>
    <xf numFmtId="174" fontId="5" fillId="0" borderId="1" xfId="1" applyNumberFormat="1" applyFont="1" applyFill="1" applyBorder="1"/>
    <xf numFmtId="174" fontId="5" fillId="0" borderId="3" xfId="1" applyNumberFormat="1" applyFont="1" applyFill="1" applyBorder="1"/>
    <xf numFmtId="171" fontId="5" fillId="0" borderId="0" xfId="2" applyNumberFormat="1" applyFont="1" applyFill="1" applyBorder="1"/>
    <xf numFmtId="167" fontId="5" fillId="0" borderId="0" xfId="2" applyNumberFormat="1" applyFont="1" applyFill="1" applyBorder="1"/>
    <xf numFmtId="168" fontId="5" fillId="0" borderId="0" xfId="2" applyNumberFormat="1" applyFont="1" applyFill="1" applyBorder="1"/>
    <xf numFmtId="40" fontId="5" fillId="0" borderId="0" xfId="0" applyNumberFormat="1" applyFont="1"/>
    <xf numFmtId="174" fontId="5" fillId="0" borderId="0" xfId="2" applyNumberFormat="1" applyFont="1" applyFill="1" applyBorder="1"/>
    <xf numFmtId="176" fontId="5" fillId="0" borderId="3" xfId="1" applyNumberFormat="1" applyFont="1" applyFill="1" applyBorder="1"/>
    <xf numFmtId="174" fontId="5" fillId="0" borderId="3" xfId="2" applyNumberFormat="1" applyFont="1" applyFill="1" applyBorder="1"/>
    <xf numFmtId="174" fontId="5" fillId="0" borderId="4" xfId="1" applyNumberFormat="1" applyFont="1" applyFill="1" applyBorder="1"/>
    <xf numFmtId="177" fontId="5" fillId="0" borderId="5" xfId="1" applyNumberFormat="1" applyFont="1" applyFill="1" applyBorder="1"/>
    <xf numFmtId="177" fontId="10" fillId="0" borderId="5" xfId="1" applyNumberFormat="1" applyFont="1" applyFill="1" applyBorder="1"/>
    <xf numFmtId="177" fontId="5" fillId="0" borderId="0" xfId="0" applyNumberFormat="1" applyFont="1"/>
    <xf numFmtId="177" fontId="5" fillId="0" borderId="0" xfId="1" applyNumberFormat="1" applyFont="1" applyFill="1"/>
    <xf numFmtId="174" fontId="5" fillId="0" borderId="5" xfId="1" applyNumberFormat="1" applyFont="1" applyFill="1" applyBorder="1"/>
    <xf numFmtId="2" fontId="20" fillId="0" borderId="0" xfId="1" applyNumberFormat="1" applyFont="1" applyFill="1"/>
    <xf numFmtId="0" fontId="9" fillId="0" borderId="0" xfId="1" applyNumberFormat="1" applyFont="1" applyFill="1"/>
    <xf numFmtId="0" fontId="9" fillId="0" borderId="0" xfId="0" applyFont="1"/>
    <xf numFmtId="174" fontId="9" fillId="0" borderId="0" xfId="0" applyNumberFormat="1" applyFont="1"/>
    <xf numFmtId="0" fontId="5" fillId="0" borderId="0" xfId="9" applyFont="1"/>
    <xf numFmtId="0" fontId="3" fillId="0" borderId="0" xfId="9" applyFont="1"/>
    <xf numFmtId="174" fontId="5" fillId="0" borderId="0" xfId="9" applyNumberFormat="1" applyFont="1"/>
    <xf numFmtId="164" fontId="5" fillId="0" borderId="0" xfId="10" applyNumberFormat="1" applyFont="1" applyFill="1" applyBorder="1"/>
    <xf numFmtId="174" fontId="10" fillId="0" borderId="0" xfId="10" applyNumberFormat="1" applyFont="1" applyFill="1" applyBorder="1"/>
    <xf numFmtId="0" fontId="5" fillId="0" borderId="0" xfId="9" applyFont="1" applyAlignment="1">
      <alignment vertical="top"/>
    </xf>
    <xf numFmtId="0" fontId="5" fillId="0" borderId="0" xfId="9" applyFont="1" applyAlignment="1">
      <alignment horizontal="right" vertical="top"/>
    </xf>
    <xf numFmtId="0" fontId="3" fillId="0" borderId="0" xfId="9" applyFont="1" applyAlignment="1">
      <alignment vertical="top"/>
    </xf>
    <xf numFmtId="0" fontId="22" fillId="0" borderId="0" xfId="9" applyFont="1" applyAlignment="1">
      <alignment horizontal="center" vertical="top"/>
    </xf>
    <xf numFmtId="0" fontId="23" fillId="0" borderId="3" xfId="9" applyFont="1" applyBorder="1" applyAlignment="1">
      <alignment horizontal="center" vertical="top"/>
    </xf>
    <xf numFmtId="0" fontId="23" fillId="0" borderId="0" xfId="9" applyFont="1" applyAlignment="1">
      <alignment vertical="top"/>
    </xf>
    <xf numFmtId="0" fontId="23" fillId="0" borderId="0" xfId="9" applyFont="1" applyAlignment="1">
      <alignment horizontal="center" vertical="top"/>
    </xf>
    <xf numFmtId="0" fontId="23" fillId="0" borderId="0" xfId="9" applyFont="1" applyAlignment="1">
      <alignment horizontal="right" vertical="top"/>
    </xf>
    <xf numFmtId="0" fontId="23" fillId="0" borderId="2" xfId="9" applyFont="1" applyBorder="1" applyAlignment="1">
      <alignment horizontal="center" vertical="top"/>
    </xf>
    <xf numFmtId="174" fontId="23" fillId="0" borderId="0" xfId="10" applyNumberFormat="1" applyFont="1" applyFill="1" applyBorder="1" applyAlignment="1">
      <alignment vertical="top"/>
    </xf>
    <xf numFmtId="174" fontId="23" fillId="0" borderId="3" xfId="10" applyNumberFormat="1" applyFont="1" applyFill="1" applyBorder="1" applyAlignment="1">
      <alignment vertical="top"/>
    </xf>
    <xf numFmtId="0" fontId="23" fillId="0" borderId="0" xfId="0" applyFont="1" applyAlignment="1">
      <alignment vertical="top"/>
    </xf>
    <xf numFmtId="164" fontId="23" fillId="0" borderId="0" xfId="10" applyNumberFormat="1" applyFont="1" applyFill="1" applyBorder="1" applyAlignment="1">
      <alignment horizontal="right" vertical="top"/>
    </xf>
    <xf numFmtId="164" fontId="23" fillId="0" borderId="0" xfId="10" applyNumberFormat="1" applyFont="1" applyFill="1" applyBorder="1" applyAlignment="1">
      <alignment vertical="top"/>
    </xf>
    <xf numFmtId="0" fontId="23" fillId="0" borderId="0" xfId="1" applyNumberFormat="1" applyFont="1" applyFill="1" applyAlignment="1">
      <alignment vertical="top"/>
    </xf>
    <xf numFmtId="174" fontId="23" fillId="0" borderId="0" xfId="1" applyNumberFormat="1" applyFont="1" applyFill="1" applyAlignment="1">
      <alignment vertical="top"/>
    </xf>
    <xf numFmtId="49" fontId="23" fillId="0" borderId="0" xfId="9" applyNumberFormat="1" applyFont="1" applyAlignment="1">
      <alignment vertical="top"/>
    </xf>
    <xf numFmtId="43" fontId="23" fillId="0" borderId="0" xfId="1" applyNumberFormat="1" applyFont="1" applyFill="1" applyAlignment="1">
      <alignment vertical="top"/>
    </xf>
    <xf numFmtId="174" fontId="23" fillId="0" borderId="5" xfId="10" applyNumberFormat="1" applyFont="1" applyFill="1" applyBorder="1" applyAlignment="1">
      <alignment vertical="top"/>
    </xf>
    <xf numFmtId="174" fontId="24" fillId="0" borderId="0" xfId="10" applyNumberFormat="1" applyFont="1" applyFill="1" applyBorder="1" applyAlignment="1">
      <alignment vertical="top"/>
    </xf>
    <xf numFmtId="174" fontId="5" fillId="0" borderId="0" xfId="9" applyNumberFormat="1" applyFont="1" applyAlignment="1">
      <alignment vertical="top"/>
    </xf>
    <xf numFmtId="164" fontId="5" fillId="0" borderId="0" xfId="10" applyNumberFormat="1" applyFont="1" applyFill="1" applyBorder="1" applyAlignment="1">
      <alignment horizontal="right" vertical="top"/>
    </xf>
    <xf numFmtId="164" fontId="5" fillId="0" borderId="0" xfId="10" applyNumberFormat="1" applyFont="1" applyFill="1" applyBorder="1" applyAlignment="1">
      <alignment vertical="top"/>
    </xf>
    <xf numFmtId="174" fontId="10" fillId="0" borderId="0" xfId="10" applyNumberFormat="1" applyFont="1" applyFill="1" applyBorder="1" applyAlignment="1">
      <alignment vertical="top"/>
    </xf>
    <xf numFmtId="168" fontId="10" fillId="0" borderId="0" xfId="10" applyNumberFormat="1" applyFont="1" applyFill="1" applyBorder="1" applyAlignment="1">
      <alignment vertical="top"/>
    </xf>
    <xf numFmtId="0" fontId="25" fillId="0" borderId="0" xfId="9" applyFont="1" applyAlignment="1">
      <alignment horizontal="center" vertical="top"/>
    </xf>
    <xf numFmtId="0" fontId="25" fillId="0" borderId="0" xfId="9" applyFont="1" applyAlignment="1">
      <alignment horizontal="right" vertical="top"/>
    </xf>
    <xf numFmtId="0" fontId="25" fillId="0" borderId="3" xfId="9" applyFont="1" applyBorder="1" applyAlignment="1">
      <alignment horizontal="center" vertical="top"/>
    </xf>
    <xf numFmtId="0" fontId="5" fillId="0" borderId="3" xfId="9" applyFont="1" applyBorder="1"/>
    <xf numFmtId="174" fontId="10" fillId="0" borderId="4" xfId="10" applyNumberFormat="1" applyFont="1" applyFill="1" applyBorder="1"/>
    <xf numFmtId="174" fontId="10" fillId="0" borderId="2" xfId="10" applyNumberFormat="1" applyFont="1" applyFill="1" applyBorder="1"/>
    <xf numFmtId="43" fontId="5" fillId="0" borderId="0" xfId="9" applyNumberFormat="1" applyFont="1"/>
    <xf numFmtId="174" fontId="9" fillId="0" borderId="0" xfId="10" applyNumberFormat="1" applyFont="1" applyFill="1" applyBorder="1"/>
    <xf numFmtId="173" fontId="3" fillId="0" borderId="0" xfId="0" quotePrefix="1" applyNumberFormat="1" applyFont="1" applyAlignment="1">
      <alignment vertical="top"/>
    </xf>
    <xf numFmtId="4" fontId="3" fillId="0" borderId="0" xfId="1" applyNumberFormat="1" applyFont="1" applyFill="1" applyAlignment="1">
      <alignment vertical="top"/>
    </xf>
    <xf numFmtId="173" fontId="3" fillId="0" borderId="0" xfId="0" quotePrefix="1" applyNumberFormat="1" applyFont="1" applyAlignment="1">
      <alignment horizontal="center" vertical="top"/>
    </xf>
    <xf numFmtId="4" fontId="5" fillId="0" borderId="0" xfId="1" applyNumberFormat="1" applyFont="1" applyFill="1" applyAlignment="1">
      <alignment vertical="top"/>
    </xf>
    <xf numFmtId="49" fontId="5" fillId="0" borderId="1" xfId="1" applyNumberFormat="1" applyFont="1" applyFill="1" applyBorder="1" applyAlignment="1">
      <alignment horizontal="center" vertical="top"/>
    </xf>
    <xf numFmtId="4" fontId="5" fillId="0" borderId="0" xfId="1" applyNumberFormat="1" applyFont="1" applyFill="1" applyBorder="1" applyAlignment="1">
      <alignment vertical="top"/>
    </xf>
    <xf numFmtId="0" fontId="21" fillId="0" borderId="0" xfId="0" applyFont="1" applyAlignment="1">
      <alignment vertical="top"/>
    </xf>
    <xf numFmtId="169" fontId="5" fillId="0" borderId="3" xfId="1" applyNumberFormat="1" applyFont="1" applyFill="1" applyBorder="1" applyAlignment="1">
      <alignment vertical="top"/>
    </xf>
    <xf numFmtId="0" fontId="5" fillId="0" borderId="0" xfId="0" applyFont="1" applyAlignment="1">
      <alignment horizontal="left" vertical="top"/>
    </xf>
    <xf numFmtId="169" fontId="5" fillId="0" borderId="0" xfId="0" applyNumberFormat="1" applyFont="1" applyAlignment="1">
      <alignment horizontal="center" vertical="top"/>
    </xf>
    <xf numFmtId="176" fontId="3" fillId="0" borderId="0" xfId="1" applyNumberFormat="1" applyFont="1" applyFill="1" applyAlignment="1">
      <alignment vertical="top"/>
    </xf>
    <xf numFmtId="176" fontId="3" fillId="0" borderId="0" xfId="1" applyNumberFormat="1" applyFont="1" applyFill="1" applyBorder="1" applyAlignment="1">
      <alignment vertical="top"/>
    </xf>
    <xf numFmtId="169" fontId="5" fillId="0" borderId="1" xfId="1" applyNumberFormat="1" applyFont="1" applyFill="1" applyBorder="1" applyAlignment="1">
      <alignment vertical="top"/>
    </xf>
    <xf numFmtId="169" fontId="5" fillId="0" borderId="4" xfId="1" applyNumberFormat="1" applyFont="1" applyFill="1" applyBorder="1" applyAlignment="1">
      <alignment vertical="top"/>
    </xf>
    <xf numFmtId="170" fontId="5" fillId="0" borderId="0" xfId="7" applyNumberFormat="1" applyFont="1" applyFill="1" applyBorder="1" applyAlignment="1">
      <alignment vertical="top"/>
    </xf>
    <xf numFmtId="169" fontId="5" fillId="0" borderId="0" xfId="7" applyNumberFormat="1" applyFont="1" applyFill="1" applyBorder="1" applyAlignment="1">
      <alignment vertical="top"/>
    </xf>
    <xf numFmtId="173" fontId="3" fillId="0" borderId="0" xfId="0" applyNumberFormat="1" applyFont="1" applyAlignment="1">
      <alignment vertical="top"/>
    </xf>
    <xf numFmtId="169" fontId="3" fillId="0" borderId="0" xfId="0" applyNumberFormat="1" applyFont="1" applyAlignment="1">
      <alignment vertical="top"/>
    </xf>
    <xf numFmtId="4" fontId="5" fillId="0" borderId="0" xfId="0" applyNumberFormat="1" applyFont="1"/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67" fontId="5" fillId="0" borderId="0" xfId="1" applyNumberFormat="1" applyFont="1" applyFill="1" applyAlignment="1">
      <alignment horizontal="center"/>
    </xf>
    <xf numFmtId="167" fontId="5" fillId="0" borderId="0" xfId="1" applyNumberFormat="1" applyFont="1" applyFill="1" applyAlignment="1">
      <alignment horizontal="right"/>
    </xf>
    <xf numFmtId="0" fontId="23" fillId="0" borderId="1" xfId="9" applyFont="1" applyBorder="1" applyAlignment="1">
      <alignment horizontal="center" vertical="top"/>
    </xf>
    <xf numFmtId="0" fontId="23" fillId="0" borderId="0" xfId="9" applyFont="1" applyAlignment="1">
      <alignment horizontal="center" vertical="top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horizontal="center" vertical="top"/>
    </xf>
    <xf numFmtId="0" fontId="2" fillId="0" borderId="0" xfId="9" applyFont="1" applyAlignment="1">
      <alignment horizontal="center" vertical="top"/>
    </xf>
    <xf numFmtId="0" fontId="23" fillId="0" borderId="3" xfId="9" applyFont="1" applyBorder="1" applyAlignment="1">
      <alignment horizontal="center" vertical="top"/>
    </xf>
    <xf numFmtId="0" fontId="5" fillId="0" borderId="1" xfId="9" applyFont="1" applyBorder="1" applyAlignment="1">
      <alignment horizontal="center"/>
    </xf>
    <xf numFmtId="0" fontId="5" fillId="0" borderId="0" xfId="9" applyFont="1" applyAlignment="1">
      <alignment horizontal="center"/>
    </xf>
    <xf numFmtId="0" fontId="3" fillId="0" borderId="0" xfId="9" applyFont="1"/>
    <xf numFmtId="0" fontId="3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5" fillId="0" borderId="3" xfId="9" applyFont="1" applyBorder="1" applyAlignment="1">
      <alignment horizontal="center"/>
    </xf>
    <xf numFmtId="0" fontId="3" fillId="0" borderId="0" xfId="0" quotePrefix="1" applyFont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top"/>
    </xf>
  </cellXfs>
  <cellStyles count="16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3" xfId="10" xr:uid="{56276343-C871-4798-BA9C-D9E29ACA6A74}"/>
    <cellStyle name="Comma 4" xfId="7" xr:uid="{00000000-0005-0000-0000-000004000000}"/>
    <cellStyle name="Normal" xfId="0" builtinId="0"/>
    <cellStyle name="Normal 10" xfId="5" xr:uid="{00000000-0005-0000-0000-000006000000}"/>
    <cellStyle name="Normal 124 2 2" xfId="15" xr:uid="{412AA673-D3E5-47B6-AA6C-156A45E535A4}"/>
    <cellStyle name="Normal 2" xfId="6" xr:uid="{00000000-0005-0000-0000-000007000000}"/>
    <cellStyle name="Normal 2 11" xfId="11" xr:uid="{8F9AFA63-74F2-4B75-96E3-E25170646075}"/>
    <cellStyle name="Normal 2 2 3" xfId="13" xr:uid="{EEE204B1-3497-4EE8-9A2C-3156B6F21C20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9"/>
  <sheetViews>
    <sheetView tabSelected="1" view="pageBreakPreview" zoomScaleNormal="80" zoomScaleSheetLayoutView="100" workbookViewId="0">
      <selection activeCell="I54" sqref="I54"/>
    </sheetView>
  </sheetViews>
  <sheetFormatPr defaultColWidth="9.125" defaultRowHeight="24" customHeight="1" x14ac:dyDescent="0.6"/>
  <cols>
    <col min="1" max="3" width="1.125" style="40" customWidth="1"/>
    <col min="4" max="4" width="8.125" style="40" customWidth="1"/>
    <col min="5" max="5" width="26.625" style="40" customWidth="1"/>
    <col min="6" max="6" width="1" style="40" hidden="1" customWidth="1"/>
    <col min="7" max="7" width="6.25" style="40" customWidth="1"/>
    <col min="8" max="8" width="0.625" style="40" customWidth="1"/>
    <col min="9" max="9" width="11" style="40" customWidth="1"/>
    <col min="10" max="10" width="0.625" style="40" customWidth="1"/>
    <col min="11" max="11" width="11" style="88" customWidth="1"/>
    <col min="12" max="12" width="0.625" style="88" customWidth="1"/>
    <col min="13" max="13" width="11.625" style="40" customWidth="1"/>
    <col min="14" max="14" width="0.625" style="40" customWidth="1"/>
    <col min="15" max="15" width="11.375" style="40" customWidth="1"/>
    <col min="16" max="16" width="13.25" style="40" customWidth="1"/>
    <col min="17" max="17" width="1.75" style="40" customWidth="1"/>
    <col min="18" max="18" width="10.875" style="40" bestFit="1" customWidth="1"/>
    <col min="19" max="19" width="16" style="41" bestFit="1" customWidth="1"/>
    <col min="20" max="16384" width="9.125" style="40"/>
  </cols>
  <sheetData>
    <row r="1" spans="1:19" ht="22.05" customHeight="1" x14ac:dyDescent="0.6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N1" s="39"/>
      <c r="O1" s="8" t="s">
        <v>184</v>
      </c>
      <c r="S1" s="40"/>
    </row>
    <row r="2" spans="1:19" ht="22.05" customHeight="1" x14ac:dyDescent="0.6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N2" s="39"/>
      <c r="O2" s="8" t="s">
        <v>185</v>
      </c>
      <c r="S2" s="40"/>
    </row>
    <row r="3" spans="1:19" ht="23.4" x14ac:dyDescent="0.6">
      <c r="A3" s="176" t="s">
        <v>186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</row>
    <row r="4" spans="1:19" ht="23.4" x14ac:dyDescent="0.6">
      <c r="A4" s="173" t="s">
        <v>90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1:19" ht="23.4" x14ac:dyDescent="0.6">
      <c r="A5" s="173" t="s">
        <v>157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</row>
    <row r="6" spans="1:19" ht="23.4" x14ac:dyDescent="0.6">
      <c r="A6" s="173" t="s">
        <v>195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</row>
    <row r="7" spans="1:19" ht="23.4" x14ac:dyDescent="0.6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9" ht="23.4" x14ac:dyDescent="0.6">
      <c r="A8" s="174" t="s">
        <v>0</v>
      </c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</row>
    <row r="9" spans="1:19" s="43" customFormat="1" ht="18" customHeight="1" x14ac:dyDescent="0.45">
      <c r="I9" s="175" t="s">
        <v>190</v>
      </c>
      <c r="J9" s="175"/>
      <c r="K9" s="175"/>
      <c r="L9" s="175"/>
      <c r="M9" s="175"/>
      <c r="N9" s="175"/>
      <c r="O9" s="175"/>
      <c r="S9" s="44"/>
    </row>
    <row r="10" spans="1:19" s="43" customFormat="1" ht="18" customHeight="1" x14ac:dyDescent="0.45">
      <c r="I10" s="172" t="s">
        <v>42</v>
      </c>
      <c r="J10" s="172"/>
      <c r="K10" s="172"/>
      <c r="L10" s="45"/>
      <c r="M10" s="172" t="s">
        <v>43</v>
      </c>
      <c r="N10" s="172"/>
      <c r="O10" s="172"/>
      <c r="S10" s="44"/>
    </row>
    <row r="11" spans="1:19" s="43" customFormat="1" ht="18" customHeight="1" x14ac:dyDescent="0.45">
      <c r="I11" s="25" t="s">
        <v>187</v>
      </c>
      <c r="J11" s="26"/>
      <c r="K11" s="25" t="s">
        <v>187</v>
      </c>
      <c r="L11" s="12"/>
      <c r="M11" s="25" t="s">
        <v>187</v>
      </c>
      <c r="N11" s="26"/>
      <c r="O11" s="25" t="s">
        <v>187</v>
      </c>
      <c r="S11" s="44"/>
    </row>
    <row r="12" spans="1:19" s="43" customFormat="1" ht="18" customHeight="1" x14ac:dyDescent="0.45">
      <c r="G12" s="43" t="s">
        <v>6</v>
      </c>
      <c r="I12" s="27" t="s">
        <v>189</v>
      </c>
      <c r="J12" s="26"/>
      <c r="K12" s="27" t="s">
        <v>188</v>
      </c>
      <c r="L12" s="25"/>
      <c r="M12" s="27" t="s">
        <v>189</v>
      </c>
      <c r="N12" s="26"/>
      <c r="O12" s="27" t="s">
        <v>188</v>
      </c>
      <c r="S12" s="44"/>
    </row>
    <row r="13" spans="1:19" s="43" customFormat="1" ht="18" customHeight="1" x14ac:dyDescent="0.45">
      <c r="A13" s="43" t="s">
        <v>1</v>
      </c>
      <c r="I13" s="46"/>
      <c r="J13" s="47"/>
      <c r="K13" s="46"/>
      <c r="L13" s="46"/>
      <c r="S13" s="44"/>
    </row>
    <row r="14" spans="1:19" s="43" customFormat="1" ht="18" customHeight="1" x14ac:dyDescent="0.45">
      <c r="B14" s="43" t="s">
        <v>38</v>
      </c>
      <c r="G14" s="48"/>
      <c r="H14" s="49"/>
      <c r="I14" s="49">
        <v>27322</v>
      </c>
      <c r="J14" s="49"/>
      <c r="K14" s="49">
        <v>46767</v>
      </c>
      <c r="L14" s="49"/>
      <c r="M14" s="49">
        <v>3760</v>
      </c>
      <c r="N14" s="49"/>
      <c r="O14" s="49">
        <v>25937</v>
      </c>
      <c r="P14" s="50"/>
      <c r="Q14" s="50"/>
      <c r="R14" s="50"/>
      <c r="S14" s="44"/>
    </row>
    <row r="15" spans="1:19" s="43" customFormat="1" ht="18" customHeight="1" x14ac:dyDescent="0.45">
      <c r="B15" s="43" t="s">
        <v>73</v>
      </c>
      <c r="G15" s="6" t="s">
        <v>208</v>
      </c>
      <c r="H15" s="49"/>
      <c r="I15" s="49">
        <v>356997</v>
      </c>
      <c r="J15" s="49"/>
      <c r="K15" s="49">
        <v>363575</v>
      </c>
      <c r="L15" s="50"/>
      <c r="M15" s="49">
        <v>125807</v>
      </c>
      <c r="N15" s="50"/>
      <c r="O15" s="49">
        <v>135282</v>
      </c>
      <c r="P15" s="50"/>
      <c r="Q15" s="50"/>
      <c r="R15" s="50"/>
      <c r="S15" s="44"/>
    </row>
    <row r="16" spans="1:19" s="43" customFormat="1" ht="18" customHeight="1" x14ac:dyDescent="0.45">
      <c r="B16" s="43" t="s">
        <v>117</v>
      </c>
      <c r="G16" s="48">
        <v>8</v>
      </c>
      <c r="H16" s="49"/>
      <c r="I16" s="49">
        <v>47150</v>
      </c>
      <c r="J16" s="49"/>
      <c r="K16" s="49">
        <v>51407</v>
      </c>
      <c r="L16" s="50"/>
      <c r="M16" s="49">
        <v>47150</v>
      </c>
      <c r="N16" s="50"/>
      <c r="O16" s="49">
        <v>51407</v>
      </c>
      <c r="P16" s="50"/>
      <c r="Q16" s="50"/>
      <c r="R16" s="50"/>
      <c r="S16" s="44"/>
    </row>
    <row r="17" spans="1:19" s="43" customFormat="1" ht="18" customHeight="1" x14ac:dyDescent="0.45">
      <c r="B17" s="43" t="s">
        <v>118</v>
      </c>
      <c r="G17" s="48">
        <v>9</v>
      </c>
      <c r="H17" s="49"/>
      <c r="I17" s="49">
        <v>57941</v>
      </c>
      <c r="J17" s="49"/>
      <c r="K17" s="49">
        <v>94258</v>
      </c>
      <c r="L17" s="50"/>
      <c r="M17" s="49">
        <v>55893</v>
      </c>
      <c r="N17" s="50"/>
      <c r="O17" s="49">
        <v>92210</v>
      </c>
      <c r="P17" s="50"/>
      <c r="Q17" s="50"/>
      <c r="R17" s="50"/>
      <c r="S17" s="44"/>
    </row>
    <row r="18" spans="1:19" s="43" customFormat="1" ht="18" customHeight="1" x14ac:dyDescent="0.45">
      <c r="B18" s="43" t="s">
        <v>122</v>
      </c>
      <c r="G18" s="51">
        <v>5.4</v>
      </c>
      <c r="H18" s="49"/>
      <c r="I18" s="49">
        <v>0</v>
      </c>
      <c r="J18" s="49"/>
      <c r="K18" s="49">
        <v>0</v>
      </c>
      <c r="L18" s="50"/>
      <c r="M18" s="49">
        <v>22811</v>
      </c>
      <c r="N18" s="50"/>
      <c r="O18" s="49">
        <v>26640</v>
      </c>
      <c r="P18" s="50"/>
      <c r="Q18" s="50"/>
      <c r="R18" s="50"/>
      <c r="S18" s="44"/>
    </row>
    <row r="19" spans="1:19" s="43" customFormat="1" ht="18" customHeight="1" x14ac:dyDescent="0.45">
      <c r="B19" s="43" t="s">
        <v>56</v>
      </c>
      <c r="G19" s="49">
        <v>10</v>
      </c>
      <c r="H19" s="49"/>
      <c r="I19" s="49">
        <v>392449</v>
      </c>
      <c r="J19" s="49"/>
      <c r="K19" s="49">
        <v>381638</v>
      </c>
      <c r="L19" s="49"/>
      <c r="M19" s="49">
        <v>44096</v>
      </c>
      <c r="N19" s="50"/>
      <c r="O19" s="49">
        <v>44028</v>
      </c>
      <c r="P19" s="50"/>
      <c r="Q19" s="50"/>
      <c r="R19" s="50"/>
      <c r="S19" s="44"/>
    </row>
    <row r="20" spans="1:19" s="43" customFormat="1" ht="18" customHeight="1" x14ac:dyDescent="0.45">
      <c r="B20" s="43" t="s">
        <v>24</v>
      </c>
      <c r="G20" s="49"/>
      <c r="H20" s="51"/>
      <c r="I20" s="49">
        <v>13552</v>
      </c>
      <c r="J20" s="49"/>
      <c r="K20" s="49">
        <v>14424</v>
      </c>
      <c r="L20" s="52"/>
      <c r="M20" s="49">
        <v>11018</v>
      </c>
      <c r="N20" s="50"/>
      <c r="O20" s="49">
        <v>11429</v>
      </c>
      <c r="P20" s="50"/>
      <c r="Q20" s="50"/>
      <c r="R20" s="50"/>
      <c r="S20" s="44"/>
    </row>
    <row r="21" spans="1:19" s="43" customFormat="1" ht="18" customHeight="1" x14ac:dyDescent="0.45">
      <c r="D21" s="43" t="s">
        <v>2</v>
      </c>
      <c r="G21" s="53"/>
      <c r="H21" s="53"/>
      <c r="I21" s="54">
        <v>895411</v>
      </c>
      <c r="J21" s="52"/>
      <c r="K21" s="54">
        <v>952069</v>
      </c>
      <c r="L21" s="52"/>
      <c r="M21" s="54">
        <v>310535</v>
      </c>
      <c r="N21" s="50"/>
      <c r="O21" s="54">
        <v>386933</v>
      </c>
      <c r="P21" s="50"/>
      <c r="Q21" s="50"/>
      <c r="R21" s="50"/>
      <c r="S21" s="44"/>
    </row>
    <row r="22" spans="1:19" s="43" customFormat="1" ht="18" customHeight="1" x14ac:dyDescent="0.45">
      <c r="A22" s="43" t="s">
        <v>3</v>
      </c>
      <c r="G22" s="53"/>
      <c r="H22" s="53"/>
      <c r="I22" s="49"/>
      <c r="J22" s="49"/>
      <c r="K22" s="49"/>
      <c r="L22" s="49"/>
      <c r="M22" s="50"/>
      <c r="N22" s="50"/>
      <c r="O22" s="50"/>
      <c r="P22" s="50"/>
      <c r="Q22" s="50"/>
      <c r="R22" s="50"/>
      <c r="S22" s="44"/>
    </row>
    <row r="23" spans="1:19" s="43" customFormat="1" ht="18" customHeight="1" x14ac:dyDescent="0.45">
      <c r="B23" s="43" t="s">
        <v>154</v>
      </c>
      <c r="G23" s="51">
        <v>5.4</v>
      </c>
      <c r="H23" s="53"/>
      <c r="I23" s="49">
        <v>0</v>
      </c>
      <c r="J23" s="49"/>
      <c r="K23" s="49">
        <v>0</v>
      </c>
      <c r="L23" s="49"/>
      <c r="M23" s="49">
        <v>137366</v>
      </c>
      <c r="N23" s="50"/>
      <c r="O23" s="50">
        <v>135199</v>
      </c>
      <c r="P23" s="50"/>
      <c r="Q23" s="50"/>
      <c r="R23" s="50"/>
      <c r="S23" s="44"/>
    </row>
    <row r="24" spans="1:19" s="43" customFormat="1" ht="18" customHeight="1" x14ac:dyDescent="0.45">
      <c r="B24" s="43" t="s">
        <v>124</v>
      </c>
      <c r="G24" s="49">
        <v>11</v>
      </c>
      <c r="H24" s="53"/>
      <c r="I24" s="49">
        <v>38086</v>
      </c>
      <c r="J24" s="49"/>
      <c r="K24" s="49">
        <v>50782</v>
      </c>
      <c r="L24" s="49"/>
      <c r="M24" s="50">
        <v>38086</v>
      </c>
      <c r="N24" s="50"/>
      <c r="O24" s="50">
        <v>50782</v>
      </c>
      <c r="P24" s="50"/>
      <c r="Q24" s="50"/>
      <c r="R24" s="50"/>
      <c r="S24" s="44"/>
    </row>
    <row r="25" spans="1:19" s="43" customFormat="1" ht="18" customHeight="1" x14ac:dyDescent="0.45">
      <c r="B25" s="43" t="s">
        <v>50</v>
      </c>
      <c r="G25" s="49">
        <v>12</v>
      </c>
      <c r="H25" s="49"/>
      <c r="I25" s="49">
        <v>0</v>
      </c>
      <c r="J25" s="52"/>
      <c r="K25" s="49">
        <v>0</v>
      </c>
      <c r="L25" s="49"/>
      <c r="M25" s="50">
        <v>1393493</v>
      </c>
      <c r="N25" s="50"/>
      <c r="O25" s="50">
        <v>1393493</v>
      </c>
      <c r="P25" s="50"/>
      <c r="Q25" s="50"/>
      <c r="R25" s="50"/>
      <c r="S25" s="44"/>
    </row>
    <row r="26" spans="1:19" s="43" customFormat="1" ht="18" customHeight="1" x14ac:dyDescent="0.45">
      <c r="B26" s="43" t="s">
        <v>156</v>
      </c>
      <c r="G26" s="49">
        <v>13</v>
      </c>
      <c r="H26" s="53"/>
      <c r="I26" s="49">
        <v>155072</v>
      </c>
      <c r="J26" s="49"/>
      <c r="K26" s="49">
        <v>151551</v>
      </c>
      <c r="L26" s="49"/>
      <c r="M26" s="50">
        <v>141978</v>
      </c>
      <c r="N26" s="50"/>
      <c r="O26" s="50">
        <v>141978</v>
      </c>
      <c r="P26" s="50"/>
      <c r="Q26" s="50"/>
      <c r="R26" s="50"/>
      <c r="S26" s="44"/>
    </row>
    <row r="27" spans="1:19" s="43" customFormat="1" ht="18" customHeight="1" x14ac:dyDescent="0.45">
      <c r="B27" s="43" t="s">
        <v>119</v>
      </c>
      <c r="G27" s="49">
        <v>9</v>
      </c>
      <c r="H27" s="49"/>
      <c r="I27" s="49">
        <v>108848</v>
      </c>
      <c r="J27" s="52"/>
      <c r="K27" s="49">
        <v>82806</v>
      </c>
      <c r="L27" s="49"/>
      <c r="M27" s="50">
        <v>83313</v>
      </c>
      <c r="N27" s="50"/>
      <c r="O27" s="50">
        <v>57279</v>
      </c>
      <c r="P27" s="50"/>
      <c r="Q27" s="50"/>
      <c r="R27" s="50"/>
      <c r="S27" s="44"/>
    </row>
    <row r="28" spans="1:19" s="43" customFormat="1" ht="18" customHeight="1" x14ac:dyDescent="0.45">
      <c r="B28" s="43" t="s">
        <v>91</v>
      </c>
      <c r="G28" s="49"/>
      <c r="H28" s="49"/>
      <c r="I28" s="49">
        <v>993822</v>
      </c>
      <c r="J28" s="52"/>
      <c r="K28" s="49">
        <v>993822</v>
      </c>
      <c r="L28" s="49"/>
      <c r="M28" s="50">
        <v>1286542</v>
      </c>
      <c r="N28" s="50"/>
      <c r="O28" s="50">
        <v>1286542</v>
      </c>
      <c r="P28" s="50"/>
      <c r="Q28" s="50"/>
      <c r="R28" s="50"/>
      <c r="S28" s="44"/>
    </row>
    <row r="29" spans="1:19" s="43" customFormat="1" ht="18" customHeight="1" x14ac:dyDescent="0.45">
      <c r="B29" s="43" t="s">
        <v>57</v>
      </c>
      <c r="G29" s="49">
        <v>14</v>
      </c>
      <c r="H29" s="49"/>
      <c r="I29" s="49">
        <v>5010454</v>
      </c>
      <c r="J29" s="49"/>
      <c r="K29" s="49">
        <v>5064866</v>
      </c>
      <c r="L29" s="49"/>
      <c r="M29" s="50">
        <v>1054798</v>
      </c>
      <c r="N29" s="50"/>
      <c r="O29" s="50">
        <v>1062292</v>
      </c>
      <c r="P29" s="50"/>
      <c r="Q29" s="50"/>
      <c r="R29" s="50"/>
      <c r="S29" s="44"/>
    </row>
    <row r="30" spans="1:19" s="43" customFormat="1" ht="18" customHeight="1" x14ac:dyDescent="0.45">
      <c r="B30" s="43" t="s">
        <v>75</v>
      </c>
      <c r="G30" s="49">
        <v>14</v>
      </c>
      <c r="H30" s="49"/>
      <c r="I30" s="49">
        <v>816079</v>
      </c>
      <c r="J30" s="49"/>
      <c r="K30" s="49">
        <v>846076</v>
      </c>
      <c r="L30" s="49"/>
      <c r="M30" s="50">
        <v>56848</v>
      </c>
      <c r="N30" s="50"/>
      <c r="O30" s="50">
        <v>60690</v>
      </c>
      <c r="P30" s="50"/>
      <c r="Q30" s="50"/>
      <c r="R30" s="50"/>
      <c r="S30" s="44"/>
    </row>
    <row r="31" spans="1:19" s="43" customFormat="1" ht="18" customHeight="1" x14ac:dyDescent="0.45">
      <c r="B31" s="43" t="s">
        <v>144</v>
      </c>
      <c r="G31" s="49"/>
      <c r="H31" s="49"/>
      <c r="I31" s="49">
        <v>153374</v>
      </c>
      <c r="J31" s="49"/>
      <c r="K31" s="49">
        <v>153374</v>
      </c>
      <c r="L31" s="49"/>
      <c r="M31" s="50">
        <v>0</v>
      </c>
      <c r="N31" s="50"/>
      <c r="O31" s="50">
        <v>0</v>
      </c>
      <c r="P31" s="50"/>
      <c r="Q31" s="50"/>
      <c r="R31" s="50"/>
      <c r="S31" s="44"/>
    </row>
    <row r="32" spans="1:19" s="43" customFormat="1" ht="18" customHeight="1" x14ac:dyDescent="0.45">
      <c r="B32" s="43" t="s">
        <v>64</v>
      </c>
      <c r="G32" s="49">
        <v>14</v>
      </c>
      <c r="H32" s="49"/>
      <c r="I32" s="49">
        <v>25426</v>
      </c>
      <c r="J32" s="49"/>
      <c r="K32" s="49">
        <v>26159</v>
      </c>
      <c r="L32" s="49"/>
      <c r="M32" s="50">
        <v>2419</v>
      </c>
      <c r="N32" s="50"/>
      <c r="O32" s="50">
        <v>2809</v>
      </c>
      <c r="P32" s="50"/>
      <c r="Q32" s="50"/>
      <c r="R32" s="50"/>
      <c r="S32" s="44"/>
    </row>
    <row r="33" spans="1:19" s="43" customFormat="1" ht="18" customHeight="1" x14ac:dyDescent="0.45">
      <c r="B33" s="43" t="s">
        <v>142</v>
      </c>
      <c r="C33" s="55"/>
      <c r="G33" s="49"/>
      <c r="H33" s="49"/>
      <c r="I33" s="49">
        <v>18050</v>
      </c>
      <c r="J33" s="49"/>
      <c r="K33" s="49">
        <v>29221</v>
      </c>
      <c r="L33" s="49"/>
      <c r="M33" s="50">
        <v>1128</v>
      </c>
      <c r="N33" s="50"/>
      <c r="O33" s="50">
        <v>13894</v>
      </c>
      <c r="P33" s="50"/>
      <c r="Q33" s="50"/>
      <c r="R33" s="50"/>
      <c r="S33" s="44"/>
    </row>
    <row r="34" spans="1:19" s="43" customFormat="1" ht="18" customHeight="1" x14ac:dyDescent="0.45">
      <c r="B34" s="43" t="s">
        <v>109</v>
      </c>
      <c r="C34" s="55"/>
      <c r="G34" s="49"/>
      <c r="H34" s="49"/>
      <c r="I34" s="49">
        <v>68658</v>
      </c>
      <c r="J34" s="49"/>
      <c r="K34" s="49">
        <v>54982</v>
      </c>
      <c r="L34" s="49"/>
      <c r="M34" s="50">
        <v>67542</v>
      </c>
      <c r="N34" s="50"/>
      <c r="O34" s="50">
        <v>53647</v>
      </c>
      <c r="P34" s="50"/>
      <c r="Q34" s="50"/>
      <c r="R34" s="50"/>
      <c r="S34" s="44"/>
    </row>
    <row r="35" spans="1:19" s="43" customFormat="1" ht="18" customHeight="1" x14ac:dyDescent="0.45">
      <c r="B35" s="43" t="s">
        <v>63</v>
      </c>
      <c r="G35" s="49"/>
      <c r="H35" s="53"/>
      <c r="I35" s="49">
        <v>39509</v>
      </c>
      <c r="J35" s="49"/>
      <c r="K35" s="49">
        <v>39477</v>
      </c>
      <c r="L35" s="49"/>
      <c r="M35" s="50">
        <v>38006</v>
      </c>
      <c r="N35" s="50"/>
      <c r="O35" s="50">
        <v>37974</v>
      </c>
      <c r="P35" s="50"/>
      <c r="Q35" s="50"/>
      <c r="R35" s="50"/>
      <c r="S35" s="44"/>
    </row>
    <row r="36" spans="1:19" s="43" customFormat="1" ht="18" customHeight="1" x14ac:dyDescent="0.45">
      <c r="B36" s="43" t="s">
        <v>4</v>
      </c>
      <c r="G36" s="49"/>
      <c r="H36" s="49"/>
      <c r="I36" s="49">
        <v>3141</v>
      </c>
      <c r="J36" s="52"/>
      <c r="K36" s="49">
        <v>3189</v>
      </c>
      <c r="L36" s="52"/>
      <c r="M36" s="50">
        <v>2629</v>
      </c>
      <c r="N36" s="50"/>
      <c r="O36" s="50">
        <v>2604</v>
      </c>
      <c r="P36" s="50"/>
      <c r="Q36" s="50"/>
      <c r="R36" s="50"/>
      <c r="S36" s="44"/>
    </row>
    <row r="37" spans="1:19" s="43" customFormat="1" ht="18" customHeight="1" x14ac:dyDescent="0.45">
      <c r="D37" s="43" t="s">
        <v>7</v>
      </c>
      <c r="G37" s="49"/>
      <c r="H37" s="49"/>
      <c r="I37" s="56">
        <v>7430519</v>
      </c>
      <c r="J37" s="49"/>
      <c r="K37" s="56">
        <v>7496305</v>
      </c>
      <c r="L37" s="49"/>
      <c r="M37" s="56">
        <v>4304148</v>
      </c>
      <c r="N37" s="49"/>
      <c r="O37" s="56">
        <v>4299183</v>
      </c>
      <c r="P37" s="50"/>
      <c r="Q37" s="50"/>
      <c r="R37" s="50"/>
      <c r="S37" s="44"/>
    </row>
    <row r="38" spans="1:19" s="43" customFormat="1" ht="18" customHeight="1" thickBot="1" x14ac:dyDescent="0.5">
      <c r="A38" s="43" t="s">
        <v>5</v>
      </c>
      <c r="G38" s="53"/>
      <c r="H38" s="53"/>
      <c r="I38" s="57">
        <v>8325930</v>
      </c>
      <c r="J38" s="49"/>
      <c r="K38" s="57">
        <v>8448374</v>
      </c>
      <c r="L38" s="49"/>
      <c r="M38" s="57">
        <v>4614683</v>
      </c>
      <c r="N38" s="49"/>
      <c r="O38" s="57">
        <v>4686116</v>
      </c>
      <c r="P38" s="50"/>
      <c r="Q38" s="50"/>
      <c r="R38" s="50"/>
      <c r="S38" s="44"/>
    </row>
    <row r="39" spans="1:19" s="43" customFormat="1" ht="18" customHeight="1" thickTop="1" x14ac:dyDescent="0.45">
      <c r="G39" s="53"/>
      <c r="H39" s="53"/>
      <c r="I39" s="58"/>
      <c r="J39" s="49"/>
      <c r="K39" s="58"/>
      <c r="L39" s="49"/>
      <c r="M39" s="58"/>
      <c r="N39" s="49"/>
      <c r="O39" s="58"/>
      <c r="P39" s="50"/>
      <c r="Q39" s="50"/>
      <c r="R39" s="50"/>
      <c r="S39" s="44"/>
    </row>
    <row r="40" spans="1:19" ht="22.05" customHeight="1" x14ac:dyDescent="0.6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N40" s="39"/>
      <c r="O40" s="8" t="s">
        <v>184</v>
      </c>
      <c r="S40" s="40"/>
    </row>
    <row r="41" spans="1:19" ht="22.05" customHeight="1" x14ac:dyDescent="0.6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N41" s="39"/>
      <c r="O41" s="8" t="s">
        <v>185</v>
      </c>
      <c r="S41" s="40"/>
    </row>
    <row r="42" spans="1:19" ht="23.4" x14ac:dyDescent="0.6">
      <c r="A42" s="176" t="s">
        <v>191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</row>
    <row r="43" spans="1:19" ht="23.4" x14ac:dyDescent="0.6">
      <c r="A43" s="173" t="s">
        <v>90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</row>
    <row r="44" spans="1:19" ht="23.4" x14ac:dyDescent="0.6">
      <c r="A44" s="173" t="s">
        <v>158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</row>
    <row r="45" spans="1:19" ht="23.4" x14ac:dyDescent="0.6">
      <c r="A45" s="173" t="s">
        <v>195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</row>
    <row r="46" spans="1:19" ht="23.4" x14ac:dyDescent="0.6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</row>
    <row r="47" spans="1:19" ht="23.4" x14ac:dyDescent="0.6">
      <c r="A47" s="174" t="s">
        <v>8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</row>
    <row r="48" spans="1:19" s="43" customFormat="1" ht="18" customHeight="1" x14ac:dyDescent="0.45">
      <c r="I48" s="175" t="s">
        <v>190</v>
      </c>
      <c r="J48" s="175"/>
      <c r="K48" s="175"/>
      <c r="L48" s="175"/>
      <c r="M48" s="175"/>
      <c r="N48" s="175"/>
      <c r="O48" s="175"/>
      <c r="S48" s="44"/>
    </row>
    <row r="49" spans="1:19" s="43" customFormat="1" ht="18" customHeight="1" x14ac:dyDescent="0.45">
      <c r="I49" s="172" t="s">
        <v>42</v>
      </c>
      <c r="J49" s="172"/>
      <c r="K49" s="172"/>
      <c r="L49" s="45"/>
      <c r="M49" s="172" t="s">
        <v>43</v>
      </c>
      <c r="N49" s="172"/>
      <c r="O49" s="172"/>
      <c r="S49" s="44"/>
    </row>
    <row r="50" spans="1:19" s="43" customFormat="1" ht="18" customHeight="1" x14ac:dyDescent="0.45">
      <c r="I50" s="25" t="s">
        <v>187</v>
      </c>
      <c r="J50" s="26"/>
      <c r="K50" s="25" t="s">
        <v>187</v>
      </c>
      <c r="L50" s="12"/>
      <c r="M50" s="25" t="s">
        <v>187</v>
      </c>
      <c r="N50" s="26"/>
      <c r="O50" s="25" t="s">
        <v>187</v>
      </c>
      <c r="S50" s="44"/>
    </row>
    <row r="51" spans="1:19" s="43" customFormat="1" ht="18" customHeight="1" x14ac:dyDescent="0.45">
      <c r="G51" s="43" t="s">
        <v>6</v>
      </c>
      <c r="I51" s="27" t="s">
        <v>189</v>
      </c>
      <c r="J51" s="26"/>
      <c r="K51" s="27" t="s">
        <v>188</v>
      </c>
      <c r="L51" s="25"/>
      <c r="M51" s="27" t="s">
        <v>189</v>
      </c>
      <c r="N51" s="26"/>
      <c r="O51" s="27" t="s">
        <v>188</v>
      </c>
      <c r="S51" s="44"/>
    </row>
    <row r="52" spans="1:19" s="43" customFormat="1" ht="18" customHeight="1" x14ac:dyDescent="0.45">
      <c r="A52" s="43" t="s">
        <v>9</v>
      </c>
      <c r="I52" s="59"/>
      <c r="K52" s="59"/>
      <c r="L52" s="59"/>
      <c r="M52" s="59"/>
      <c r="O52" s="59"/>
      <c r="P52" s="50"/>
      <c r="Q52" s="50"/>
      <c r="R52" s="50"/>
      <c r="S52" s="44"/>
    </row>
    <row r="53" spans="1:19" s="43" customFormat="1" ht="18" customHeight="1" x14ac:dyDescent="0.45">
      <c r="B53" s="43" t="s">
        <v>147</v>
      </c>
      <c r="G53" s="49">
        <v>15</v>
      </c>
      <c r="I53" s="60">
        <v>716314</v>
      </c>
      <c r="J53" s="61"/>
      <c r="K53" s="60">
        <v>719958</v>
      </c>
      <c r="L53" s="62"/>
      <c r="M53" s="63">
        <v>507111</v>
      </c>
      <c r="N53" s="62"/>
      <c r="O53" s="63">
        <v>511389</v>
      </c>
      <c r="P53" s="50"/>
      <c r="Q53" s="50"/>
      <c r="R53" s="50"/>
      <c r="S53" s="44"/>
    </row>
    <row r="54" spans="1:19" s="43" customFormat="1" ht="18" customHeight="1" x14ac:dyDescent="0.45">
      <c r="B54" s="43" t="s">
        <v>76</v>
      </c>
      <c r="G54" s="52" t="s">
        <v>209</v>
      </c>
      <c r="H54" s="52"/>
      <c r="I54" s="60">
        <v>908920</v>
      </c>
      <c r="J54" s="64"/>
      <c r="K54" s="60">
        <v>870575</v>
      </c>
      <c r="L54" s="62"/>
      <c r="M54" s="63">
        <v>757307</v>
      </c>
      <c r="N54" s="62"/>
      <c r="O54" s="63">
        <v>766736</v>
      </c>
      <c r="P54" s="50"/>
      <c r="Q54" s="50"/>
      <c r="R54" s="50"/>
      <c r="S54" s="44"/>
    </row>
    <row r="55" spans="1:19" s="43" customFormat="1" ht="18" customHeight="1" x14ac:dyDescent="0.45">
      <c r="B55" s="43" t="s">
        <v>120</v>
      </c>
      <c r="G55" s="52" t="s">
        <v>211</v>
      </c>
      <c r="H55" s="52"/>
      <c r="I55" s="60">
        <v>334301</v>
      </c>
      <c r="J55" s="64"/>
      <c r="K55" s="60">
        <v>310227</v>
      </c>
      <c r="M55" s="63">
        <v>46705</v>
      </c>
      <c r="N55" s="62"/>
      <c r="O55" s="63">
        <v>41062</v>
      </c>
      <c r="P55" s="50"/>
      <c r="Q55" s="50"/>
      <c r="R55" s="50"/>
      <c r="S55" s="44"/>
    </row>
    <row r="56" spans="1:19" s="43" customFormat="1" ht="18" customHeight="1" x14ac:dyDescent="0.45">
      <c r="B56" s="43" t="s">
        <v>77</v>
      </c>
      <c r="G56" s="52"/>
      <c r="H56" s="52"/>
      <c r="I56" s="60"/>
      <c r="J56" s="64"/>
      <c r="K56" s="60"/>
      <c r="L56" s="64"/>
      <c r="N56" s="64"/>
      <c r="P56" s="50"/>
      <c r="Q56" s="50"/>
      <c r="R56" s="50"/>
      <c r="S56" s="44"/>
    </row>
    <row r="57" spans="1:19" s="43" customFormat="1" ht="18" customHeight="1" x14ac:dyDescent="0.45">
      <c r="C57" s="43" t="s">
        <v>78</v>
      </c>
      <c r="G57" s="52">
        <v>20</v>
      </c>
      <c r="H57" s="52"/>
      <c r="I57" s="65">
        <v>1022105</v>
      </c>
      <c r="J57" s="64"/>
      <c r="K57" s="60">
        <v>1022069</v>
      </c>
      <c r="M57" s="63">
        <v>246784</v>
      </c>
      <c r="N57" s="62"/>
      <c r="O57" s="63">
        <v>246784</v>
      </c>
      <c r="P57" s="50"/>
      <c r="Q57" s="50"/>
      <c r="R57" s="50"/>
      <c r="S57" s="44"/>
    </row>
    <row r="58" spans="1:19" s="43" customFormat="1" ht="18" customHeight="1" x14ac:dyDescent="0.45">
      <c r="B58" s="43" t="s">
        <v>79</v>
      </c>
      <c r="G58" s="52"/>
      <c r="H58" s="52"/>
      <c r="I58" s="60"/>
      <c r="J58" s="64"/>
      <c r="K58" s="60"/>
      <c r="P58" s="50"/>
      <c r="Q58" s="50"/>
      <c r="R58" s="50"/>
      <c r="S58" s="44"/>
    </row>
    <row r="59" spans="1:19" s="43" customFormat="1" ht="18" customHeight="1" x14ac:dyDescent="0.45">
      <c r="C59" s="43" t="s">
        <v>74</v>
      </c>
      <c r="G59" s="52" t="s">
        <v>210</v>
      </c>
      <c r="H59" s="52"/>
      <c r="I59" s="60">
        <v>240391</v>
      </c>
      <c r="J59" s="64"/>
      <c r="K59" s="60">
        <v>207565</v>
      </c>
      <c r="M59" s="60">
        <v>29541</v>
      </c>
      <c r="N59" s="66"/>
      <c r="O59" s="60">
        <v>26880</v>
      </c>
      <c r="P59" s="50"/>
      <c r="Q59" s="50"/>
      <c r="R59" s="50"/>
      <c r="S59" s="44"/>
    </row>
    <row r="60" spans="1:19" s="43" customFormat="1" ht="18" customHeight="1" x14ac:dyDescent="0.45">
      <c r="B60" s="43" t="s">
        <v>227</v>
      </c>
      <c r="G60" s="52">
        <v>18</v>
      </c>
      <c r="H60" s="52"/>
      <c r="I60" s="60">
        <v>60000</v>
      </c>
      <c r="J60" s="64"/>
      <c r="K60" s="60">
        <v>60000</v>
      </c>
      <c r="L60" s="62"/>
      <c r="M60" s="63">
        <v>60000</v>
      </c>
      <c r="N60" s="62"/>
      <c r="O60" s="63">
        <v>60000</v>
      </c>
      <c r="P60" s="50"/>
      <c r="Q60" s="50"/>
      <c r="R60" s="50"/>
      <c r="S60" s="44"/>
    </row>
    <row r="61" spans="1:19" s="43" customFormat="1" ht="18" customHeight="1" x14ac:dyDescent="0.45">
      <c r="B61" s="43" t="s">
        <v>167</v>
      </c>
      <c r="G61" s="67">
        <v>5.4</v>
      </c>
      <c r="H61" s="52"/>
      <c r="I61" s="49">
        <v>58957</v>
      </c>
      <c r="J61" s="49"/>
      <c r="K61" s="49">
        <v>58957</v>
      </c>
      <c r="L61" s="49"/>
      <c r="M61" s="49">
        <v>48957</v>
      </c>
      <c r="N61" s="62"/>
      <c r="O61" s="49">
        <v>48957</v>
      </c>
      <c r="P61" s="50"/>
      <c r="Q61" s="50"/>
      <c r="R61" s="50"/>
      <c r="S61" s="44"/>
    </row>
    <row r="62" spans="1:19" s="43" customFormat="1" ht="18" customHeight="1" x14ac:dyDescent="0.45">
      <c r="B62" s="43" t="s">
        <v>125</v>
      </c>
      <c r="G62" s="67"/>
      <c r="H62" s="52"/>
      <c r="I62" s="60"/>
      <c r="J62" s="64"/>
      <c r="K62" s="60"/>
      <c r="L62" s="62"/>
      <c r="N62" s="62"/>
      <c r="P62" s="50"/>
      <c r="Q62" s="50"/>
      <c r="R62" s="50"/>
      <c r="S62" s="44"/>
    </row>
    <row r="63" spans="1:19" s="43" customFormat="1" ht="18" customHeight="1" x14ac:dyDescent="0.45">
      <c r="C63" s="43" t="s">
        <v>82</v>
      </c>
      <c r="G63" s="52"/>
      <c r="H63" s="52"/>
      <c r="I63" s="60">
        <v>742</v>
      </c>
      <c r="J63" s="64"/>
      <c r="K63" s="60">
        <v>738</v>
      </c>
      <c r="M63" s="63">
        <v>730</v>
      </c>
      <c r="N63" s="62"/>
      <c r="O63" s="63">
        <v>730</v>
      </c>
      <c r="P63" s="50"/>
      <c r="Q63" s="50"/>
      <c r="R63" s="50"/>
      <c r="S63" s="44"/>
    </row>
    <row r="64" spans="1:19" s="43" customFormat="1" ht="18" customHeight="1" x14ac:dyDescent="0.45">
      <c r="B64" s="43" t="s">
        <v>171</v>
      </c>
      <c r="G64" s="67">
        <v>24.6</v>
      </c>
      <c r="H64" s="52"/>
      <c r="I64" s="60">
        <v>2000</v>
      </c>
      <c r="J64" s="64"/>
      <c r="K64" s="60">
        <v>2000</v>
      </c>
      <c r="M64" s="63">
        <v>0</v>
      </c>
      <c r="N64" s="62"/>
      <c r="O64" s="63">
        <v>0</v>
      </c>
      <c r="P64" s="50"/>
      <c r="Q64" s="50"/>
      <c r="R64" s="50"/>
      <c r="S64" s="44"/>
    </row>
    <row r="65" spans="1:21" s="43" customFormat="1" ht="18" customHeight="1" x14ac:dyDescent="0.45">
      <c r="B65" s="43" t="s">
        <v>58</v>
      </c>
      <c r="G65" s="52">
        <v>19</v>
      </c>
      <c r="H65" s="52"/>
      <c r="I65" s="60">
        <v>40137</v>
      </c>
      <c r="J65" s="64"/>
      <c r="K65" s="60">
        <v>40126</v>
      </c>
      <c r="M65" s="63">
        <v>36063</v>
      </c>
      <c r="N65" s="62"/>
      <c r="O65" s="63">
        <v>36934</v>
      </c>
      <c r="P65" s="50"/>
      <c r="Q65" s="50"/>
      <c r="R65" s="50"/>
      <c r="S65" s="44"/>
    </row>
    <row r="66" spans="1:21" s="43" customFormat="1" ht="18" customHeight="1" x14ac:dyDescent="0.45">
      <c r="D66" s="43" t="s">
        <v>29</v>
      </c>
      <c r="G66" s="52"/>
      <c r="H66" s="52"/>
      <c r="I66" s="68">
        <v>3383867</v>
      </c>
      <c r="J66" s="64"/>
      <c r="K66" s="68">
        <v>3292215</v>
      </c>
      <c r="M66" s="68">
        <v>1733198</v>
      </c>
      <c r="N66" s="62"/>
      <c r="O66" s="68">
        <v>1739472</v>
      </c>
      <c r="P66" s="50"/>
      <c r="Q66" s="50"/>
      <c r="R66" s="50"/>
      <c r="S66" s="44"/>
      <c r="U66" s="62"/>
    </row>
    <row r="67" spans="1:21" s="43" customFormat="1" ht="18" customHeight="1" x14ac:dyDescent="0.45">
      <c r="A67" s="43" t="s">
        <v>26</v>
      </c>
      <c r="G67" s="52"/>
      <c r="H67" s="52"/>
      <c r="I67" s="64"/>
      <c r="J67" s="64"/>
      <c r="L67" s="64"/>
      <c r="M67" s="65"/>
      <c r="N67" s="64"/>
      <c r="O67" s="65"/>
      <c r="P67" s="64"/>
      <c r="Q67" s="50"/>
      <c r="R67" s="50"/>
      <c r="S67" s="44"/>
    </row>
    <row r="68" spans="1:21" s="43" customFormat="1" ht="18" customHeight="1" x14ac:dyDescent="0.45">
      <c r="B68" s="43" t="s">
        <v>52</v>
      </c>
      <c r="G68" s="52">
        <v>20</v>
      </c>
      <c r="H68" s="52"/>
      <c r="I68" s="65">
        <v>1290600</v>
      </c>
      <c r="J68" s="64"/>
      <c r="K68" s="65">
        <v>1342200</v>
      </c>
      <c r="M68" s="63">
        <v>0</v>
      </c>
      <c r="N68" s="62"/>
      <c r="O68" s="63">
        <v>0</v>
      </c>
      <c r="P68" s="50"/>
      <c r="Q68" s="50"/>
      <c r="R68" s="50"/>
      <c r="S68" s="44"/>
    </row>
    <row r="69" spans="1:21" s="43" customFormat="1" ht="18" customHeight="1" x14ac:dyDescent="0.45">
      <c r="B69" s="43" t="s">
        <v>80</v>
      </c>
      <c r="G69" s="52" t="s">
        <v>210</v>
      </c>
      <c r="H69" s="52"/>
      <c r="I69" s="65">
        <v>717464</v>
      </c>
      <c r="J69" s="64"/>
      <c r="K69" s="65">
        <v>745447</v>
      </c>
      <c r="M69" s="63">
        <v>10412</v>
      </c>
      <c r="N69" s="62"/>
      <c r="O69" s="63">
        <v>14878</v>
      </c>
      <c r="P69" s="50"/>
      <c r="Q69" s="50"/>
      <c r="R69" s="50"/>
      <c r="S69" s="44"/>
    </row>
    <row r="70" spans="1:21" s="43" customFormat="1" ht="18" customHeight="1" x14ac:dyDescent="0.45">
      <c r="B70" s="43" t="s">
        <v>155</v>
      </c>
      <c r="G70" s="52"/>
      <c r="H70" s="52"/>
      <c r="I70" s="60">
        <v>75050</v>
      </c>
      <c r="J70" s="64"/>
      <c r="K70" s="60">
        <v>79682</v>
      </c>
      <c r="M70" s="63">
        <v>0</v>
      </c>
      <c r="N70" s="62"/>
      <c r="O70" s="63">
        <v>0</v>
      </c>
      <c r="P70" s="50"/>
      <c r="Q70" s="50"/>
      <c r="R70" s="50"/>
      <c r="S70" s="44"/>
    </row>
    <row r="71" spans="1:21" s="43" customFormat="1" ht="18" customHeight="1" x14ac:dyDescent="0.45">
      <c r="B71" s="43" t="s">
        <v>81</v>
      </c>
      <c r="G71" s="52"/>
      <c r="H71" s="52"/>
      <c r="I71" s="65"/>
      <c r="J71" s="64"/>
      <c r="K71" s="65"/>
      <c r="M71" s="63"/>
      <c r="O71" s="63"/>
      <c r="P71" s="50"/>
      <c r="Q71" s="50"/>
      <c r="R71" s="50"/>
      <c r="S71" s="44"/>
    </row>
    <row r="72" spans="1:21" s="43" customFormat="1" ht="18" customHeight="1" x14ac:dyDescent="0.45">
      <c r="C72" s="43" t="s">
        <v>82</v>
      </c>
      <c r="G72" s="52"/>
      <c r="H72" s="52"/>
      <c r="I72" s="65">
        <v>47107</v>
      </c>
      <c r="J72" s="64"/>
      <c r="K72" s="65">
        <v>47080</v>
      </c>
      <c r="M72" s="63">
        <v>16730</v>
      </c>
      <c r="N72" s="62"/>
      <c r="O72" s="63">
        <v>17558</v>
      </c>
      <c r="P72" s="50"/>
      <c r="Q72" s="50"/>
      <c r="R72" s="50"/>
      <c r="S72" s="44"/>
    </row>
    <row r="73" spans="1:21" s="43" customFormat="1" ht="18" customHeight="1" x14ac:dyDescent="0.45">
      <c r="B73" s="43" t="s">
        <v>92</v>
      </c>
      <c r="G73" s="52"/>
      <c r="H73" s="52"/>
      <c r="I73" s="65">
        <v>2902</v>
      </c>
      <c r="J73" s="64"/>
      <c r="K73" s="65">
        <v>2902</v>
      </c>
      <c r="M73" s="63">
        <v>2902</v>
      </c>
      <c r="N73" s="62"/>
      <c r="O73" s="63">
        <v>2902</v>
      </c>
      <c r="P73" s="50"/>
      <c r="Q73" s="50"/>
      <c r="R73" s="50"/>
      <c r="S73" s="44"/>
    </row>
    <row r="74" spans="1:21" s="43" customFormat="1" ht="18" customHeight="1" x14ac:dyDescent="0.45">
      <c r="D74" s="43" t="s">
        <v>10</v>
      </c>
      <c r="G74" s="69"/>
      <c r="H74" s="69"/>
      <c r="I74" s="68">
        <v>2133123</v>
      </c>
      <c r="J74" s="70"/>
      <c r="K74" s="68">
        <v>2217311</v>
      </c>
      <c r="M74" s="68">
        <v>30044</v>
      </c>
      <c r="N74" s="62"/>
      <c r="O74" s="68">
        <v>35338</v>
      </c>
      <c r="P74" s="50"/>
      <c r="Q74" s="50"/>
      <c r="R74" s="50"/>
      <c r="S74" s="44"/>
    </row>
    <row r="75" spans="1:21" s="43" customFormat="1" ht="18" customHeight="1" x14ac:dyDescent="0.45">
      <c r="A75" s="43" t="s">
        <v>11</v>
      </c>
      <c r="G75" s="69"/>
      <c r="H75" s="69"/>
      <c r="I75" s="68">
        <v>5516990</v>
      </c>
      <c r="J75" s="64"/>
      <c r="K75" s="68">
        <v>5509526</v>
      </c>
      <c r="M75" s="68">
        <v>1763242</v>
      </c>
      <c r="N75" s="62"/>
      <c r="O75" s="68">
        <v>1774810</v>
      </c>
      <c r="P75" s="50"/>
      <c r="Q75" s="50"/>
      <c r="R75" s="50"/>
      <c r="S75" s="44"/>
    </row>
    <row r="76" spans="1:21" s="43" customFormat="1" ht="19.95" customHeight="1" x14ac:dyDescent="0.45">
      <c r="G76" s="69"/>
      <c r="H76" s="69"/>
      <c r="I76" s="71"/>
      <c r="J76" s="72"/>
      <c r="K76" s="52"/>
      <c r="L76" s="71"/>
      <c r="M76" s="70"/>
      <c r="N76" s="61"/>
      <c r="O76" s="70"/>
      <c r="P76" s="50"/>
      <c r="Q76" s="50"/>
      <c r="R76" s="50"/>
      <c r="S76" s="44"/>
    </row>
    <row r="77" spans="1:21" s="43" customFormat="1" ht="19.95" customHeight="1" x14ac:dyDescent="0.45">
      <c r="G77" s="69"/>
      <c r="H77" s="69"/>
      <c r="I77" s="71"/>
      <c r="J77" s="72"/>
      <c r="K77" s="52"/>
      <c r="L77" s="71"/>
      <c r="M77" s="70"/>
      <c r="N77" s="61"/>
      <c r="O77" s="70"/>
      <c r="P77" s="50"/>
      <c r="Q77" s="50"/>
      <c r="R77" s="50"/>
      <c r="S77" s="44"/>
    </row>
    <row r="78" spans="1:21" s="43" customFormat="1" ht="19.95" customHeight="1" x14ac:dyDescent="0.45">
      <c r="G78" s="69"/>
      <c r="H78" s="69"/>
      <c r="I78" s="71"/>
      <c r="J78" s="72"/>
      <c r="K78" s="52"/>
      <c r="L78" s="71"/>
      <c r="M78" s="70"/>
      <c r="N78" s="61"/>
      <c r="O78" s="70"/>
      <c r="P78" s="50"/>
      <c r="Q78" s="50"/>
      <c r="R78" s="50"/>
      <c r="S78" s="44"/>
    </row>
    <row r="79" spans="1:21" s="43" customFormat="1" ht="19.95" customHeight="1" x14ac:dyDescent="0.6">
      <c r="G79" s="69"/>
      <c r="H79" s="69"/>
      <c r="I79" s="71"/>
      <c r="J79" s="72"/>
      <c r="K79" s="52"/>
      <c r="L79" s="71"/>
      <c r="M79" s="40"/>
      <c r="N79" s="39"/>
      <c r="O79" s="8" t="s">
        <v>184</v>
      </c>
      <c r="P79" s="50"/>
      <c r="Q79" s="50"/>
      <c r="R79" s="50"/>
      <c r="S79" s="44"/>
    </row>
    <row r="80" spans="1:21" s="43" customFormat="1" ht="19.95" customHeight="1" x14ac:dyDescent="0.6">
      <c r="G80" s="69"/>
      <c r="H80" s="69"/>
      <c r="I80" s="71"/>
      <c r="J80" s="72"/>
      <c r="K80" s="52"/>
      <c r="L80" s="71"/>
      <c r="M80" s="40"/>
      <c r="N80" s="39"/>
      <c r="O80" s="8" t="s">
        <v>185</v>
      </c>
      <c r="P80" s="50"/>
      <c r="Q80" s="50"/>
      <c r="R80" s="50"/>
      <c r="S80" s="44"/>
    </row>
    <row r="81" spans="1:19" ht="23.4" x14ac:dyDescent="0.6">
      <c r="A81" s="176" t="s">
        <v>192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  <c r="M81" s="176"/>
      <c r="N81" s="176"/>
      <c r="O81" s="176"/>
    </row>
    <row r="82" spans="1:19" ht="23.4" x14ac:dyDescent="0.6">
      <c r="A82" s="173" t="s">
        <v>90</v>
      </c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173"/>
    </row>
    <row r="83" spans="1:19" ht="23.4" x14ac:dyDescent="0.6">
      <c r="A83" s="173" t="s">
        <v>158</v>
      </c>
      <c r="B83" s="173"/>
      <c r="C83" s="173"/>
      <c r="D83" s="173"/>
      <c r="E83" s="173"/>
      <c r="F83" s="173"/>
      <c r="G83" s="173"/>
      <c r="H83" s="173"/>
      <c r="I83" s="173"/>
      <c r="J83" s="173"/>
      <c r="K83" s="173"/>
      <c r="L83" s="173"/>
      <c r="M83" s="173"/>
      <c r="N83" s="173"/>
      <c r="O83" s="173"/>
    </row>
    <row r="84" spans="1:19" ht="23.4" x14ac:dyDescent="0.6">
      <c r="A84" s="173" t="s">
        <v>195</v>
      </c>
      <c r="B84" s="173"/>
      <c r="C84" s="173"/>
      <c r="D84" s="173"/>
      <c r="E84" s="173"/>
      <c r="F84" s="173"/>
      <c r="G84" s="173"/>
      <c r="H84" s="173"/>
      <c r="I84" s="173"/>
      <c r="J84" s="173"/>
      <c r="K84" s="173"/>
      <c r="L84" s="173"/>
      <c r="M84" s="173"/>
      <c r="N84" s="173"/>
      <c r="O84" s="173"/>
    </row>
    <row r="85" spans="1:19" ht="23.4" x14ac:dyDescent="0.6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</row>
    <row r="86" spans="1:19" ht="23.4" x14ac:dyDescent="0.6">
      <c r="A86" s="174" t="s">
        <v>35</v>
      </c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</row>
    <row r="87" spans="1:19" s="43" customFormat="1" ht="18" customHeight="1" x14ac:dyDescent="0.45">
      <c r="I87" s="175" t="s">
        <v>190</v>
      </c>
      <c r="J87" s="175"/>
      <c r="K87" s="175"/>
      <c r="L87" s="175"/>
      <c r="M87" s="175"/>
      <c r="N87" s="175"/>
      <c r="O87" s="175"/>
      <c r="S87" s="44"/>
    </row>
    <row r="88" spans="1:19" s="43" customFormat="1" ht="18" customHeight="1" x14ac:dyDescent="0.45">
      <c r="I88" s="172" t="s">
        <v>42</v>
      </c>
      <c r="J88" s="172"/>
      <c r="K88" s="172"/>
      <c r="L88" s="45"/>
      <c r="M88" s="172" t="s">
        <v>43</v>
      </c>
      <c r="N88" s="172"/>
      <c r="O88" s="172"/>
      <c r="S88" s="44"/>
    </row>
    <row r="89" spans="1:19" s="43" customFormat="1" ht="18" customHeight="1" x14ac:dyDescent="0.45">
      <c r="I89" s="25" t="s">
        <v>187</v>
      </c>
      <c r="J89" s="26"/>
      <c r="K89" s="25" t="s">
        <v>187</v>
      </c>
      <c r="L89" s="12"/>
      <c r="M89" s="25" t="s">
        <v>187</v>
      </c>
      <c r="N89" s="26"/>
      <c r="O89" s="25" t="s">
        <v>187</v>
      </c>
      <c r="S89" s="44"/>
    </row>
    <row r="90" spans="1:19" s="43" customFormat="1" ht="18" customHeight="1" x14ac:dyDescent="0.45">
      <c r="G90" s="43" t="s">
        <v>6</v>
      </c>
      <c r="I90" s="27" t="s">
        <v>189</v>
      </c>
      <c r="J90" s="26"/>
      <c r="K90" s="27" t="s">
        <v>188</v>
      </c>
      <c r="L90" s="25"/>
      <c r="M90" s="27" t="s">
        <v>189</v>
      </c>
      <c r="N90" s="26"/>
      <c r="O90" s="27" t="s">
        <v>188</v>
      </c>
      <c r="S90" s="44"/>
    </row>
    <row r="91" spans="1:19" s="43" customFormat="1" ht="19.05" customHeight="1" x14ac:dyDescent="0.45">
      <c r="A91" s="43" t="s">
        <v>12</v>
      </c>
      <c r="I91" s="47"/>
      <c r="J91" s="46"/>
      <c r="K91" s="47"/>
      <c r="L91" s="73"/>
      <c r="P91" s="50"/>
      <c r="Q91" s="50"/>
      <c r="R91" s="50"/>
      <c r="S91" s="44"/>
    </row>
    <row r="92" spans="1:19" s="43" customFormat="1" ht="19.05" customHeight="1" x14ac:dyDescent="0.45">
      <c r="B92" s="43" t="s">
        <v>13</v>
      </c>
      <c r="G92" s="52"/>
      <c r="H92" s="52"/>
      <c r="I92" s="46"/>
      <c r="J92" s="46"/>
      <c r="K92" s="46"/>
      <c r="L92" s="74"/>
      <c r="P92" s="50"/>
      <c r="Q92" s="50"/>
      <c r="R92" s="50"/>
      <c r="S92" s="44"/>
    </row>
    <row r="93" spans="1:19" s="43" customFormat="1" ht="19.05" customHeight="1" x14ac:dyDescent="0.45">
      <c r="C93" s="43" t="s">
        <v>14</v>
      </c>
      <c r="G93" s="47"/>
      <c r="H93" s="47"/>
      <c r="I93" s="46"/>
      <c r="J93" s="46"/>
      <c r="K93" s="46"/>
      <c r="L93" s="74"/>
      <c r="P93" s="50"/>
      <c r="Q93" s="50"/>
      <c r="R93" s="50"/>
      <c r="S93" s="44"/>
    </row>
    <row r="94" spans="1:19" s="43" customFormat="1" ht="19.05" customHeight="1" thickBot="1" x14ac:dyDescent="0.5">
      <c r="D94" s="43" t="s">
        <v>143</v>
      </c>
      <c r="G94" s="47"/>
      <c r="H94" s="47"/>
      <c r="I94" s="75">
        <v>8084939</v>
      </c>
      <c r="J94" s="49"/>
      <c r="K94" s="75">
        <v>8084939</v>
      </c>
      <c r="L94" s="49"/>
      <c r="M94" s="75">
        <v>8084939</v>
      </c>
      <c r="N94" s="50"/>
      <c r="O94" s="75">
        <v>8084939</v>
      </c>
      <c r="P94" s="50"/>
      <c r="Q94" s="50"/>
      <c r="R94" s="50"/>
      <c r="S94" s="44"/>
    </row>
    <row r="95" spans="1:19" s="43" customFormat="1" ht="19.05" customHeight="1" thickTop="1" x14ac:dyDescent="0.45">
      <c r="C95" s="43" t="s">
        <v>83</v>
      </c>
      <c r="G95" s="47"/>
      <c r="H95" s="47"/>
      <c r="I95" s="52"/>
      <c r="J95" s="49"/>
      <c r="K95" s="52"/>
      <c r="L95" s="52"/>
      <c r="M95" s="52"/>
      <c r="N95" s="50"/>
      <c r="O95" s="52"/>
      <c r="P95" s="50"/>
      <c r="Q95" s="50"/>
      <c r="R95" s="50"/>
      <c r="S95" s="44"/>
    </row>
    <row r="96" spans="1:19" s="43" customFormat="1" ht="19.05" customHeight="1" x14ac:dyDescent="0.45">
      <c r="D96" s="43" t="s">
        <v>166</v>
      </c>
      <c r="G96" s="47"/>
      <c r="H96" s="47"/>
      <c r="I96" s="52">
        <v>7320241</v>
      </c>
      <c r="J96" s="49"/>
      <c r="K96" s="52">
        <v>7320241</v>
      </c>
      <c r="L96" s="52"/>
      <c r="M96" s="52">
        <v>7320241</v>
      </c>
      <c r="N96" s="50"/>
      <c r="O96" s="52">
        <v>7320241</v>
      </c>
      <c r="P96" s="50"/>
      <c r="Q96" s="50"/>
      <c r="R96" s="50"/>
      <c r="S96" s="44"/>
    </row>
    <row r="97" spans="1:19" s="43" customFormat="1" ht="19.05" customHeight="1" x14ac:dyDescent="0.45">
      <c r="B97" s="43" t="s">
        <v>135</v>
      </c>
      <c r="G97" s="47"/>
      <c r="H97" s="47"/>
      <c r="I97" s="76">
        <v>-1907245</v>
      </c>
      <c r="J97" s="49"/>
      <c r="K97" s="76">
        <v>-1907245</v>
      </c>
      <c r="L97" s="76"/>
      <c r="M97" s="76">
        <v>-1907245</v>
      </c>
      <c r="N97" s="76"/>
      <c r="O97" s="76">
        <v>-1907245</v>
      </c>
      <c r="P97" s="50"/>
      <c r="Q97" s="50"/>
      <c r="R97" s="50"/>
      <c r="S97" s="44"/>
    </row>
    <row r="98" spans="1:19" s="43" customFormat="1" ht="19.05" customHeight="1" x14ac:dyDescent="0.45">
      <c r="B98" s="43" t="s">
        <v>107</v>
      </c>
      <c r="G98" s="47"/>
      <c r="H98" s="47"/>
      <c r="I98" s="49">
        <v>49180</v>
      </c>
      <c r="J98" s="49"/>
      <c r="K98" s="49">
        <v>49180</v>
      </c>
      <c r="L98" s="49"/>
      <c r="M98" s="49">
        <v>49180</v>
      </c>
      <c r="N98" s="50"/>
      <c r="O98" s="49">
        <v>49180</v>
      </c>
      <c r="P98" s="50"/>
      <c r="Q98" s="50"/>
      <c r="R98" s="50"/>
      <c r="S98" s="44"/>
    </row>
    <row r="99" spans="1:19" s="43" customFormat="1" ht="19.05" customHeight="1" x14ac:dyDescent="0.45">
      <c r="B99" s="43" t="s">
        <v>70</v>
      </c>
      <c r="G99" s="52"/>
      <c r="H99" s="52"/>
      <c r="I99" s="49"/>
      <c r="J99" s="50"/>
      <c r="K99" s="49"/>
      <c r="L99" s="49"/>
      <c r="M99" s="49"/>
      <c r="N99" s="50"/>
      <c r="O99" s="49"/>
      <c r="P99" s="50"/>
      <c r="Q99" s="50"/>
      <c r="R99" s="50"/>
      <c r="S99" s="44"/>
    </row>
    <row r="100" spans="1:19" s="43" customFormat="1" ht="19.05" customHeight="1" x14ac:dyDescent="0.45">
      <c r="C100" s="43" t="s">
        <v>40</v>
      </c>
      <c r="G100" s="71"/>
      <c r="H100" s="71"/>
      <c r="P100" s="50"/>
      <c r="Q100" s="50"/>
      <c r="R100" s="50"/>
      <c r="S100" s="44"/>
    </row>
    <row r="101" spans="1:19" s="43" customFormat="1" ht="19.05" customHeight="1" x14ac:dyDescent="0.45">
      <c r="D101" s="43" t="s">
        <v>53</v>
      </c>
      <c r="G101" s="52"/>
      <c r="H101" s="67"/>
      <c r="I101" s="49">
        <v>13600</v>
      </c>
      <c r="J101" s="50"/>
      <c r="K101" s="49">
        <v>13600</v>
      </c>
      <c r="M101" s="49">
        <v>13600</v>
      </c>
      <c r="O101" s="49">
        <v>13600</v>
      </c>
      <c r="P101" s="50"/>
      <c r="Q101" s="50"/>
      <c r="R101" s="50"/>
      <c r="S101" s="44"/>
    </row>
    <row r="102" spans="1:19" s="43" customFormat="1" ht="19.05" customHeight="1" x14ac:dyDescent="0.45">
      <c r="C102" s="43" t="s">
        <v>39</v>
      </c>
      <c r="G102" s="71"/>
      <c r="H102" s="71"/>
      <c r="I102" s="76">
        <v>-2295802</v>
      </c>
      <c r="J102" s="52"/>
      <c r="K102" s="76">
        <v>-2207362</v>
      </c>
      <c r="L102" s="50"/>
      <c r="M102" s="76">
        <v>-1773607</v>
      </c>
      <c r="N102" s="50"/>
      <c r="O102" s="76">
        <v>-1726438</v>
      </c>
      <c r="P102" s="50"/>
      <c r="Q102" s="50"/>
      <c r="R102" s="50"/>
      <c r="S102" s="44"/>
    </row>
    <row r="103" spans="1:19" s="43" customFormat="1" ht="19.05" customHeight="1" x14ac:dyDescent="0.45">
      <c r="B103" s="43" t="s">
        <v>96</v>
      </c>
      <c r="G103" s="71"/>
      <c r="H103" s="71"/>
      <c r="I103" s="77">
        <v>-916995</v>
      </c>
      <c r="J103" s="52"/>
      <c r="K103" s="77">
        <v>-904299</v>
      </c>
      <c r="L103" s="50"/>
      <c r="M103" s="77">
        <v>-850728</v>
      </c>
      <c r="N103" s="50"/>
      <c r="O103" s="77">
        <v>-838032</v>
      </c>
      <c r="P103" s="50"/>
      <c r="Q103" s="50"/>
      <c r="R103" s="50"/>
      <c r="S103" s="44"/>
    </row>
    <row r="104" spans="1:19" s="43" customFormat="1" ht="19.05" customHeight="1" x14ac:dyDescent="0.45">
      <c r="A104" s="43" t="s">
        <v>110</v>
      </c>
      <c r="G104" s="71"/>
      <c r="H104" s="71"/>
      <c r="I104" s="50">
        <v>2262979</v>
      </c>
      <c r="J104" s="52"/>
      <c r="K104" s="50">
        <v>2364115</v>
      </c>
      <c r="L104" s="52"/>
      <c r="M104" s="50">
        <v>2851441</v>
      </c>
      <c r="N104" s="52"/>
      <c r="O104" s="50">
        <v>2911306</v>
      </c>
      <c r="P104" s="50"/>
      <c r="Q104" s="50"/>
      <c r="R104" s="50"/>
      <c r="S104" s="44"/>
    </row>
    <row r="105" spans="1:19" s="43" customFormat="1" ht="19.05" customHeight="1" x14ac:dyDescent="0.45">
      <c r="A105" s="43" t="s">
        <v>84</v>
      </c>
      <c r="G105" s="71"/>
      <c r="H105" s="71"/>
      <c r="I105" s="77">
        <v>545961</v>
      </c>
      <c r="J105" s="49"/>
      <c r="K105" s="77">
        <v>574733</v>
      </c>
      <c r="L105" s="50"/>
      <c r="M105" s="77">
        <v>0</v>
      </c>
      <c r="N105" s="50"/>
      <c r="O105" s="77">
        <v>0</v>
      </c>
      <c r="P105" s="50"/>
      <c r="Q105" s="50"/>
      <c r="R105" s="50"/>
      <c r="S105" s="44"/>
    </row>
    <row r="106" spans="1:19" s="43" customFormat="1" ht="19.05" customHeight="1" x14ac:dyDescent="0.45">
      <c r="A106" s="43" t="s">
        <v>36</v>
      </c>
      <c r="G106" s="47"/>
      <c r="H106" s="47"/>
      <c r="I106" s="78">
        <v>2808940</v>
      </c>
      <c r="J106" s="49"/>
      <c r="K106" s="78">
        <v>2938848</v>
      </c>
      <c r="L106" s="49"/>
      <c r="M106" s="78">
        <v>2851441</v>
      </c>
      <c r="N106" s="49"/>
      <c r="O106" s="78">
        <v>2911306</v>
      </c>
      <c r="P106" s="50"/>
      <c r="Q106" s="50"/>
      <c r="R106" s="50"/>
      <c r="S106" s="44"/>
    </row>
    <row r="107" spans="1:19" s="43" customFormat="1" ht="19.05" customHeight="1" thickBot="1" x14ac:dyDescent="0.5">
      <c r="A107" s="43" t="s">
        <v>15</v>
      </c>
      <c r="G107" s="47"/>
      <c r="H107" s="47"/>
      <c r="I107" s="79">
        <v>8325930</v>
      </c>
      <c r="J107" s="49"/>
      <c r="K107" s="79">
        <v>8448374</v>
      </c>
      <c r="L107" s="49"/>
      <c r="M107" s="79">
        <v>4614683</v>
      </c>
      <c r="N107" s="49"/>
      <c r="O107" s="79">
        <v>4686116</v>
      </c>
      <c r="P107" s="50"/>
      <c r="Q107" s="50"/>
      <c r="R107" s="50"/>
      <c r="S107" s="44"/>
    </row>
    <row r="108" spans="1:19" ht="20.100000000000001" customHeight="1" thickTop="1" x14ac:dyDescent="0.6">
      <c r="G108" s="80"/>
      <c r="H108" s="80"/>
      <c r="I108" s="81"/>
      <c r="J108" s="82"/>
      <c r="K108" s="83"/>
      <c r="L108" s="81"/>
      <c r="N108" s="81"/>
    </row>
    <row r="109" spans="1:19" ht="20.100000000000001" customHeight="1" x14ac:dyDescent="0.6">
      <c r="G109" s="80"/>
      <c r="H109" s="80"/>
      <c r="I109" s="83"/>
      <c r="J109" s="83"/>
      <c r="K109" s="83"/>
      <c r="L109" s="83"/>
      <c r="M109" s="83"/>
      <c r="N109" s="83"/>
      <c r="O109" s="83"/>
    </row>
    <row r="110" spans="1:19" ht="20.100000000000001" customHeight="1" x14ac:dyDescent="0.6">
      <c r="G110" s="80"/>
      <c r="H110" s="80"/>
      <c r="I110" s="81"/>
      <c r="J110" s="84"/>
      <c r="K110" s="81"/>
      <c r="L110" s="85"/>
      <c r="M110" s="81"/>
      <c r="O110" s="81"/>
    </row>
    <row r="111" spans="1:19" s="61" customFormat="1" ht="20.100000000000001" customHeight="1" x14ac:dyDescent="0.45">
      <c r="G111" s="47"/>
      <c r="H111" s="47"/>
      <c r="I111" s="86"/>
      <c r="J111" s="53"/>
      <c r="K111" s="86"/>
      <c r="L111" s="86"/>
      <c r="M111" s="86"/>
      <c r="O111" s="86"/>
      <c r="S111" s="44"/>
    </row>
    <row r="112" spans="1:19" ht="20.100000000000001" customHeight="1" x14ac:dyDescent="0.6">
      <c r="G112" s="80"/>
      <c r="H112" s="80"/>
      <c r="I112" s="85"/>
      <c r="J112" s="85"/>
      <c r="K112" s="85"/>
      <c r="L112" s="85"/>
      <c r="M112" s="85"/>
      <c r="N112" s="85"/>
      <c r="O112" s="85"/>
    </row>
    <row r="113" spans="7:15" ht="20.100000000000001" customHeight="1" x14ac:dyDescent="0.6">
      <c r="G113" s="80"/>
      <c r="H113" s="80"/>
      <c r="I113" s="85"/>
      <c r="J113" s="84"/>
      <c r="K113" s="86"/>
      <c r="L113" s="85"/>
    </row>
    <row r="114" spans="7:15" ht="20.100000000000001" customHeight="1" x14ac:dyDescent="0.6">
      <c r="G114" s="80"/>
      <c r="H114" s="80"/>
      <c r="I114" s="85"/>
      <c r="J114" s="84"/>
      <c r="K114" s="86"/>
      <c r="L114" s="85"/>
    </row>
    <row r="116" spans="7:15" ht="24" customHeight="1" x14ac:dyDescent="0.6">
      <c r="H116" s="87"/>
      <c r="I116" s="87"/>
      <c r="J116" s="87"/>
      <c r="K116" s="87"/>
      <c r="L116" s="87"/>
      <c r="M116" s="87"/>
      <c r="N116" s="87"/>
      <c r="O116" s="87"/>
    </row>
    <row r="117" spans="7:15" ht="24" customHeight="1" x14ac:dyDescent="0.6">
      <c r="K117" s="40"/>
      <c r="L117" s="40"/>
    </row>
    <row r="119" spans="7:15" ht="24" customHeight="1" x14ac:dyDescent="0.6">
      <c r="K119" s="40"/>
      <c r="L119" s="40"/>
    </row>
  </sheetData>
  <mergeCells count="24">
    <mergeCell ref="A44:O44"/>
    <mergeCell ref="A3:O3"/>
    <mergeCell ref="A4:O4"/>
    <mergeCell ref="A5:O5"/>
    <mergeCell ref="A6:O6"/>
    <mergeCell ref="A8:O8"/>
    <mergeCell ref="I9:O9"/>
    <mergeCell ref="I10:K10"/>
    <mergeCell ref="M10:O10"/>
    <mergeCell ref="A42:O42"/>
    <mergeCell ref="A43:O43"/>
    <mergeCell ref="I88:K88"/>
    <mergeCell ref="M88:O88"/>
    <mergeCell ref="A45:O45"/>
    <mergeCell ref="A47:O47"/>
    <mergeCell ref="I48:O48"/>
    <mergeCell ref="I49:K49"/>
    <mergeCell ref="M49:O49"/>
    <mergeCell ref="A81:O81"/>
    <mergeCell ref="A82:O82"/>
    <mergeCell ref="A83:O83"/>
    <mergeCell ref="A84:O84"/>
    <mergeCell ref="A86:O86"/>
    <mergeCell ref="I87:O87"/>
  </mergeCells>
  <phoneticPr fontId="6" type="noConversion"/>
  <pageMargins left="1.1811023622047245" right="0.39370078740157483" top="0.51181102362204722" bottom="0.98425196850393704" header="0.51181102362204722" footer="0.78740157480314965"/>
  <pageSetup paperSize="9" fitToHeight="3" orientation="portrait" r:id="rId1"/>
  <headerFooter alignWithMargins="0">
    <oddHeader xml:space="preserve">&amp;R
</oddHeader>
    <oddFooter>&amp;L&amp;"Angsana New,Regular"&amp;16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R68"/>
  <sheetViews>
    <sheetView view="pageBreakPreview" zoomScaleNormal="80" zoomScaleSheetLayoutView="100" workbookViewId="0">
      <selection activeCell="Q40" sqref="Q40"/>
    </sheetView>
  </sheetViews>
  <sheetFormatPr defaultColWidth="9.125" defaultRowHeight="18" customHeight="1" x14ac:dyDescent="0.6"/>
  <cols>
    <col min="1" max="2" width="2" style="113" customWidth="1"/>
    <col min="3" max="3" width="1.875" style="113" customWidth="1"/>
    <col min="4" max="4" width="36.5" style="113" customWidth="1"/>
    <col min="5" max="5" width="7.125" style="15" customWidth="1"/>
    <col min="6" max="6" width="0.625" style="113" customWidth="1"/>
    <col min="7" max="7" width="10.375" style="113" customWidth="1"/>
    <col min="8" max="8" width="0.625" style="113" customWidth="1"/>
    <col min="9" max="9" width="9.875" style="113" customWidth="1"/>
    <col min="10" max="10" width="0.625" style="113" customWidth="1"/>
    <col min="11" max="11" width="9.75" style="113" customWidth="1"/>
    <col min="12" max="12" width="0.625" style="113" customWidth="1"/>
    <col min="13" max="13" width="9.75" style="113" customWidth="1"/>
    <col min="14" max="14" width="1.75" style="113" customWidth="1"/>
    <col min="15" max="15" width="18.25" style="113" customWidth="1"/>
    <col min="16" max="17" width="9.125" style="113"/>
    <col min="18" max="18" width="18.25" style="113" customWidth="1"/>
    <col min="19" max="16384" width="9.125" style="113"/>
  </cols>
  <sheetData>
    <row r="1" spans="1:18" s="40" customFormat="1" ht="22.95" customHeight="1" x14ac:dyDescent="0.6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8" t="s">
        <v>184</v>
      </c>
      <c r="N1" s="9"/>
    </row>
    <row r="2" spans="1:18" s="40" customFormat="1" ht="22.95" customHeight="1" x14ac:dyDescent="0.6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8" t="s">
        <v>185</v>
      </c>
      <c r="N2" s="9"/>
    </row>
    <row r="3" spans="1:18" s="40" customFormat="1" ht="22.95" customHeight="1" x14ac:dyDescent="0.6">
      <c r="A3" s="176" t="s">
        <v>193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8" s="40" customFormat="1" ht="22.95" customHeight="1" x14ac:dyDescent="0.6">
      <c r="A4" s="173" t="s">
        <v>90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8" s="40" customFormat="1" ht="22.95" customHeight="1" x14ac:dyDescent="0.6">
      <c r="A5" s="173" t="s">
        <v>168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</row>
    <row r="6" spans="1:18" s="40" customFormat="1" ht="22.95" customHeight="1" x14ac:dyDescent="0.6">
      <c r="A6" s="173" t="s">
        <v>196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</row>
    <row r="7" spans="1:18" s="43" customFormat="1" ht="18" customHeight="1" x14ac:dyDescent="0.45">
      <c r="B7" s="11"/>
      <c r="C7" s="11"/>
      <c r="D7" s="11"/>
      <c r="E7" s="11"/>
      <c r="F7" s="11"/>
      <c r="G7" s="175" t="s">
        <v>190</v>
      </c>
      <c r="H7" s="175"/>
      <c r="I7" s="175"/>
      <c r="J7" s="175"/>
      <c r="K7" s="175"/>
      <c r="L7" s="175"/>
      <c r="M7" s="175"/>
    </row>
    <row r="8" spans="1:18" s="43" customFormat="1" ht="18" customHeight="1" x14ac:dyDescent="0.45">
      <c r="A8" s="12"/>
      <c r="B8" s="12"/>
      <c r="C8" s="12"/>
      <c r="D8" s="12"/>
      <c r="E8" s="12"/>
      <c r="F8" s="12"/>
      <c r="G8" s="172" t="s">
        <v>42</v>
      </c>
      <c r="H8" s="172"/>
      <c r="I8" s="172"/>
      <c r="K8" s="172" t="s">
        <v>43</v>
      </c>
      <c r="L8" s="172"/>
      <c r="M8" s="172"/>
    </row>
    <row r="9" spans="1:18" s="43" customFormat="1" ht="18" customHeight="1" x14ac:dyDescent="0.45">
      <c r="A9" s="12"/>
      <c r="B9" s="12"/>
      <c r="C9" s="12"/>
      <c r="D9" s="12"/>
      <c r="E9" s="178" t="s">
        <v>6</v>
      </c>
      <c r="F9" s="178"/>
      <c r="G9" s="13">
        <v>2569</v>
      </c>
      <c r="H9" s="12"/>
      <c r="I9" s="13">
        <v>2568</v>
      </c>
      <c r="K9" s="13">
        <v>2569</v>
      </c>
      <c r="L9" s="12"/>
      <c r="M9" s="13">
        <v>2568</v>
      </c>
    </row>
    <row r="10" spans="1:18" s="43" customFormat="1" ht="18" customHeight="1" x14ac:dyDescent="0.45">
      <c r="A10" s="43" t="s">
        <v>16</v>
      </c>
      <c r="E10" s="5"/>
      <c r="G10" s="89"/>
      <c r="H10" s="47"/>
      <c r="I10" s="90"/>
      <c r="K10" s="89"/>
      <c r="M10" s="90"/>
      <c r="N10" s="91"/>
      <c r="O10" s="91"/>
      <c r="R10" s="91"/>
    </row>
    <row r="11" spans="1:18" s="43" customFormat="1" ht="18" customHeight="1" x14ac:dyDescent="0.45">
      <c r="B11" s="43" t="s">
        <v>93</v>
      </c>
      <c r="E11" s="2">
        <v>5.3</v>
      </c>
      <c r="G11" s="91">
        <v>430063</v>
      </c>
      <c r="H11" s="92"/>
      <c r="I11" s="91">
        <v>754108</v>
      </c>
      <c r="J11" s="91"/>
      <c r="K11" s="91">
        <v>116129</v>
      </c>
      <c r="L11" s="91"/>
      <c r="M11" s="91">
        <v>309633</v>
      </c>
      <c r="N11" s="91"/>
      <c r="O11" s="93"/>
      <c r="R11" s="93"/>
    </row>
    <row r="12" spans="1:18" s="43" customFormat="1" ht="18" customHeight="1" x14ac:dyDescent="0.45">
      <c r="B12" s="43" t="s">
        <v>17</v>
      </c>
      <c r="E12" s="2">
        <v>5.3</v>
      </c>
      <c r="G12" s="91">
        <v>6419</v>
      </c>
      <c r="H12" s="92"/>
      <c r="I12" s="91">
        <v>24068</v>
      </c>
      <c r="J12" s="94">
        <v>0</v>
      </c>
      <c r="K12" s="95">
        <v>8536</v>
      </c>
      <c r="L12" s="92">
        <v>0</v>
      </c>
      <c r="M12" s="95">
        <v>10852</v>
      </c>
      <c r="N12" s="91"/>
      <c r="O12" s="93"/>
      <c r="R12" s="93"/>
    </row>
    <row r="13" spans="1:18" s="43" customFormat="1" ht="18" customHeight="1" x14ac:dyDescent="0.45">
      <c r="D13" s="43" t="s">
        <v>18</v>
      </c>
      <c r="E13" s="5"/>
      <c r="G13" s="96">
        <v>436482</v>
      </c>
      <c r="H13" s="92"/>
      <c r="I13" s="96">
        <v>778176</v>
      </c>
      <c r="J13" s="94"/>
      <c r="K13" s="96">
        <v>124665</v>
      </c>
      <c r="L13" s="92"/>
      <c r="M13" s="96">
        <v>320485</v>
      </c>
      <c r="N13" s="91"/>
      <c r="O13" s="93"/>
      <c r="R13" s="93"/>
    </row>
    <row r="14" spans="1:18" s="43" customFormat="1" ht="18" customHeight="1" x14ac:dyDescent="0.45">
      <c r="A14" s="43" t="s">
        <v>19</v>
      </c>
      <c r="E14" s="5"/>
      <c r="G14" s="91"/>
      <c r="H14" s="92"/>
      <c r="I14" s="91"/>
      <c r="J14" s="94"/>
      <c r="K14" s="91"/>
      <c r="L14" s="92"/>
      <c r="M14" s="91"/>
      <c r="N14" s="91"/>
      <c r="O14" s="93"/>
      <c r="R14" s="93"/>
    </row>
    <row r="15" spans="1:18" s="43" customFormat="1" ht="18" customHeight="1" x14ac:dyDescent="0.45">
      <c r="B15" s="43" t="s">
        <v>94</v>
      </c>
      <c r="E15" s="2">
        <v>5.3</v>
      </c>
      <c r="G15" s="65">
        <v>364962</v>
      </c>
      <c r="H15" s="92"/>
      <c r="I15" s="91">
        <v>692544</v>
      </c>
      <c r="J15" s="91"/>
      <c r="K15" s="91">
        <v>110043</v>
      </c>
      <c r="L15" s="91"/>
      <c r="M15" s="91">
        <v>320792</v>
      </c>
      <c r="N15" s="91"/>
      <c r="O15" s="93"/>
      <c r="P15" s="171"/>
      <c r="R15" s="93"/>
    </row>
    <row r="16" spans="1:18" s="43" customFormat="1" ht="18" customHeight="1" x14ac:dyDescent="0.45">
      <c r="B16" s="43" t="s">
        <v>85</v>
      </c>
      <c r="E16" s="5"/>
      <c r="G16" s="91">
        <v>5464</v>
      </c>
      <c r="H16" s="92"/>
      <c r="I16" s="91">
        <v>7931</v>
      </c>
      <c r="J16" s="91"/>
      <c r="K16" s="91">
        <v>4663</v>
      </c>
      <c r="L16" s="91"/>
      <c r="M16" s="91">
        <v>7025</v>
      </c>
      <c r="N16" s="91"/>
      <c r="O16" s="93"/>
      <c r="R16" s="93"/>
    </row>
    <row r="17" spans="1:18" s="43" customFormat="1" ht="18" customHeight="1" x14ac:dyDescent="0.45">
      <c r="B17" s="43" t="s">
        <v>44</v>
      </c>
      <c r="E17" s="2">
        <v>5.3</v>
      </c>
      <c r="G17" s="91">
        <v>133535</v>
      </c>
      <c r="H17" s="92"/>
      <c r="I17" s="91">
        <v>136798</v>
      </c>
      <c r="J17" s="94">
        <v>0</v>
      </c>
      <c r="K17" s="91">
        <v>39430</v>
      </c>
      <c r="L17" s="92">
        <v>0</v>
      </c>
      <c r="M17" s="91">
        <v>42965</v>
      </c>
      <c r="N17" s="91"/>
      <c r="O17" s="93"/>
      <c r="R17" s="93"/>
    </row>
    <row r="18" spans="1:18" s="43" customFormat="1" ht="18" customHeight="1" x14ac:dyDescent="0.45">
      <c r="D18" s="43" t="s">
        <v>20</v>
      </c>
      <c r="E18" s="5"/>
      <c r="G18" s="96">
        <v>503961</v>
      </c>
      <c r="H18" s="91"/>
      <c r="I18" s="96">
        <v>837273</v>
      </c>
      <c r="J18" s="94"/>
      <c r="K18" s="96">
        <v>154136</v>
      </c>
      <c r="L18" s="91"/>
      <c r="M18" s="96">
        <v>370782</v>
      </c>
      <c r="N18" s="91"/>
      <c r="O18" s="93"/>
      <c r="R18" s="93"/>
    </row>
    <row r="19" spans="1:18" s="43" customFormat="1" ht="18" customHeight="1" x14ac:dyDescent="0.45">
      <c r="A19" s="43" t="s">
        <v>145</v>
      </c>
      <c r="E19" s="5"/>
      <c r="G19" s="91">
        <v>-67479</v>
      </c>
      <c r="H19" s="91"/>
      <c r="I19" s="91">
        <v>-59097</v>
      </c>
      <c r="J19" s="94"/>
      <c r="K19" s="91">
        <v>-29471</v>
      </c>
      <c r="L19" s="91"/>
      <c r="M19" s="91">
        <v>-50297</v>
      </c>
      <c r="N19" s="91"/>
      <c r="O19" s="93"/>
      <c r="R19" s="93"/>
    </row>
    <row r="20" spans="1:18" s="43" customFormat="1" ht="18" customHeight="1" x14ac:dyDescent="0.45">
      <c r="A20" s="43" t="s">
        <v>69</v>
      </c>
      <c r="E20" s="2">
        <v>5.3</v>
      </c>
      <c r="G20" s="91">
        <v>-46397</v>
      </c>
      <c r="H20" s="91"/>
      <c r="I20" s="91">
        <v>-52131</v>
      </c>
      <c r="J20" s="91"/>
      <c r="K20" s="91">
        <v>-14950</v>
      </c>
      <c r="L20" s="91"/>
      <c r="M20" s="91">
        <v>-16787</v>
      </c>
      <c r="N20" s="91"/>
      <c r="O20" s="93"/>
      <c r="R20" s="93"/>
    </row>
    <row r="21" spans="1:18" s="43" customFormat="1" ht="18" customHeight="1" x14ac:dyDescent="0.45">
      <c r="A21" s="43" t="s">
        <v>221</v>
      </c>
      <c r="E21" s="6"/>
      <c r="G21" s="91">
        <v>-12800</v>
      </c>
      <c r="H21" s="91"/>
      <c r="I21" s="91">
        <v>-2268</v>
      </c>
      <c r="J21" s="91"/>
      <c r="K21" s="91">
        <v>-4059</v>
      </c>
      <c r="L21" s="91"/>
      <c r="M21" s="91">
        <v>-1538</v>
      </c>
      <c r="N21" s="91"/>
      <c r="O21" s="93"/>
      <c r="R21" s="93"/>
    </row>
    <row r="22" spans="1:18" s="43" customFormat="1" ht="18" customHeight="1" x14ac:dyDescent="0.45">
      <c r="A22" s="43" t="s">
        <v>172</v>
      </c>
      <c r="E22" s="5"/>
      <c r="G22" s="97">
        <v>3521</v>
      </c>
      <c r="H22" s="91"/>
      <c r="I22" s="97">
        <v>14682</v>
      </c>
      <c r="J22" s="91"/>
      <c r="K22" s="97">
        <v>0</v>
      </c>
      <c r="L22" s="91"/>
      <c r="M22" s="97">
        <v>0</v>
      </c>
      <c r="N22" s="91"/>
      <c r="O22" s="93"/>
      <c r="R22" s="93"/>
    </row>
    <row r="23" spans="1:18" s="43" customFormat="1" ht="18" customHeight="1" x14ac:dyDescent="0.45">
      <c r="A23" s="43" t="s">
        <v>146</v>
      </c>
      <c r="E23" s="4"/>
      <c r="G23" s="91">
        <v>-123155</v>
      </c>
      <c r="H23" s="92"/>
      <c r="I23" s="91">
        <v>-98814</v>
      </c>
      <c r="J23" s="92"/>
      <c r="K23" s="91">
        <v>-48480</v>
      </c>
      <c r="L23" s="92"/>
      <c r="M23" s="91">
        <v>-68622</v>
      </c>
      <c r="N23" s="91"/>
      <c r="O23" s="93"/>
      <c r="R23" s="93"/>
    </row>
    <row r="24" spans="1:18" s="43" customFormat="1" ht="18" customHeight="1" x14ac:dyDescent="0.45">
      <c r="A24" s="43" t="s">
        <v>222</v>
      </c>
      <c r="E24" s="4"/>
      <c r="G24" s="97">
        <v>4632</v>
      </c>
      <c r="H24" s="92"/>
      <c r="I24" s="97">
        <v>567</v>
      </c>
      <c r="J24" s="92"/>
      <c r="K24" s="91">
        <v>0</v>
      </c>
      <c r="L24" s="92"/>
      <c r="M24" s="91">
        <v>0</v>
      </c>
      <c r="N24" s="91"/>
      <c r="O24" s="93"/>
      <c r="R24" s="93"/>
    </row>
    <row r="25" spans="1:18" s="43" customFormat="1" ht="18" customHeight="1" x14ac:dyDescent="0.45">
      <c r="A25" s="43" t="s">
        <v>198</v>
      </c>
      <c r="E25" s="4"/>
      <c r="G25" s="96">
        <v>-118523</v>
      </c>
      <c r="H25" s="92"/>
      <c r="I25" s="96">
        <v>-98247</v>
      </c>
      <c r="J25" s="92"/>
      <c r="K25" s="96">
        <v>-48480</v>
      </c>
      <c r="L25" s="92"/>
      <c r="M25" s="96">
        <v>-68622</v>
      </c>
      <c r="N25" s="91"/>
      <c r="O25" s="93"/>
      <c r="R25" s="93"/>
    </row>
    <row r="26" spans="1:18" s="43" customFormat="1" ht="18" customHeight="1" x14ac:dyDescent="0.45">
      <c r="E26" s="4"/>
      <c r="G26" s="91"/>
      <c r="H26" s="92"/>
      <c r="I26" s="91"/>
      <c r="J26" s="92"/>
      <c r="K26" s="91"/>
      <c r="L26" s="92"/>
      <c r="M26" s="91"/>
      <c r="N26" s="91"/>
      <c r="O26" s="93"/>
      <c r="R26" s="93"/>
    </row>
    <row r="27" spans="1:18" s="43" customFormat="1" ht="18" customHeight="1" x14ac:dyDescent="0.45">
      <c r="A27" s="43" t="s">
        <v>148</v>
      </c>
      <c r="E27" s="3"/>
      <c r="G27" s="98"/>
      <c r="H27" s="99"/>
      <c r="I27" s="98"/>
      <c r="J27" s="50"/>
      <c r="K27" s="100"/>
      <c r="L27" s="99"/>
      <c r="M27" s="100"/>
      <c r="N27" s="91"/>
      <c r="O27" s="93"/>
      <c r="Q27" s="101"/>
      <c r="R27" s="93"/>
    </row>
    <row r="28" spans="1:18" s="43" customFormat="1" ht="18" customHeight="1" x14ac:dyDescent="0.45">
      <c r="A28" s="43" t="s">
        <v>123</v>
      </c>
      <c r="E28" s="3"/>
      <c r="G28" s="102"/>
      <c r="H28" s="102"/>
      <c r="I28" s="102"/>
      <c r="J28" s="102"/>
      <c r="K28" s="102"/>
      <c r="L28" s="102"/>
      <c r="M28" s="102"/>
      <c r="N28" s="91"/>
      <c r="O28" s="93"/>
      <c r="Q28" s="101"/>
      <c r="R28" s="93"/>
    </row>
    <row r="29" spans="1:18" s="43" customFormat="1" ht="18" customHeight="1" x14ac:dyDescent="0.45">
      <c r="B29" s="43" t="s">
        <v>149</v>
      </c>
      <c r="G29" s="98"/>
      <c r="H29" s="99"/>
      <c r="I29" s="98"/>
      <c r="N29" s="91"/>
      <c r="O29" s="93"/>
      <c r="Q29" s="101"/>
      <c r="R29" s="93"/>
    </row>
    <row r="30" spans="1:18" s="43" customFormat="1" ht="18" customHeight="1" x14ac:dyDescent="0.45">
      <c r="C30" s="43" t="s">
        <v>106</v>
      </c>
      <c r="E30" s="3"/>
      <c r="G30" s="102"/>
      <c r="H30" s="102"/>
      <c r="I30" s="102"/>
      <c r="J30" s="102"/>
      <c r="K30" s="102"/>
      <c r="L30" s="102"/>
      <c r="M30" s="102"/>
      <c r="N30" s="91"/>
      <c r="O30" s="93"/>
      <c r="Q30" s="101"/>
      <c r="R30" s="93"/>
    </row>
    <row r="31" spans="1:18" s="43" customFormat="1" ht="18" customHeight="1" x14ac:dyDescent="0.45">
      <c r="D31" s="43" t="s">
        <v>116</v>
      </c>
      <c r="E31" s="3">
        <v>11</v>
      </c>
      <c r="G31" s="102">
        <v>-12696</v>
      </c>
      <c r="H31" s="102"/>
      <c r="I31" s="102">
        <v>-6348</v>
      </c>
      <c r="J31" s="94"/>
      <c r="K31" s="102">
        <v>-12696</v>
      </c>
      <c r="L31" s="102"/>
      <c r="M31" s="102">
        <v>-6348</v>
      </c>
      <c r="N31" s="91"/>
      <c r="O31" s="93"/>
      <c r="Q31" s="101"/>
      <c r="R31" s="93"/>
    </row>
    <row r="32" spans="1:18" s="43" customFormat="1" ht="18" customHeight="1" x14ac:dyDescent="0.45">
      <c r="B32" s="43" t="s">
        <v>173</v>
      </c>
      <c r="E32" s="3"/>
      <c r="G32" s="102"/>
      <c r="H32" s="102"/>
      <c r="I32" s="102"/>
      <c r="J32" s="94"/>
      <c r="K32" s="102"/>
      <c r="L32" s="102"/>
      <c r="M32" s="102"/>
      <c r="N32" s="91"/>
      <c r="O32" s="93"/>
      <c r="Q32" s="101"/>
      <c r="R32" s="93"/>
    </row>
    <row r="33" spans="1:18" s="43" customFormat="1" ht="18" customHeight="1" x14ac:dyDescent="0.45">
      <c r="C33" s="43" t="s">
        <v>134</v>
      </c>
      <c r="E33" s="3"/>
      <c r="G33" s="103">
        <v>1311</v>
      </c>
      <c r="H33" s="99"/>
      <c r="I33" s="103">
        <v>0</v>
      </c>
      <c r="J33" s="61"/>
      <c r="K33" s="103">
        <v>1311</v>
      </c>
      <c r="L33" s="61"/>
      <c r="M33" s="103">
        <v>0</v>
      </c>
      <c r="N33" s="91"/>
      <c r="O33" s="93"/>
      <c r="Q33" s="101"/>
      <c r="R33" s="93"/>
    </row>
    <row r="34" spans="1:18" s="43" customFormat="1" ht="18" customHeight="1" x14ac:dyDescent="0.45">
      <c r="B34" s="43" t="s">
        <v>121</v>
      </c>
      <c r="E34" s="7"/>
      <c r="G34" s="102"/>
      <c r="H34" s="102"/>
      <c r="I34" s="102"/>
      <c r="J34" s="94"/>
      <c r="K34" s="102"/>
      <c r="L34" s="102"/>
      <c r="M34" s="102"/>
      <c r="N34" s="91"/>
      <c r="O34" s="93"/>
      <c r="Q34" s="101"/>
      <c r="R34" s="93"/>
    </row>
    <row r="35" spans="1:18" s="43" customFormat="1" ht="18" customHeight="1" x14ac:dyDescent="0.45">
      <c r="C35" s="43" t="s">
        <v>111</v>
      </c>
      <c r="E35" s="3"/>
      <c r="G35" s="104">
        <v>-11385</v>
      </c>
      <c r="H35" s="102"/>
      <c r="I35" s="104">
        <v>-6348</v>
      </c>
      <c r="J35" s="102"/>
      <c r="K35" s="104">
        <v>-11385</v>
      </c>
      <c r="L35" s="102"/>
      <c r="M35" s="104">
        <v>-6348</v>
      </c>
      <c r="N35" s="91"/>
      <c r="O35" s="93"/>
      <c r="Q35" s="101"/>
      <c r="R35" s="93"/>
    </row>
    <row r="36" spans="1:18" s="43" customFormat="1" ht="18" customHeight="1" x14ac:dyDescent="0.45">
      <c r="A36" s="43" t="s">
        <v>150</v>
      </c>
      <c r="E36" s="3"/>
      <c r="G36" s="96">
        <v>-11385</v>
      </c>
      <c r="H36" s="92"/>
      <c r="I36" s="96">
        <v>-6348</v>
      </c>
      <c r="J36" s="92"/>
      <c r="K36" s="96">
        <v>-11385</v>
      </c>
      <c r="L36" s="92"/>
      <c r="M36" s="96">
        <v>-6348</v>
      </c>
      <c r="N36" s="91"/>
      <c r="O36" s="93"/>
      <c r="Q36" s="101"/>
      <c r="R36" s="93"/>
    </row>
    <row r="37" spans="1:18" s="43" customFormat="1" ht="18" customHeight="1" thickBot="1" x14ac:dyDescent="0.5">
      <c r="A37" s="43" t="s">
        <v>203</v>
      </c>
      <c r="E37" s="4"/>
      <c r="G37" s="105">
        <v>-129908</v>
      </c>
      <c r="H37" s="92"/>
      <c r="I37" s="105">
        <v>-104595</v>
      </c>
      <c r="J37" s="94"/>
      <c r="K37" s="105">
        <v>-59865</v>
      </c>
      <c r="L37" s="91"/>
      <c r="M37" s="105">
        <v>-74970</v>
      </c>
      <c r="N37" s="91"/>
      <c r="O37" s="93"/>
      <c r="R37" s="93"/>
    </row>
    <row r="38" spans="1:18" s="43" customFormat="1" ht="18" customHeight="1" thickTop="1" x14ac:dyDescent="0.45">
      <c r="E38" s="3"/>
      <c r="G38" s="102"/>
      <c r="H38" s="102"/>
      <c r="I38" s="102"/>
      <c r="J38" s="102"/>
      <c r="K38" s="102"/>
      <c r="L38" s="102"/>
      <c r="M38" s="102"/>
      <c r="N38" s="91"/>
      <c r="O38" s="93"/>
      <c r="Q38" s="101"/>
      <c r="R38" s="93"/>
    </row>
    <row r="39" spans="1:18" s="43" customFormat="1" ht="18" customHeight="1" x14ac:dyDescent="0.45">
      <c r="E39" s="3"/>
      <c r="G39" s="102"/>
      <c r="H39" s="102"/>
      <c r="I39" s="102"/>
      <c r="J39" s="102"/>
      <c r="K39" s="102"/>
      <c r="L39" s="102"/>
      <c r="M39" s="102"/>
      <c r="N39" s="91"/>
      <c r="O39" s="93"/>
      <c r="Q39" s="101"/>
      <c r="R39" s="93"/>
    </row>
    <row r="40" spans="1:18" s="43" customFormat="1" ht="18" customHeight="1" x14ac:dyDescent="0.45">
      <c r="E40" s="3"/>
      <c r="G40" s="102"/>
      <c r="H40" s="102"/>
      <c r="I40" s="102"/>
      <c r="J40" s="102"/>
      <c r="K40" s="102"/>
      <c r="L40" s="102"/>
      <c r="M40" s="102"/>
      <c r="N40" s="91"/>
      <c r="O40" s="93"/>
      <c r="Q40" s="101"/>
      <c r="R40" s="93"/>
    </row>
    <row r="41" spans="1:18" s="40" customFormat="1" ht="22.95" customHeight="1" x14ac:dyDescent="0.6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8" t="s">
        <v>184</v>
      </c>
      <c r="N41" s="9"/>
    </row>
    <row r="42" spans="1:18" s="40" customFormat="1" ht="22.95" customHeight="1" x14ac:dyDescent="0.6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8" t="s">
        <v>185</v>
      </c>
      <c r="N42" s="9"/>
    </row>
    <row r="43" spans="1:18" s="40" customFormat="1" ht="22.95" customHeight="1" x14ac:dyDescent="0.6">
      <c r="A43" s="176" t="s">
        <v>162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91"/>
      <c r="O43" s="91"/>
      <c r="R43" s="91"/>
    </row>
    <row r="44" spans="1:18" s="40" customFormat="1" ht="22.95" customHeight="1" x14ac:dyDescent="0.6">
      <c r="A44" s="173" t="s">
        <v>90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91"/>
      <c r="O44" s="91"/>
      <c r="R44" s="91"/>
    </row>
    <row r="45" spans="1:18" s="40" customFormat="1" ht="22.95" customHeight="1" x14ac:dyDescent="0.6">
      <c r="A45" s="173" t="s">
        <v>62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91"/>
      <c r="O45" s="91"/>
      <c r="R45" s="91"/>
    </row>
    <row r="46" spans="1:18" s="40" customFormat="1" ht="22.95" customHeight="1" x14ac:dyDescent="0.6">
      <c r="A46" s="173" t="s">
        <v>196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91"/>
      <c r="O46" s="91"/>
      <c r="R46" s="91"/>
    </row>
    <row r="47" spans="1:18" s="43" customFormat="1" ht="18" customHeight="1" x14ac:dyDescent="0.45">
      <c r="B47" s="11"/>
      <c r="C47" s="11"/>
      <c r="D47" s="11"/>
      <c r="E47" s="11"/>
      <c r="F47" s="11"/>
      <c r="G47" s="175" t="s">
        <v>190</v>
      </c>
      <c r="H47" s="175"/>
      <c r="I47" s="175"/>
      <c r="J47" s="175"/>
      <c r="K47" s="175"/>
      <c r="L47" s="175"/>
      <c r="M47" s="175"/>
      <c r="N47" s="91"/>
      <c r="O47" s="91"/>
      <c r="R47" s="91"/>
    </row>
    <row r="48" spans="1:18" s="43" customFormat="1" ht="18" customHeight="1" x14ac:dyDescent="0.45">
      <c r="A48" s="12"/>
      <c r="B48" s="12"/>
      <c r="C48" s="12"/>
      <c r="D48" s="12"/>
      <c r="E48" s="12"/>
      <c r="F48" s="12"/>
      <c r="G48" s="172" t="s">
        <v>42</v>
      </c>
      <c r="H48" s="172"/>
      <c r="I48" s="172"/>
      <c r="K48" s="172" t="s">
        <v>43</v>
      </c>
      <c r="L48" s="172"/>
      <c r="M48" s="172"/>
      <c r="N48" s="91"/>
      <c r="O48" s="91"/>
      <c r="R48" s="91"/>
    </row>
    <row r="49" spans="1:18" s="43" customFormat="1" ht="18" customHeight="1" x14ac:dyDescent="0.45">
      <c r="A49" s="12"/>
      <c r="B49" s="12"/>
      <c r="C49" s="12"/>
      <c r="D49" s="12"/>
      <c r="E49" s="177" t="s">
        <v>6</v>
      </c>
      <c r="F49" s="177"/>
      <c r="G49" s="13">
        <v>2569</v>
      </c>
      <c r="H49" s="12"/>
      <c r="I49" s="13">
        <v>2568</v>
      </c>
      <c r="K49" s="13">
        <v>2569</v>
      </c>
      <c r="L49" s="12"/>
      <c r="M49" s="13">
        <v>2568</v>
      </c>
      <c r="N49" s="91"/>
      <c r="O49" s="91"/>
      <c r="R49" s="91"/>
    </row>
    <row r="50" spans="1:18" s="43" customFormat="1" ht="18" customHeight="1" x14ac:dyDescent="0.45">
      <c r="A50" s="43" t="s">
        <v>174</v>
      </c>
      <c r="E50" s="4"/>
      <c r="G50" s="93"/>
      <c r="H50" s="52"/>
      <c r="I50" s="93"/>
      <c r="J50" s="50"/>
      <c r="K50" s="93"/>
      <c r="L50" s="52"/>
      <c r="M50" s="93"/>
      <c r="N50" s="91"/>
      <c r="O50" s="91"/>
      <c r="R50" s="91"/>
    </row>
    <row r="51" spans="1:18" s="43" customFormat="1" ht="18" customHeight="1" x14ac:dyDescent="0.45">
      <c r="B51" s="43" t="s">
        <v>108</v>
      </c>
      <c r="E51" s="4"/>
      <c r="G51" s="91">
        <v>-89751</v>
      </c>
      <c r="H51" s="91">
        <v>0</v>
      </c>
      <c r="I51" s="91">
        <v>-82741</v>
      </c>
      <c r="J51" s="91">
        <v>0</v>
      </c>
      <c r="K51" s="91">
        <v>-48480</v>
      </c>
      <c r="L51" s="94"/>
      <c r="M51" s="91">
        <v>-68622</v>
      </c>
      <c r="N51" s="91"/>
      <c r="O51" s="91"/>
      <c r="R51" s="91"/>
    </row>
    <row r="52" spans="1:18" s="43" customFormat="1" ht="18" customHeight="1" x14ac:dyDescent="0.45">
      <c r="B52" s="43" t="s">
        <v>45</v>
      </c>
      <c r="E52" s="4"/>
      <c r="G52" s="91">
        <v>-28772</v>
      </c>
      <c r="H52" s="92"/>
      <c r="I52" s="91">
        <v>-15506</v>
      </c>
      <c r="J52" s="94"/>
      <c r="K52" s="91">
        <v>0</v>
      </c>
      <c r="L52" s="92"/>
      <c r="M52" s="91">
        <v>0</v>
      </c>
      <c r="N52" s="91"/>
      <c r="O52" s="91"/>
      <c r="R52" s="91"/>
    </row>
    <row r="53" spans="1:18" s="43" customFormat="1" ht="18" customHeight="1" thickBot="1" x14ac:dyDescent="0.5">
      <c r="E53" s="4"/>
      <c r="G53" s="105">
        <v>-118523</v>
      </c>
      <c r="H53" s="92"/>
      <c r="I53" s="105">
        <v>-98247</v>
      </c>
      <c r="J53" s="92"/>
      <c r="K53" s="105">
        <v>-48480</v>
      </c>
      <c r="L53" s="92"/>
      <c r="M53" s="105">
        <v>-68622</v>
      </c>
      <c r="N53" s="91"/>
      <c r="O53" s="91"/>
      <c r="R53" s="91"/>
    </row>
    <row r="54" spans="1:18" s="43" customFormat="1" ht="18" customHeight="1" thickTop="1" x14ac:dyDescent="0.45">
      <c r="E54" s="4"/>
      <c r="G54" s="91"/>
      <c r="H54" s="92"/>
      <c r="I54" s="91"/>
      <c r="J54" s="94"/>
      <c r="K54" s="91"/>
      <c r="L54" s="92"/>
      <c r="M54" s="91"/>
      <c r="N54" s="91"/>
      <c r="O54" s="91"/>
      <c r="R54" s="91"/>
    </row>
    <row r="55" spans="1:18" s="43" customFormat="1" ht="18" customHeight="1" x14ac:dyDescent="0.45">
      <c r="A55" s="43" t="s">
        <v>175</v>
      </c>
      <c r="E55" s="4"/>
      <c r="G55" s="94"/>
      <c r="H55" s="94"/>
      <c r="I55" s="94"/>
      <c r="J55" s="94"/>
      <c r="K55" s="94"/>
      <c r="L55" s="94"/>
      <c r="M55" s="94"/>
      <c r="N55" s="91"/>
      <c r="O55" s="91"/>
      <c r="R55" s="91"/>
    </row>
    <row r="56" spans="1:18" s="43" customFormat="1" ht="18" customHeight="1" x14ac:dyDescent="0.45">
      <c r="B56" s="43" t="s">
        <v>108</v>
      </c>
      <c r="G56" s="91">
        <v>-101136</v>
      </c>
      <c r="H56" s="91">
        <v>0</v>
      </c>
      <c r="I56" s="91">
        <v>-89089</v>
      </c>
      <c r="J56" s="91">
        <v>0</v>
      </c>
      <c r="K56" s="91">
        <v>-59865</v>
      </c>
      <c r="L56" s="94"/>
      <c r="M56" s="91">
        <v>-74970</v>
      </c>
      <c r="N56" s="91"/>
      <c r="O56" s="91"/>
      <c r="R56" s="91"/>
    </row>
    <row r="57" spans="1:18" s="43" customFormat="1" ht="18" customHeight="1" x14ac:dyDescent="0.45">
      <c r="B57" s="43" t="s">
        <v>45</v>
      </c>
      <c r="E57" s="4"/>
      <c r="G57" s="91">
        <v>-28772</v>
      </c>
      <c r="H57" s="92"/>
      <c r="I57" s="91">
        <v>-15506</v>
      </c>
      <c r="J57" s="94"/>
      <c r="K57" s="91">
        <v>0</v>
      </c>
      <c r="L57" s="92"/>
      <c r="M57" s="91">
        <v>0</v>
      </c>
      <c r="N57" s="91"/>
      <c r="O57" s="91"/>
      <c r="R57" s="91"/>
    </row>
    <row r="58" spans="1:18" s="43" customFormat="1" ht="18" customHeight="1" thickBot="1" x14ac:dyDescent="0.5">
      <c r="E58" s="5"/>
      <c r="G58" s="105">
        <v>-129908</v>
      </c>
      <c r="H58" s="92"/>
      <c r="I58" s="105">
        <v>-104595</v>
      </c>
      <c r="J58" s="92"/>
      <c r="K58" s="105">
        <v>-59865</v>
      </c>
      <c r="L58" s="92"/>
      <c r="M58" s="105">
        <v>-74970</v>
      </c>
      <c r="N58" s="61"/>
    </row>
    <row r="59" spans="1:18" s="43" customFormat="1" ht="18" customHeight="1" thickTop="1" x14ac:dyDescent="0.45">
      <c r="E59" s="5"/>
      <c r="G59" s="91"/>
      <c r="H59" s="92"/>
      <c r="I59" s="91"/>
      <c r="J59" s="92"/>
      <c r="K59" s="91"/>
      <c r="L59" s="92"/>
      <c r="M59" s="91"/>
      <c r="N59" s="61"/>
    </row>
    <row r="60" spans="1:18" s="43" customFormat="1" ht="18" customHeight="1" x14ac:dyDescent="0.45">
      <c r="A60" s="43" t="s">
        <v>176</v>
      </c>
      <c r="E60" s="4">
        <v>23</v>
      </c>
      <c r="G60" s="91"/>
      <c r="H60" s="91"/>
      <c r="I60" s="91"/>
      <c r="J60" s="94"/>
      <c r="K60" s="91"/>
      <c r="L60" s="91"/>
      <c r="M60" s="91"/>
      <c r="N60" s="61"/>
    </row>
    <row r="61" spans="1:18" s="43" customFormat="1" ht="18" customHeight="1" thickBot="1" x14ac:dyDescent="0.5">
      <c r="B61" s="43" t="s">
        <v>126</v>
      </c>
      <c r="G61" s="106">
        <v>-1.042E-2</v>
      </c>
      <c r="H61" s="92"/>
      <c r="I61" s="107">
        <v>-9.6100000000000005E-3</v>
      </c>
      <c r="J61" s="108"/>
      <c r="K61" s="106">
        <v>-5.6299999999999996E-3</v>
      </c>
      <c r="L61" s="109"/>
      <c r="M61" s="107">
        <v>-7.9699999999999997E-3</v>
      </c>
      <c r="N61" s="61"/>
    </row>
    <row r="62" spans="1:18" s="43" customFormat="1" ht="18" customHeight="1" thickTop="1" thickBot="1" x14ac:dyDescent="0.5">
      <c r="B62" s="43" t="s">
        <v>130</v>
      </c>
      <c r="E62" s="4"/>
      <c r="G62" s="110">
        <v>8612048</v>
      </c>
      <c r="H62" s="92"/>
      <c r="I62" s="110">
        <v>8612046</v>
      </c>
      <c r="J62" s="94"/>
      <c r="K62" s="110">
        <v>8612048</v>
      </c>
      <c r="L62" s="92"/>
      <c r="M62" s="110">
        <v>8612046</v>
      </c>
      <c r="N62" s="61"/>
    </row>
    <row r="63" spans="1:18" s="43" customFormat="1" ht="18" customHeight="1" thickTop="1" x14ac:dyDescent="0.45">
      <c r="E63" s="5"/>
      <c r="G63" s="91"/>
      <c r="H63" s="92"/>
      <c r="I63" s="91"/>
      <c r="J63" s="94"/>
      <c r="K63" s="91"/>
      <c r="L63" s="92"/>
      <c r="M63" s="91"/>
      <c r="N63" s="61"/>
    </row>
    <row r="64" spans="1:18" ht="18" customHeight="1" x14ac:dyDescent="0.6">
      <c r="A64" s="40"/>
      <c r="B64" s="40"/>
      <c r="C64" s="40"/>
      <c r="D64" s="40"/>
      <c r="E64" s="14"/>
      <c r="F64" s="40"/>
      <c r="G64" s="111"/>
      <c r="H64" s="111"/>
      <c r="I64" s="111"/>
      <c r="J64" s="111"/>
      <c r="K64" s="111"/>
      <c r="L64" s="111"/>
      <c r="M64" s="111"/>
      <c r="N64" s="112"/>
    </row>
    <row r="65" spans="7:14" ht="18" customHeight="1" x14ac:dyDescent="0.6">
      <c r="G65" s="114"/>
      <c r="I65" s="114"/>
      <c r="K65" s="114"/>
      <c r="M65" s="114"/>
      <c r="N65" s="112"/>
    </row>
    <row r="66" spans="7:14" ht="18" customHeight="1" x14ac:dyDescent="0.6">
      <c r="N66" s="112"/>
    </row>
    <row r="67" spans="7:14" ht="18" customHeight="1" x14ac:dyDescent="0.6">
      <c r="N67" s="112"/>
    </row>
    <row r="68" spans="7:14" ht="18" customHeight="1" x14ac:dyDescent="0.6">
      <c r="N68" s="112"/>
    </row>
  </sheetData>
  <mergeCells count="16">
    <mergeCell ref="E49:F49"/>
    <mergeCell ref="G8:I8"/>
    <mergeCell ref="K8:M8"/>
    <mergeCell ref="E9:F9"/>
    <mergeCell ref="A43:M43"/>
    <mergeCell ref="A44:M44"/>
    <mergeCell ref="A45:M45"/>
    <mergeCell ref="A46:M46"/>
    <mergeCell ref="G47:M47"/>
    <mergeCell ref="G48:I48"/>
    <mergeCell ref="K48:M48"/>
    <mergeCell ref="G7:M7"/>
    <mergeCell ref="A3:M3"/>
    <mergeCell ref="A4:M4"/>
    <mergeCell ref="A5:M5"/>
    <mergeCell ref="A6:M6"/>
  </mergeCells>
  <pageMargins left="1.2598425196850394" right="0.39370078740157483" top="0.51181102362204722" bottom="0.98425196850393704" header="0.51181102362204722" footer="0.78740157480314965"/>
  <pageSetup paperSize="9" fitToHeight="2" orientation="portrait" r:id="rId1"/>
  <headerFooter>
    <oddFooter>&amp;L&amp;"Angsana New,Regular"&amp;16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AG34"/>
  <sheetViews>
    <sheetView view="pageBreakPreview" zoomScaleNormal="89" zoomScaleSheetLayoutView="100" workbookViewId="0">
      <selection activeCell="AI30" sqref="AI30"/>
    </sheetView>
  </sheetViews>
  <sheetFormatPr defaultColWidth="9.125" defaultRowHeight="17.399999999999999" x14ac:dyDescent="0.6"/>
  <cols>
    <col min="1" max="2" width="1.125" style="120" customWidth="1"/>
    <col min="3" max="3" width="1.375" style="120" customWidth="1"/>
    <col min="4" max="4" width="21.75" style="120" customWidth="1"/>
    <col min="5" max="5" width="4.5" style="120" customWidth="1"/>
    <col min="6" max="6" width="0.75" style="121" customWidth="1"/>
    <col min="7" max="7" width="1" style="120" hidden="1" customWidth="1"/>
    <col min="8" max="8" width="9.75" style="120" customWidth="1"/>
    <col min="9" max="9" width="0.5" style="120" customWidth="1"/>
    <col min="10" max="10" width="9.5" style="120" customWidth="1"/>
    <col min="11" max="11" width="0.5" style="120" customWidth="1"/>
    <col min="12" max="12" width="8.5" style="120" customWidth="1"/>
    <col min="13" max="13" width="0.625" style="120" customWidth="1"/>
    <col min="14" max="14" width="8.125" style="120" customWidth="1"/>
    <col min="15" max="15" width="0.5" style="120" customWidth="1"/>
    <col min="16" max="16" width="10.625" style="120" customWidth="1"/>
    <col min="17" max="17" width="0.375" style="120" customWidth="1"/>
    <col min="18" max="18" width="16.75" style="120" customWidth="1"/>
    <col min="19" max="19" width="0.875" style="120" customWidth="1"/>
    <col min="20" max="20" width="10.5" style="120" customWidth="1"/>
    <col min="21" max="21" width="1" style="120" customWidth="1"/>
    <col min="22" max="22" width="9.625" style="120" customWidth="1"/>
    <col min="23" max="23" width="0.75" style="120" customWidth="1"/>
    <col min="24" max="24" width="9.125" style="120" customWidth="1"/>
    <col min="25" max="25" width="0.75" style="120" customWidth="1"/>
    <col min="26" max="26" width="8.875" style="120" customWidth="1"/>
    <col min="27" max="27" width="0.5" style="120" customWidth="1"/>
    <col min="28" max="28" width="8.25" style="120" customWidth="1"/>
    <col min="29" max="29" width="0.875" style="120" customWidth="1"/>
    <col min="30" max="30" width="9.125" style="120" customWidth="1"/>
    <col min="31" max="31" width="9.125" style="120"/>
    <col min="32" max="32" width="15.125" style="120" bestFit="1" customWidth="1"/>
    <col min="33" max="16384" width="9.125" style="120"/>
  </cols>
  <sheetData>
    <row r="1" spans="1:32" ht="22.95" customHeight="1" x14ac:dyDescent="0.6">
      <c r="Z1" s="30" t="s">
        <v>184</v>
      </c>
    </row>
    <row r="2" spans="1:32" ht="22.95" customHeight="1" x14ac:dyDescent="0.6">
      <c r="Z2" s="30" t="s">
        <v>185</v>
      </c>
    </row>
    <row r="3" spans="1:32" s="122" customFormat="1" ht="22.95" customHeight="1" x14ac:dyDescent="0.6">
      <c r="A3" s="182" t="s">
        <v>153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</row>
    <row r="4" spans="1:32" ht="22.95" customHeight="1" x14ac:dyDescent="0.6">
      <c r="A4" s="183" t="s">
        <v>90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</row>
    <row r="5" spans="1:32" ht="22.95" customHeight="1" x14ac:dyDescent="0.6">
      <c r="A5" s="183" t="s">
        <v>159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</row>
    <row r="6" spans="1:32" ht="22.95" customHeight="1" x14ac:dyDescent="0.6">
      <c r="A6" s="183" t="s">
        <v>196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</row>
    <row r="7" spans="1:32" s="125" customFormat="1" ht="15" customHeight="1" x14ac:dyDescent="0.6">
      <c r="A7" s="123"/>
      <c r="B7" s="145"/>
      <c r="C7" s="145"/>
      <c r="D7" s="145"/>
      <c r="E7" s="145"/>
      <c r="F7" s="146"/>
      <c r="G7" s="145"/>
      <c r="H7" s="184" t="s">
        <v>190</v>
      </c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</row>
    <row r="8" spans="1:32" s="125" customFormat="1" ht="15" customHeight="1" x14ac:dyDescent="0.6">
      <c r="A8" s="126"/>
      <c r="B8" s="145"/>
      <c r="D8" s="145"/>
      <c r="E8" s="145"/>
      <c r="F8" s="146"/>
      <c r="G8" s="145"/>
      <c r="H8" s="179" t="s">
        <v>42</v>
      </c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</row>
    <row r="9" spans="1:32" s="125" customFormat="1" ht="15" customHeight="1" x14ac:dyDescent="0.6">
      <c r="A9" s="126"/>
      <c r="B9" s="145"/>
      <c r="D9" s="145"/>
      <c r="E9" s="145"/>
      <c r="F9" s="146"/>
      <c r="G9" s="145"/>
      <c r="H9" s="179" t="s">
        <v>114</v>
      </c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26"/>
      <c r="AB9" s="126" t="s">
        <v>87</v>
      </c>
      <c r="AC9" s="126"/>
      <c r="AD9" s="126" t="s">
        <v>46</v>
      </c>
    </row>
    <row r="10" spans="1:32" s="125" customFormat="1" ht="15" customHeight="1" x14ac:dyDescent="0.6">
      <c r="A10" s="145"/>
      <c r="B10" s="145"/>
      <c r="C10" s="145"/>
      <c r="D10" s="145"/>
      <c r="E10" s="145"/>
      <c r="F10" s="127"/>
      <c r="G10" s="145"/>
      <c r="H10" s="126" t="s">
        <v>30</v>
      </c>
      <c r="I10" s="145"/>
      <c r="J10" s="126" t="s">
        <v>141</v>
      </c>
      <c r="K10" s="145"/>
      <c r="L10" s="126" t="s">
        <v>95</v>
      </c>
      <c r="M10" s="145"/>
      <c r="N10" s="179" t="s">
        <v>70</v>
      </c>
      <c r="O10" s="179"/>
      <c r="P10" s="179"/>
      <c r="Q10" s="126"/>
      <c r="R10" s="179" t="s">
        <v>96</v>
      </c>
      <c r="S10" s="179"/>
      <c r="T10" s="179"/>
      <c r="U10" s="179"/>
      <c r="V10" s="179"/>
      <c r="W10" s="179"/>
      <c r="X10" s="179"/>
      <c r="Y10" s="126"/>
      <c r="Z10" s="126" t="s">
        <v>46</v>
      </c>
      <c r="AA10" s="126"/>
      <c r="AB10" s="126" t="s">
        <v>51</v>
      </c>
      <c r="AD10" s="126" t="s">
        <v>47</v>
      </c>
    </row>
    <row r="11" spans="1:32" s="125" customFormat="1" ht="15" customHeight="1" x14ac:dyDescent="0.6">
      <c r="A11" s="145"/>
      <c r="B11" s="145"/>
      <c r="C11" s="145"/>
      <c r="D11" s="145"/>
      <c r="E11" s="145"/>
      <c r="F11" s="127"/>
      <c r="G11" s="145"/>
      <c r="H11" s="126" t="s">
        <v>31</v>
      </c>
      <c r="I11" s="145"/>
      <c r="J11" s="126" t="s">
        <v>140</v>
      </c>
      <c r="K11" s="145"/>
      <c r="L11" s="126" t="s">
        <v>112</v>
      </c>
      <c r="M11" s="145"/>
      <c r="N11" s="128" t="s">
        <v>40</v>
      </c>
      <c r="O11" s="126"/>
      <c r="P11" s="128" t="s">
        <v>39</v>
      </c>
      <c r="Q11" s="126"/>
      <c r="R11" s="126" t="s">
        <v>101</v>
      </c>
      <c r="S11" s="126"/>
      <c r="T11" s="126" t="s">
        <v>113</v>
      </c>
      <c r="U11" s="126"/>
      <c r="V11" s="128" t="s">
        <v>136</v>
      </c>
      <c r="W11" s="126"/>
      <c r="X11" s="126" t="s">
        <v>97</v>
      </c>
      <c r="Y11" s="126"/>
      <c r="Z11" s="126" t="s">
        <v>48</v>
      </c>
      <c r="AA11" s="126"/>
      <c r="AB11" s="126" t="s">
        <v>49</v>
      </c>
      <c r="AD11" s="126"/>
    </row>
    <row r="12" spans="1:32" s="125" customFormat="1" ht="15" customHeight="1" x14ac:dyDescent="0.6">
      <c r="A12" s="145"/>
      <c r="B12" s="145"/>
      <c r="C12" s="145"/>
      <c r="D12" s="145"/>
      <c r="E12" s="145"/>
      <c r="F12" s="127"/>
      <c r="G12" s="145"/>
      <c r="I12" s="145"/>
      <c r="K12" s="145"/>
      <c r="L12" s="145"/>
      <c r="M12" s="145"/>
      <c r="N12" s="126" t="s">
        <v>60</v>
      </c>
      <c r="O12" s="126"/>
      <c r="Q12" s="126"/>
      <c r="R12" s="126" t="s">
        <v>102</v>
      </c>
      <c r="S12" s="126"/>
      <c r="T12" s="126" t="s">
        <v>128</v>
      </c>
      <c r="U12" s="126"/>
      <c r="V12" s="126" t="s">
        <v>137</v>
      </c>
      <c r="W12" s="126"/>
      <c r="X12" s="126"/>
      <c r="Y12" s="126"/>
      <c r="Z12" s="126"/>
      <c r="AA12" s="126"/>
    </row>
    <row r="13" spans="1:32" s="125" customFormat="1" ht="15" customHeight="1" x14ac:dyDescent="0.6">
      <c r="A13" s="145"/>
      <c r="B13" s="145"/>
      <c r="C13" s="145"/>
      <c r="D13" s="145"/>
      <c r="E13" s="145"/>
      <c r="F13" s="127"/>
      <c r="G13" s="145"/>
      <c r="I13" s="145"/>
      <c r="K13" s="145"/>
      <c r="L13" s="145"/>
      <c r="M13" s="145"/>
      <c r="N13" s="126" t="s">
        <v>61</v>
      </c>
      <c r="O13" s="126"/>
      <c r="Q13" s="126"/>
      <c r="R13" s="126" t="s">
        <v>103</v>
      </c>
      <c r="S13" s="126"/>
      <c r="T13" s="126" t="s">
        <v>105</v>
      </c>
      <c r="U13" s="126"/>
      <c r="V13" s="126" t="s">
        <v>138</v>
      </c>
      <c r="W13" s="126"/>
      <c r="X13" s="126"/>
      <c r="Y13" s="126"/>
      <c r="Z13" s="126"/>
      <c r="AA13" s="126"/>
    </row>
    <row r="14" spans="1:32" s="125" customFormat="1" ht="15" customHeight="1" x14ac:dyDescent="0.6">
      <c r="B14" s="145"/>
      <c r="C14" s="145"/>
      <c r="D14" s="145"/>
      <c r="E14" s="180" t="s">
        <v>6</v>
      </c>
      <c r="F14" s="180"/>
      <c r="G14" s="126"/>
      <c r="H14" s="124"/>
      <c r="I14" s="145"/>
      <c r="J14" s="124"/>
      <c r="K14" s="145"/>
      <c r="L14" s="147"/>
      <c r="M14" s="145"/>
      <c r="N14" s="124"/>
      <c r="O14" s="126"/>
      <c r="P14" s="124"/>
      <c r="Q14" s="126"/>
      <c r="R14" s="124" t="s">
        <v>104</v>
      </c>
      <c r="S14" s="129"/>
      <c r="T14" s="130"/>
      <c r="U14" s="129"/>
      <c r="V14" s="124" t="s">
        <v>139</v>
      </c>
      <c r="W14" s="129"/>
      <c r="X14" s="124"/>
      <c r="Y14" s="126"/>
      <c r="Z14" s="124"/>
      <c r="AA14" s="126"/>
      <c r="AB14" s="124"/>
      <c r="AC14" s="126"/>
      <c r="AD14" s="124"/>
    </row>
    <row r="15" spans="1:32" s="125" customFormat="1" ht="15" customHeight="1" x14ac:dyDescent="0.6">
      <c r="A15" s="131" t="s">
        <v>197</v>
      </c>
      <c r="E15" s="132"/>
      <c r="G15" s="133"/>
      <c r="H15" s="129">
        <v>7320239</v>
      </c>
      <c r="I15" s="129">
        <v>0</v>
      </c>
      <c r="J15" s="129">
        <v>-1907244</v>
      </c>
      <c r="K15" s="129"/>
      <c r="L15" s="129">
        <v>49180</v>
      </c>
      <c r="M15" s="129"/>
      <c r="N15" s="129">
        <v>13600</v>
      </c>
      <c r="O15" s="129"/>
      <c r="P15" s="129">
        <v>-1748628</v>
      </c>
      <c r="Q15" s="129"/>
      <c r="R15" s="129">
        <v>-825337</v>
      </c>
      <c r="T15" s="129">
        <v>-29314</v>
      </c>
      <c r="U15" s="129"/>
      <c r="V15" s="129">
        <v>-30327</v>
      </c>
      <c r="X15" s="129">
        <v>-884978</v>
      </c>
      <c r="Z15" s="129">
        <v>2842169</v>
      </c>
      <c r="AA15" s="129"/>
      <c r="AB15" s="129">
        <v>670238</v>
      </c>
      <c r="AC15" s="129"/>
      <c r="AD15" s="129">
        <v>3512407</v>
      </c>
      <c r="AE15" s="134"/>
      <c r="AF15" s="135"/>
    </row>
    <row r="16" spans="1:32" s="125" customFormat="1" ht="13.95" customHeight="1" x14ac:dyDescent="0.6">
      <c r="A16" s="125" t="s">
        <v>198</v>
      </c>
      <c r="E16" s="132"/>
      <c r="G16" s="133"/>
      <c r="H16" s="129">
        <v>0</v>
      </c>
      <c r="I16" s="129"/>
      <c r="J16" s="129">
        <v>0</v>
      </c>
      <c r="K16" s="129"/>
      <c r="L16" s="129">
        <v>0</v>
      </c>
      <c r="M16" s="129"/>
      <c r="N16" s="129">
        <v>0</v>
      </c>
      <c r="O16" s="129"/>
      <c r="P16" s="129">
        <v>-82741</v>
      </c>
      <c r="Q16" s="129"/>
      <c r="R16" s="129">
        <v>0</v>
      </c>
      <c r="T16" s="129">
        <v>0</v>
      </c>
      <c r="U16" s="129"/>
      <c r="V16" s="129">
        <v>0</v>
      </c>
      <c r="X16" s="129">
        <v>0</v>
      </c>
      <c r="Z16" s="129">
        <v>-82741</v>
      </c>
      <c r="AA16" s="129"/>
      <c r="AB16" s="129">
        <v>-15506</v>
      </c>
      <c r="AC16" s="129"/>
      <c r="AD16" s="129">
        <v>-98247</v>
      </c>
      <c r="AE16" s="134"/>
      <c r="AF16" s="135"/>
    </row>
    <row r="17" spans="1:33" s="125" customFormat="1" ht="13.95" customHeight="1" x14ac:dyDescent="0.6">
      <c r="A17" s="136" t="s">
        <v>223</v>
      </c>
      <c r="B17" s="136"/>
      <c r="E17" s="132"/>
      <c r="G17" s="133"/>
      <c r="H17" s="130">
        <v>0</v>
      </c>
      <c r="I17" s="129"/>
      <c r="J17" s="130">
        <v>0</v>
      </c>
      <c r="K17" s="129"/>
      <c r="L17" s="130">
        <v>0</v>
      </c>
      <c r="M17" s="129"/>
      <c r="N17" s="130">
        <v>0</v>
      </c>
      <c r="O17" s="129"/>
      <c r="P17" s="130">
        <v>0</v>
      </c>
      <c r="Q17" s="129"/>
      <c r="R17" s="130">
        <v>-6348</v>
      </c>
      <c r="T17" s="130">
        <v>0</v>
      </c>
      <c r="U17" s="129"/>
      <c r="V17" s="130">
        <v>0</v>
      </c>
      <c r="X17" s="130">
        <v>-6348</v>
      </c>
      <c r="Z17" s="130">
        <v>-6348</v>
      </c>
      <c r="AA17" s="129"/>
      <c r="AB17" s="130">
        <v>0</v>
      </c>
      <c r="AC17" s="129"/>
      <c r="AD17" s="130">
        <v>-6348</v>
      </c>
      <c r="AE17" s="137"/>
      <c r="AF17" s="135"/>
      <c r="AG17" s="137"/>
    </row>
    <row r="18" spans="1:33" s="125" customFormat="1" ht="13.95" customHeight="1" thickBot="1" x14ac:dyDescent="0.65">
      <c r="A18" s="125" t="s">
        <v>199</v>
      </c>
      <c r="E18" s="132"/>
      <c r="G18" s="133"/>
      <c r="H18" s="138">
        <v>7320239</v>
      </c>
      <c r="I18" s="129"/>
      <c r="J18" s="138">
        <v>-1907244</v>
      </c>
      <c r="K18" s="129"/>
      <c r="L18" s="138">
        <v>49180</v>
      </c>
      <c r="M18" s="129"/>
      <c r="N18" s="138">
        <v>13600</v>
      </c>
      <c r="O18" s="129"/>
      <c r="P18" s="138">
        <v>-1831369</v>
      </c>
      <c r="Q18" s="129"/>
      <c r="R18" s="138">
        <v>-831685</v>
      </c>
      <c r="T18" s="138">
        <v>-29314</v>
      </c>
      <c r="U18" s="129"/>
      <c r="V18" s="138">
        <v>-30327</v>
      </c>
      <c r="X18" s="138">
        <v>-891326</v>
      </c>
      <c r="Z18" s="138">
        <v>2753080</v>
      </c>
      <c r="AA18" s="129"/>
      <c r="AB18" s="138">
        <v>654732</v>
      </c>
      <c r="AC18" s="129"/>
      <c r="AD18" s="138">
        <v>3407812</v>
      </c>
    </row>
    <row r="19" spans="1:33" s="125" customFormat="1" ht="13.95" customHeight="1" thickTop="1" x14ac:dyDescent="0.6">
      <c r="E19" s="132"/>
      <c r="G19" s="133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</row>
    <row r="20" spans="1:33" s="125" customFormat="1" ht="13.95" customHeight="1" x14ac:dyDescent="0.6">
      <c r="A20" s="131" t="s">
        <v>201</v>
      </c>
      <c r="E20" s="132"/>
      <c r="G20" s="133"/>
      <c r="H20" s="129">
        <v>7320241</v>
      </c>
      <c r="I20" s="129"/>
      <c r="J20" s="129">
        <v>-1907245</v>
      </c>
      <c r="K20" s="129"/>
      <c r="L20" s="129">
        <v>49180</v>
      </c>
      <c r="M20" s="129"/>
      <c r="N20" s="129">
        <v>13600</v>
      </c>
      <c r="O20" s="129"/>
      <c r="P20" s="129">
        <v>-2207362</v>
      </c>
      <c r="Q20" s="129"/>
      <c r="R20" s="129">
        <v>-838032</v>
      </c>
      <c r="T20" s="129">
        <v>-29060</v>
      </c>
      <c r="U20" s="129"/>
      <c r="V20" s="129">
        <v>-37207</v>
      </c>
      <c r="X20" s="129">
        <v>-904299</v>
      </c>
      <c r="Z20" s="129">
        <v>2364115</v>
      </c>
      <c r="AA20" s="129"/>
      <c r="AB20" s="129">
        <v>574733</v>
      </c>
      <c r="AC20" s="129"/>
      <c r="AD20" s="129">
        <v>2938848</v>
      </c>
    </row>
    <row r="21" spans="1:33" s="125" customFormat="1" ht="13.95" customHeight="1" x14ac:dyDescent="0.6">
      <c r="A21" s="125" t="s">
        <v>198</v>
      </c>
      <c r="E21" s="132"/>
      <c r="G21" s="133"/>
      <c r="H21" s="129">
        <v>0</v>
      </c>
      <c r="I21" s="129"/>
      <c r="J21" s="129">
        <v>0</v>
      </c>
      <c r="K21" s="129"/>
      <c r="L21" s="129">
        <v>0</v>
      </c>
      <c r="M21" s="129"/>
      <c r="N21" s="129">
        <v>0</v>
      </c>
      <c r="O21" s="129"/>
      <c r="P21" s="129">
        <v>-89751</v>
      </c>
      <c r="Q21" s="129"/>
      <c r="R21" s="129">
        <v>0</v>
      </c>
      <c r="T21" s="129">
        <v>0</v>
      </c>
      <c r="U21" s="129"/>
      <c r="V21" s="129">
        <v>0</v>
      </c>
      <c r="X21" s="129">
        <v>0</v>
      </c>
      <c r="Z21" s="129">
        <v>-89751</v>
      </c>
      <c r="AA21" s="129"/>
      <c r="AB21" s="129">
        <v>-28772</v>
      </c>
      <c r="AC21" s="129"/>
      <c r="AD21" s="129">
        <v>-118523</v>
      </c>
      <c r="AE21" s="135"/>
      <c r="AF21" s="135"/>
    </row>
    <row r="22" spans="1:33" s="125" customFormat="1" ht="13.95" customHeight="1" x14ac:dyDescent="0.6">
      <c r="A22" s="136" t="s">
        <v>213</v>
      </c>
      <c r="E22" s="132"/>
      <c r="G22" s="133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T22" s="129"/>
      <c r="U22" s="129"/>
      <c r="V22" s="129"/>
      <c r="X22" s="129"/>
      <c r="Z22" s="129"/>
      <c r="AA22" s="129"/>
      <c r="AB22" s="129"/>
      <c r="AC22" s="129"/>
      <c r="AD22" s="129"/>
      <c r="AE22" s="134"/>
      <c r="AF22" s="135"/>
    </row>
    <row r="23" spans="1:33" s="125" customFormat="1" ht="13.95" customHeight="1" x14ac:dyDescent="0.6">
      <c r="B23" s="136" t="s">
        <v>194</v>
      </c>
      <c r="E23" s="132"/>
      <c r="G23" s="133"/>
      <c r="H23" s="130">
        <v>0</v>
      </c>
      <c r="I23" s="129"/>
      <c r="J23" s="130">
        <v>0</v>
      </c>
      <c r="K23" s="129"/>
      <c r="L23" s="130">
        <v>0</v>
      </c>
      <c r="M23" s="129"/>
      <c r="N23" s="130">
        <v>0</v>
      </c>
      <c r="O23" s="129"/>
      <c r="P23" s="130">
        <v>1311</v>
      </c>
      <c r="Q23" s="129"/>
      <c r="R23" s="130">
        <v>-12696</v>
      </c>
      <c r="T23" s="130">
        <v>0</v>
      </c>
      <c r="U23" s="129"/>
      <c r="V23" s="130">
        <v>0</v>
      </c>
      <c r="X23" s="130">
        <v>-12696</v>
      </c>
      <c r="Z23" s="130">
        <v>-11385</v>
      </c>
      <c r="AA23" s="129"/>
      <c r="AB23" s="130">
        <v>0</v>
      </c>
      <c r="AC23" s="129"/>
      <c r="AD23" s="130">
        <v>-11385</v>
      </c>
      <c r="AE23" s="137"/>
      <c r="AF23" s="135"/>
      <c r="AG23" s="137"/>
    </row>
    <row r="24" spans="1:33" s="125" customFormat="1" ht="13.95" customHeight="1" thickBot="1" x14ac:dyDescent="0.65">
      <c r="A24" s="125" t="s">
        <v>200</v>
      </c>
      <c r="E24" s="132"/>
      <c r="G24" s="133"/>
      <c r="H24" s="138">
        <v>7320241</v>
      </c>
      <c r="I24" s="129"/>
      <c r="J24" s="138">
        <v>-1907245</v>
      </c>
      <c r="K24" s="129"/>
      <c r="L24" s="138">
        <v>49180</v>
      </c>
      <c r="M24" s="129"/>
      <c r="N24" s="138">
        <v>13600</v>
      </c>
      <c r="O24" s="129"/>
      <c r="P24" s="138">
        <v>-2295802</v>
      </c>
      <c r="Q24" s="129"/>
      <c r="R24" s="138">
        <v>-850728</v>
      </c>
      <c r="T24" s="138">
        <v>-29060</v>
      </c>
      <c r="U24" s="129"/>
      <c r="V24" s="138">
        <v>-37207</v>
      </c>
      <c r="X24" s="138">
        <v>-916995</v>
      </c>
      <c r="Z24" s="138">
        <v>2262979</v>
      </c>
      <c r="AA24" s="129"/>
      <c r="AB24" s="138">
        <v>545961</v>
      </c>
      <c r="AC24" s="129"/>
      <c r="AD24" s="138">
        <v>2808940</v>
      </c>
    </row>
    <row r="25" spans="1:33" s="125" customFormat="1" ht="13.95" customHeight="1" thickTop="1" x14ac:dyDescent="0.6">
      <c r="E25" s="132"/>
      <c r="G25" s="133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</row>
    <row r="26" spans="1:33" s="125" customFormat="1" ht="13.95" customHeight="1" x14ac:dyDescent="0.6">
      <c r="E26" s="132"/>
      <c r="G26" s="133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</row>
    <row r="27" spans="1:33" s="125" customFormat="1" ht="13.95" customHeight="1" x14ac:dyDescent="0.6">
      <c r="E27" s="132"/>
      <c r="G27" s="133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</row>
    <row r="28" spans="1:33" s="125" customFormat="1" ht="13.95" customHeight="1" x14ac:dyDescent="0.6">
      <c r="E28" s="132"/>
      <c r="G28" s="133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</row>
    <row r="29" spans="1:33" s="125" customFormat="1" ht="13.95" customHeight="1" x14ac:dyDescent="0.6">
      <c r="E29" s="132"/>
      <c r="G29" s="133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</row>
    <row r="30" spans="1:33" ht="22.95" customHeight="1" x14ac:dyDescent="0.6">
      <c r="A30" s="181" t="s">
        <v>207</v>
      </c>
      <c r="B30" s="181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</row>
    <row r="31" spans="1:33" x14ac:dyDescent="0.6">
      <c r="H31" s="140"/>
      <c r="J31" s="140"/>
      <c r="L31" s="140"/>
      <c r="N31" s="140"/>
      <c r="P31" s="140"/>
      <c r="R31" s="140"/>
      <c r="X31" s="140"/>
      <c r="Z31" s="140"/>
      <c r="AB31" s="140"/>
      <c r="AD31" s="140"/>
    </row>
    <row r="32" spans="1:33" x14ac:dyDescent="0.6">
      <c r="E32" s="141"/>
      <c r="F32" s="120"/>
      <c r="G32" s="142"/>
      <c r="H32" s="143"/>
      <c r="I32" s="144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</row>
    <row r="33" spans="8:30" x14ac:dyDescent="0.6"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</row>
    <row r="34" spans="8:30" x14ac:dyDescent="0.6"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</row>
  </sheetData>
  <mergeCells count="11">
    <mergeCell ref="H9:Z9"/>
    <mergeCell ref="N10:P10"/>
    <mergeCell ref="E14:F14"/>
    <mergeCell ref="A30:Z30"/>
    <mergeCell ref="A3:AD3"/>
    <mergeCell ref="A4:AD4"/>
    <mergeCell ref="A5:AD5"/>
    <mergeCell ref="A6:AD6"/>
    <mergeCell ref="H7:AD7"/>
    <mergeCell ref="H8:AD8"/>
    <mergeCell ref="R10:X10"/>
  </mergeCells>
  <pageMargins left="0.19685039370078741" right="0.19685039370078741" top="1.1811023622047245" bottom="0.39370078740157483" header="1.1811023622047245" footer="0.39370078740157483"/>
  <pageSetup paperSize="9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U47"/>
  <sheetViews>
    <sheetView view="pageBreakPreview" zoomScaleNormal="120" zoomScaleSheetLayoutView="100" workbookViewId="0">
      <selection activeCell="N31" sqref="N31"/>
    </sheetView>
  </sheetViews>
  <sheetFormatPr defaultColWidth="9.125" defaultRowHeight="17.399999999999999" x14ac:dyDescent="0.45"/>
  <cols>
    <col min="1" max="2" width="1.125" style="115" customWidth="1"/>
    <col min="3" max="3" width="1.375" style="115" customWidth="1"/>
    <col min="4" max="4" width="32.5" style="115" customWidth="1"/>
    <col min="5" max="5" width="6" style="115" customWidth="1"/>
    <col min="6" max="6" width="2.125" style="10" customWidth="1"/>
    <col min="7" max="7" width="1" style="115" customWidth="1"/>
    <col min="8" max="8" width="13.625" style="115" customWidth="1"/>
    <col min="9" max="9" width="1" style="115" customWidth="1"/>
    <col min="10" max="10" width="11.75" style="115" customWidth="1"/>
    <col min="11" max="11" width="1" style="115" customWidth="1"/>
    <col min="12" max="12" width="10.5" style="115" customWidth="1"/>
    <col min="13" max="13" width="0.625" style="115" customWidth="1"/>
    <col min="14" max="14" width="12.125" style="115" customWidth="1"/>
    <col min="15" max="15" width="1" style="115" customWidth="1"/>
    <col min="16" max="16" width="12.125" style="115" customWidth="1"/>
    <col min="17" max="17" width="1" style="115" customWidth="1"/>
    <col min="18" max="18" width="26.625" style="115" bestFit="1" customWidth="1"/>
    <col min="19" max="19" width="1.25" style="115" customWidth="1"/>
    <col min="20" max="20" width="12.125" style="115" customWidth="1"/>
    <col min="21" max="16384" width="9.125" style="115"/>
  </cols>
  <sheetData>
    <row r="1" spans="1:21" ht="22.95" customHeight="1" x14ac:dyDescent="0.6">
      <c r="R1" s="8" t="s">
        <v>184</v>
      </c>
    </row>
    <row r="2" spans="1:21" ht="22.95" customHeight="1" x14ac:dyDescent="0.6">
      <c r="R2" s="8" t="s">
        <v>185</v>
      </c>
    </row>
    <row r="3" spans="1:21" s="116" customFormat="1" ht="22.95" customHeight="1" x14ac:dyDescent="0.6">
      <c r="A3" s="188" t="s">
        <v>131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</row>
    <row r="4" spans="1:21" s="116" customFormat="1" ht="22.95" customHeight="1" x14ac:dyDescent="0.6">
      <c r="A4" s="189" t="s">
        <v>90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</row>
    <row r="5" spans="1:21" s="116" customFormat="1" ht="22.95" customHeight="1" x14ac:dyDescent="0.6">
      <c r="A5" s="189" t="s">
        <v>160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</row>
    <row r="6" spans="1:21" s="116" customFormat="1" ht="22.95" customHeight="1" x14ac:dyDescent="0.6">
      <c r="A6" s="189" t="s">
        <v>196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</row>
    <row r="7" spans="1:21" ht="16.2" customHeight="1" x14ac:dyDescent="0.4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1" x14ac:dyDescent="0.45">
      <c r="A8" s="17"/>
      <c r="B8" s="18"/>
      <c r="C8" s="18"/>
      <c r="D8" s="18"/>
      <c r="E8" s="18"/>
      <c r="F8" s="19"/>
      <c r="G8" s="18"/>
      <c r="H8" s="190" t="s">
        <v>190</v>
      </c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</row>
    <row r="9" spans="1:21" x14ac:dyDescent="0.45">
      <c r="A9" s="17"/>
      <c r="B9" s="18"/>
      <c r="D9" s="18"/>
      <c r="E9" s="18"/>
      <c r="F9" s="19"/>
      <c r="G9" s="18"/>
      <c r="H9" s="185" t="s">
        <v>43</v>
      </c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</row>
    <row r="10" spans="1:21" x14ac:dyDescent="0.45">
      <c r="A10" s="18"/>
      <c r="B10" s="18"/>
      <c r="C10" s="18"/>
      <c r="D10" s="18"/>
      <c r="E10" s="18"/>
      <c r="G10" s="18"/>
      <c r="H10" s="17" t="s">
        <v>30</v>
      </c>
      <c r="I10" s="18"/>
      <c r="J10" s="17" t="s">
        <v>65</v>
      </c>
      <c r="K10" s="18"/>
      <c r="L10" s="17" t="s">
        <v>95</v>
      </c>
      <c r="M10" s="18"/>
      <c r="N10" s="185" t="s">
        <v>70</v>
      </c>
      <c r="O10" s="185"/>
      <c r="P10" s="185"/>
      <c r="R10" s="21" t="s">
        <v>96</v>
      </c>
      <c r="S10" s="17"/>
      <c r="T10" s="17" t="s">
        <v>46</v>
      </c>
    </row>
    <row r="11" spans="1:21" x14ac:dyDescent="0.45">
      <c r="A11" s="18"/>
      <c r="B11" s="18"/>
      <c r="C11" s="18"/>
      <c r="D11" s="18"/>
      <c r="E11" s="18"/>
      <c r="G11" s="18"/>
      <c r="H11" s="17" t="s">
        <v>31</v>
      </c>
      <c r="I11" s="18"/>
      <c r="J11" s="17" t="s">
        <v>66</v>
      </c>
      <c r="K11" s="18"/>
      <c r="L11" s="17" t="s">
        <v>112</v>
      </c>
      <c r="M11" s="18"/>
      <c r="N11" s="22" t="s">
        <v>40</v>
      </c>
      <c r="O11" s="17"/>
      <c r="P11" s="22" t="s">
        <v>39</v>
      </c>
      <c r="R11" s="17" t="s">
        <v>101</v>
      </c>
      <c r="S11" s="17"/>
      <c r="T11" s="17" t="s">
        <v>47</v>
      </c>
    </row>
    <row r="12" spans="1:21" x14ac:dyDescent="0.45">
      <c r="A12" s="18"/>
      <c r="B12" s="18"/>
      <c r="C12" s="18"/>
      <c r="D12" s="18"/>
      <c r="E12" s="18"/>
      <c r="G12" s="18"/>
      <c r="H12" s="17"/>
      <c r="I12" s="18"/>
      <c r="J12" s="17"/>
      <c r="K12" s="18"/>
      <c r="L12" s="18"/>
      <c r="M12" s="18"/>
      <c r="N12" s="17" t="s">
        <v>60</v>
      </c>
      <c r="O12" s="17"/>
      <c r="P12" s="17"/>
      <c r="R12" s="17" t="s">
        <v>102</v>
      </c>
      <c r="S12" s="17"/>
      <c r="T12" s="17"/>
    </row>
    <row r="13" spans="1:21" x14ac:dyDescent="0.45">
      <c r="A13" s="18"/>
      <c r="B13" s="18"/>
      <c r="C13" s="18"/>
      <c r="D13" s="18"/>
      <c r="E13" s="18"/>
      <c r="G13" s="18"/>
      <c r="H13" s="17"/>
      <c r="I13" s="18"/>
      <c r="J13" s="17"/>
      <c r="K13" s="18"/>
      <c r="L13" s="18"/>
      <c r="M13" s="18"/>
      <c r="N13" s="17" t="s">
        <v>61</v>
      </c>
      <c r="O13" s="17"/>
      <c r="P13" s="17"/>
      <c r="R13" s="17" t="s">
        <v>103</v>
      </c>
      <c r="S13" s="17"/>
      <c r="T13" s="17"/>
    </row>
    <row r="14" spans="1:21" x14ac:dyDescent="0.45">
      <c r="A14" s="18"/>
      <c r="B14" s="18"/>
      <c r="C14" s="18"/>
      <c r="D14" s="18"/>
      <c r="E14" s="186" t="s">
        <v>6</v>
      </c>
      <c r="F14" s="186"/>
      <c r="G14" s="18"/>
      <c r="H14" s="148"/>
      <c r="I14" s="18"/>
      <c r="J14" s="148"/>
      <c r="K14" s="18"/>
      <c r="L14" s="23"/>
      <c r="M14" s="18"/>
      <c r="N14" s="20"/>
      <c r="O14" s="17"/>
      <c r="P14" s="148"/>
      <c r="R14" s="24" t="s">
        <v>104</v>
      </c>
      <c r="S14" s="17"/>
      <c r="T14" s="148"/>
    </row>
    <row r="15" spans="1:21" ht="18.45" customHeight="1" x14ac:dyDescent="0.45">
      <c r="A15" s="115" t="s">
        <v>197</v>
      </c>
      <c r="E15" s="10"/>
      <c r="H15" s="119">
        <v>7320239</v>
      </c>
      <c r="I15" s="119"/>
      <c r="J15" s="119">
        <v>-1907244</v>
      </c>
      <c r="L15" s="119">
        <v>49180</v>
      </c>
      <c r="N15" s="119">
        <v>13600</v>
      </c>
      <c r="P15" s="119">
        <v>-1248696</v>
      </c>
      <c r="R15" s="119">
        <v>-825337</v>
      </c>
      <c r="T15" s="119">
        <v>3401742</v>
      </c>
    </row>
    <row r="16" spans="1:21" ht="16.95" customHeight="1" x14ac:dyDescent="0.45">
      <c r="A16" s="115" t="s">
        <v>198</v>
      </c>
      <c r="E16" s="1"/>
      <c r="F16" s="115"/>
      <c r="G16" s="118"/>
      <c r="H16" s="119">
        <v>0</v>
      </c>
      <c r="I16" s="119"/>
      <c r="J16" s="119">
        <v>0</v>
      </c>
      <c r="K16" s="119"/>
      <c r="L16" s="119">
        <v>0</v>
      </c>
      <c r="M16" s="119"/>
      <c r="N16" s="119">
        <v>0</v>
      </c>
      <c r="O16" s="119"/>
      <c r="P16" s="119">
        <v>-68622</v>
      </c>
      <c r="Q16" s="119"/>
      <c r="R16" s="119">
        <v>0</v>
      </c>
      <c r="T16" s="119">
        <v>-68622</v>
      </c>
      <c r="U16" s="117">
        <v>0</v>
      </c>
    </row>
    <row r="17" spans="1:21" ht="16.95" customHeight="1" x14ac:dyDescent="0.45">
      <c r="A17" s="115" t="s">
        <v>150</v>
      </c>
      <c r="E17" s="1"/>
      <c r="F17" s="115"/>
      <c r="G17" s="118"/>
      <c r="H17" s="119">
        <v>0</v>
      </c>
      <c r="I17" s="119"/>
      <c r="J17" s="119">
        <v>0</v>
      </c>
      <c r="K17" s="119"/>
      <c r="L17" s="119">
        <v>0</v>
      </c>
      <c r="M17" s="119"/>
      <c r="N17" s="119">
        <v>0</v>
      </c>
      <c r="O17" s="119"/>
      <c r="P17" s="119">
        <v>0</v>
      </c>
      <c r="Q17" s="119"/>
      <c r="R17" s="119">
        <v>-6348</v>
      </c>
      <c r="T17" s="119">
        <v>-6348</v>
      </c>
    </row>
    <row r="18" spans="1:21" ht="18" thickBot="1" x14ac:dyDescent="0.5">
      <c r="A18" s="115" t="s">
        <v>199</v>
      </c>
      <c r="E18" s="1"/>
      <c r="F18" s="115"/>
      <c r="G18" s="118"/>
      <c r="H18" s="149">
        <v>7320239</v>
      </c>
      <c r="I18" s="119"/>
      <c r="J18" s="149">
        <v>-1907244</v>
      </c>
      <c r="K18" s="119"/>
      <c r="L18" s="149">
        <v>49180</v>
      </c>
      <c r="M18" s="119"/>
      <c r="N18" s="149">
        <v>13600</v>
      </c>
      <c r="O18" s="119"/>
      <c r="P18" s="149">
        <v>-1317318</v>
      </c>
      <c r="Q18" s="119"/>
      <c r="R18" s="149">
        <v>-831685</v>
      </c>
      <c r="S18" s="119"/>
      <c r="T18" s="149">
        <v>3326772</v>
      </c>
      <c r="U18" s="117"/>
    </row>
    <row r="19" spans="1:21" ht="18" thickTop="1" x14ac:dyDescent="0.45">
      <c r="E19" s="1"/>
      <c r="F19" s="115"/>
      <c r="G19" s="118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7"/>
    </row>
    <row r="20" spans="1:21" ht="18.45" customHeight="1" x14ac:dyDescent="0.45">
      <c r="A20" s="115" t="s">
        <v>201</v>
      </c>
      <c r="E20" s="10"/>
      <c r="H20" s="119">
        <v>7320241</v>
      </c>
      <c r="I20" s="119"/>
      <c r="J20" s="119">
        <v>-1907245</v>
      </c>
      <c r="L20" s="119">
        <v>49180</v>
      </c>
      <c r="N20" s="119">
        <v>13600</v>
      </c>
      <c r="P20" s="119">
        <v>-1726438</v>
      </c>
      <c r="R20" s="119">
        <v>-838032</v>
      </c>
      <c r="T20" s="119">
        <v>2911306</v>
      </c>
    </row>
    <row r="21" spans="1:21" ht="16.95" customHeight="1" x14ac:dyDescent="0.45">
      <c r="A21" s="115" t="s">
        <v>198</v>
      </c>
      <c r="E21" s="1"/>
      <c r="F21" s="115"/>
      <c r="G21" s="118"/>
      <c r="H21" s="119">
        <v>0</v>
      </c>
      <c r="I21" s="119"/>
      <c r="J21" s="119">
        <v>0</v>
      </c>
      <c r="K21" s="119"/>
      <c r="L21" s="119">
        <v>0</v>
      </c>
      <c r="M21" s="119"/>
      <c r="N21" s="119">
        <v>0</v>
      </c>
      <c r="O21" s="119"/>
      <c r="P21" s="119">
        <v>-48480</v>
      </c>
      <c r="Q21" s="119"/>
      <c r="R21" s="119">
        <v>0</v>
      </c>
      <c r="T21" s="119">
        <v>-48480</v>
      </c>
      <c r="U21" s="117">
        <v>0</v>
      </c>
    </row>
    <row r="22" spans="1:21" ht="16.95" customHeight="1" x14ac:dyDescent="0.45">
      <c r="A22" s="115" t="s">
        <v>214</v>
      </c>
      <c r="E22" s="1"/>
      <c r="F22" s="115"/>
      <c r="G22" s="118"/>
      <c r="H22" s="119">
        <v>0</v>
      </c>
      <c r="I22" s="119"/>
      <c r="J22" s="119">
        <v>0</v>
      </c>
      <c r="K22" s="119"/>
      <c r="L22" s="119">
        <v>0</v>
      </c>
      <c r="M22" s="119"/>
      <c r="N22" s="119">
        <v>0</v>
      </c>
      <c r="O22" s="119"/>
      <c r="P22" s="119">
        <v>1311</v>
      </c>
      <c r="Q22" s="119"/>
      <c r="R22" s="119">
        <v>-12696</v>
      </c>
      <c r="T22" s="119">
        <v>-11385</v>
      </c>
    </row>
    <row r="23" spans="1:21" ht="18" thickBot="1" x14ac:dyDescent="0.5">
      <c r="A23" s="115" t="s">
        <v>200</v>
      </c>
      <c r="E23" s="1"/>
      <c r="F23" s="115"/>
      <c r="G23" s="118"/>
      <c r="H23" s="149">
        <v>7320241</v>
      </c>
      <c r="I23" s="119"/>
      <c r="J23" s="149">
        <v>-1907245</v>
      </c>
      <c r="K23" s="119"/>
      <c r="L23" s="149">
        <v>49180</v>
      </c>
      <c r="M23" s="119"/>
      <c r="N23" s="149">
        <v>13600</v>
      </c>
      <c r="O23" s="119"/>
      <c r="P23" s="149">
        <v>-1773607</v>
      </c>
      <c r="Q23" s="119"/>
      <c r="R23" s="149">
        <v>-850728</v>
      </c>
      <c r="S23" s="119"/>
      <c r="T23" s="149">
        <v>2851441</v>
      </c>
      <c r="U23" s="117"/>
    </row>
    <row r="24" spans="1:21" ht="15.45" customHeight="1" thickTop="1" x14ac:dyDescent="0.45">
      <c r="E24" s="1"/>
      <c r="F24" s="115"/>
      <c r="G24" s="118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50"/>
      <c r="S24" s="119"/>
      <c r="T24" s="119"/>
      <c r="U24" s="151"/>
    </row>
    <row r="25" spans="1:21" ht="15.45" customHeight="1" x14ac:dyDescent="0.45">
      <c r="E25" s="1"/>
      <c r="F25" s="115"/>
      <c r="G25" s="118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51"/>
    </row>
    <row r="26" spans="1:21" s="116" customFormat="1" ht="23.4" x14ac:dyDescent="0.6">
      <c r="A26" s="187" t="s">
        <v>207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R26" s="152"/>
      <c r="S26" s="152"/>
    </row>
    <row r="27" spans="1:21" x14ac:dyDescent="0.45">
      <c r="H27" s="151">
        <v>0</v>
      </c>
      <c r="J27" s="151">
        <v>0</v>
      </c>
      <c r="L27" s="117">
        <v>0</v>
      </c>
      <c r="N27" s="151">
        <v>0</v>
      </c>
      <c r="P27" s="151">
        <v>0</v>
      </c>
      <c r="R27" s="117">
        <v>0</v>
      </c>
      <c r="T27" s="117">
        <v>0</v>
      </c>
    </row>
    <row r="28" spans="1:21" x14ac:dyDescent="0.45">
      <c r="L28" s="119"/>
      <c r="M28" s="119"/>
      <c r="P28" s="117"/>
      <c r="R28" s="117"/>
      <c r="T28" s="117"/>
    </row>
    <row r="29" spans="1:21" x14ac:dyDescent="0.45">
      <c r="L29" s="119"/>
      <c r="M29" s="119"/>
      <c r="R29" s="119"/>
      <c r="S29" s="119"/>
      <c r="T29" s="117"/>
    </row>
    <row r="30" spans="1:21" x14ac:dyDescent="0.45">
      <c r="F30" s="115"/>
      <c r="L30" s="117"/>
      <c r="M30" s="117"/>
      <c r="R30" s="119"/>
      <c r="S30" s="119"/>
    </row>
    <row r="31" spans="1:21" x14ac:dyDescent="0.45">
      <c r="F31" s="115"/>
      <c r="R31" s="117"/>
      <c r="S31" s="117"/>
    </row>
    <row r="32" spans="1:21" x14ac:dyDescent="0.45">
      <c r="F32" s="115"/>
    </row>
    <row r="33" spans="6:6" x14ac:dyDescent="0.45">
      <c r="F33" s="115"/>
    </row>
    <row r="34" spans="6:6" x14ac:dyDescent="0.45">
      <c r="F34" s="115"/>
    </row>
    <row r="35" spans="6:6" x14ac:dyDescent="0.45">
      <c r="F35" s="115"/>
    </row>
    <row r="36" spans="6:6" x14ac:dyDescent="0.45">
      <c r="F36" s="115"/>
    </row>
    <row r="37" spans="6:6" x14ac:dyDescent="0.45">
      <c r="F37" s="115"/>
    </row>
    <row r="38" spans="6:6" x14ac:dyDescent="0.45">
      <c r="F38" s="115"/>
    </row>
    <row r="39" spans="6:6" x14ac:dyDescent="0.45">
      <c r="F39" s="115"/>
    </row>
    <row r="40" spans="6:6" x14ac:dyDescent="0.45">
      <c r="F40" s="115"/>
    </row>
    <row r="41" spans="6:6" x14ac:dyDescent="0.45">
      <c r="F41" s="115"/>
    </row>
    <row r="42" spans="6:6" x14ac:dyDescent="0.45">
      <c r="F42" s="115"/>
    </row>
    <row r="43" spans="6:6" x14ac:dyDescent="0.45">
      <c r="F43" s="115"/>
    </row>
    <row r="44" spans="6:6" x14ac:dyDescent="0.45">
      <c r="F44" s="115"/>
    </row>
    <row r="45" spans="6:6" x14ac:dyDescent="0.45">
      <c r="F45" s="115"/>
    </row>
    <row r="46" spans="6:6" x14ac:dyDescent="0.45">
      <c r="F46" s="115"/>
    </row>
    <row r="47" spans="6:6" x14ac:dyDescent="0.45">
      <c r="F47" s="115"/>
    </row>
  </sheetData>
  <mergeCells count="9">
    <mergeCell ref="N10:P10"/>
    <mergeCell ref="E14:F14"/>
    <mergeCell ref="A26:P26"/>
    <mergeCell ref="A3:T3"/>
    <mergeCell ref="A4:T4"/>
    <mergeCell ref="A5:T5"/>
    <mergeCell ref="A6:T6"/>
    <mergeCell ref="H8:T8"/>
    <mergeCell ref="H9:T9"/>
  </mergeCells>
  <pageMargins left="0.39370078740157483" right="0.39370078740157483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7"/>
  <sheetViews>
    <sheetView view="pageBreakPreview" zoomScaleNormal="120" zoomScaleSheetLayoutView="100" workbookViewId="0">
      <selection activeCell="A87" sqref="A87:XFD87"/>
    </sheetView>
  </sheetViews>
  <sheetFormatPr defaultColWidth="9.125" defaultRowHeight="23.55" customHeight="1" x14ac:dyDescent="0.6"/>
  <cols>
    <col min="1" max="1" width="1.375" style="29" customWidth="1"/>
    <col min="2" max="2" width="2" style="29" customWidth="1"/>
    <col min="3" max="4" width="1.375" style="29" customWidth="1"/>
    <col min="5" max="5" width="40.25" style="29" customWidth="1"/>
    <col min="6" max="6" width="11.75" style="29" customWidth="1"/>
    <col min="7" max="7" width="0.75" style="29" customWidth="1"/>
    <col min="8" max="8" width="11.125" style="29" customWidth="1"/>
    <col min="9" max="9" width="0.75" style="29" customWidth="1"/>
    <col min="10" max="10" width="11.625" style="169" customWidth="1"/>
    <col min="11" max="11" width="0.75" style="29" customWidth="1"/>
    <col min="12" max="12" width="12.75" style="29" customWidth="1"/>
    <col min="13" max="13" width="13.125" style="154" bestFit="1" customWidth="1"/>
    <col min="14" max="14" width="1" style="154" customWidth="1"/>
    <col min="15" max="15" width="13.25" style="154" customWidth="1"/>
    <col min="16" max="16" width="11.75" style="154" customWidth="1"/>
    <col min="17" max="17" width="9.125" style="154" bestFit="1" customWidth="1"/>
    <col min="18" max="18" width="1.125" style="154" customWidth="1"/>
    <col min="19" max="19" width="10" style="154" bestFit="1" customWidth="1"/>
    <col min="20" max="16384" width="9.125" style="29"/>
  </cols>
  <sheetData>
    <row r="1" spans="1:21" ht="22.95" customHeight="1" x14ac:dyDescent="0.6">
      <c r="A1" s="28"/>
      <c r="B1" s="28"/>
      <c r="C1" s="28"/>
      <c r="D1" s="28"/>
      <c r="E1" s="28"/>
      <c r="F1" s="28"/>
      <c r="G1" s="28"/>
      <c r="H1" s="28"/>
      <c r="I1" s="28"/>
      <c r="J1" s="153"/>
      <c r="K1" s="28"/>
      <c r="L1" s="30" t="s">
        <v>184</v>
      </c>
      <c r="M1" s="29"/>
      <c r="N1" s="29"/>
      <c r="T1" s="154"/>
      <c r="U1" s="154"/>
    </row>
    <row r="2" spans="1:21" ht="22.95" customHeight="1" x14ac:dyDescent="0.6">
      <c r="A2" s="31"/>
      <c r="B2" s="31"/>
      <c r="C2" s="31"/>
      <c r="D2" s="31"/>
      <c r="E2" s="31"/>
      <c r="F2" s="31"/>
      <c r="G2" s="31"/>
      <c r="H2" s="31"/>
      <c r="I2" s="31"/>
      <c r="J2" s="155"/>
      <c r="K2" s="31"/>
      <c r="L2" s="30" t="s">
        <v>185</v>
      </c>
      <c r="M2" s="29"/>
      <c r="N2" s="29"/>
      <c r="T2" s="154"/>
      <c r="U2" s="154"/>
    </row>
    <row r="3" spans="1:21" ht="22.95" customHeight="1" x14ac:dyDescent="0.6">
      <c r="A3" s="191" t="s">
        <v>132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21" ht="22.95" customHeight="1" x14ac:dyDescent="0.6">
      <c r="A4" s="194" t="s">
        <v>90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21" ht="22.95" customHeight="1" x14ac:dyDescent="0.6">
      <c r="A5" s="194" t="s">
        <v>21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</row>
    <row r="6" spans="1:21" ht="22.95" customHeight="1" x14ac:dyDescent="0.6">
      <c r="A6" s="194" t="s">
        <v>196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</row>
    <row r="7" spans="1:21" s="32" customFormat="1" ht="16.5" customHeight="1" x14ac:dyDescent="0.6">
      <c r="F7" s="195" t="s">
        <v>190</v>
      </c>
      <c r="G7" s="195"/>
      <c r="H7" s="195"/>
      <c r="I7" s="195"/>
      <c r="J7" s="195"/>
      <c r="K7" s="195"/>
      <c r="L7" s="195"/>
      <c r="M7" s="156"/>
      <c r="N7" s="156"/>
      <c r="O7" s="156"/>
      <c r="P7" s="156"/>
      <c r="Q7" s="156"/>
      <c r="R7" s="156"/>
      <c r="S7" s="156"/>
    </row>
    <row r="8" spans="1:21" s="32" customFormat="1" ht="16.5" customHeight="1" x14ac:dyDescent="0.6">
      <c r="F8" s="192" t="s">
        <v>42</v>
      </c>
      <c r="G8" s="192"/>
      <c r="H8" s="192"/>
      <c r="J8" s="192" t="s">
        <v>43</v>
      </c>
      <c r="K8" s="192"/>
      <c r="L8" s="192"/>
      <c r="M8" s="156"/>
      <c r="N8" s="156"/>
      <c r="O8" s="156"/>
      <c r="P8" s="156"/>
      <c r="Q8" s="156"/>
      <c r="R8" s="156"/>
      <c r="S8" s="156"/>
    </row>
    <row r="9" spans="1:21" s="32" customFormat="1" ht="16.5" customHeight="1" x14ac:dyDescent="0.6">
      <c r="F9" s="157" t="s">
        <v>202</v>
      </c>
      <c r="G9" s="33"/>
      <c r="H9" s="157" t="s">
        <v>165</v>
      </c>
      <c r="I9" s="33"/>
      <c r="J9" s="157" t="s">
        <v>202</v>
      </c>
      <c r="K9" s="33"/>
      <c r="L9" s="157" t="s">
        <v>165</v>
      </c>
      <c r="M9" s="158"/>
      <c r="N9" s="158"/>
      <c r="O9" s="158"/>
      <c r="P9" s="158"/>
      <c r="Q9" s="158"/>
      <c r="R9" s="156"/>
      <c r="S9" s="156"/>
    </row>
    <row r="10" spans="1:21" s="32" customFormat="1" ht="16.5" customHeight="1" x14ac:dyDescent="0.6">
      <c r="A10" s="159" t="s">
        <v>22</v>
      </c>
      <c r="F10" s="34"/>
      <c r="G10" s="34"/>
      <c r="H10" s="34"/>
      <c r="J10" s="34"/>
      <c r="L10" s="34"/>
      <c r="M10" s="158"/>
      <c r="N10" s="158"/>
      <c r="O10" s="158"/>
      <c r="P10" s="158"/>
      <c r="Q10" s="158"/>
      <c r="R10" s="156"/>
      <c r="S10" s="156"/>
    </row>
    <row r="11" spans="1:21" s="32" customFormat="1" ht="16.5" customHeight="1" x14ac:dyDescent="0.6">
      <c r="B11" s="32" t="s">
        <v>198</v>
      </c>
      <c r="F11" s="36">
        <v>-118523</v>
      </c>
      <c r="G11" s="36"/>
      <c r="H11" s="36">
        <v>-98247</v>
      </c>
      <c r="I11" s="36"/>
      <c r="J11" s="36">
        <v>-48480</v>
      </c>
      <c r="K11" s="36"/>
      <c r="L11" s="36">
        <v>-68622</v>
      </c>
      <c r="M11" s="158"/>
      <c r="N11" s="158"/>
      <c r="O11" s="158"/>
      <c r="P11" s="158"/>
      <c r="Q11" s="158"/>
      <c r="R11" s="156"/>
      <c r="S11" s="156"/>
    </row>
    <row r="12" spans="1:21" s="32" customFormat="1" ht="16.5" customHeight="1" x14ac:dyDescent="0.6">
      <c r="B12" s="32" t="s">
        <v>206</v>
      </c>
      <c r="F12" s="36"/>
      <c r="G12" s="36"/>
      <c r="H12" s="36"/>
      <c r="M12" s="156"/>
      <c r="N12" s="156"/>
      <c r="O12" s="156"/>
      <c r="P12" s="156"/>
      <c r="Q12" s="156"/>
      <c r="R12" s="156"/>
      <c r="S12" s="156"/>
    </row>
    <row r="13" spans="1:21" s="32" customFormat="1" ht="16.5" customHeight="1" x14ac:dyDescent="0.6">
      <c r="B13" s="32" t="s">
        <v>32</v>
      </c>
      <c r="F13" s="36"/>
      <c r="G13" s="36"/>
      <c r="H13" s="36"/>
      <c r="I13" s="36"/>
      <c r="J13" s="36"/>
      <c r="K13" s="36"/>
      <c r="L13" s="36"/>
      <c r="M13" s="156"/>
      <c r="N13" s="156"/>
      <c r="O13" s="156"/>
      <c r="P13" s="156"/>
      <c r="Q13" s="156"/>
      <c r="R13" s="156"/>
      <c r="S13" s="156"/>
    </row>
    <row r="14" spans="1:21" s="32" customFormat="1" ht="16.5" customHeight="1" x14ac:dyDescent="0.6">
      <c r="C14" s="32" t="s">
        <v>59</v>
      </c>
      <c r="F14" s="36">
        <v>92391</v>
      </c>
      <c r="G14" s="36"/>
      <c r="H14" s="36">
        <v>96654</v>
      </c>
      <c r="I14" s="36"/>
      <c r="J14" s="36">
        <v>15013</v>
      </c>
      <c r="K14" s="36"/>
      <c r="L14" s="36">
        <v>19319</v>
      </c>
      <c r="M14" s="156"/>
      <c r="N14" s="156"/>
      <c r="O14" s="156"/>
      <c r="P14" s="156"/>
      <c r="Q14" s="156"/>
      <c r="R14" s="156"/>
      <c r="S14" s="156"/>
    </row>
    <row r="15" spans="1:21" s="32" customFormat="1" ht="16.5" customHeight="1" x14ac:dyDescent="0.6">
      <c r="C15" s="32" t="s">
        <v>215</v>
      </c>
      <c r="F15" s="36">
        <v>-30</v>
      </c>
      <c r="G15" s="36"/>
      <c r="H15" s="36">
        <v>0</v>
      </c>
      <c r="I15" s="36"/>
      <c r="J15" s="36">
        <v>-30</v>
      </c>
      <c r="K15" s="36"/>
      <c r="L15" s="36">
        <v>0</v>
      </c>
      <c r="M15" s="156"/>
      <c r="N15" s="156"/>
      <c r="O15" s="156"/>
      <c r="P15" s="156"/>
      <c r="Q15" s="156"/>
      <c r="R15" s="156"/>
      <c r="S15" s="156"/>
    </row>
    <row r="16" spans="1:21" s="32" customFormat="1" ht="16.5" customHeight="1" x14ac:dyDescent="0.6">
      <c r="C16" s="32" t="s">
        <v>169</v>
      </c>
      <c r="F16" s="36">
        <v>129</v>
      </c>
      <c r="G16" s="36"/>
      <c r="H16" s="36">
        <v>249</v>
      </c>
      <c r="I16" s="36"/>
      <c r="J16" s="36">
        <v>129</v>
      </c>
      <c r="K16" s="36"/>
      <c r="L16" s="36">
        <v>0</v>
      </c>
      <c r="M16" s="156"/>
      <c r="N16" s="156"/>
      <c r="O16" s="156"/>
      <c r="P16" s="156"/>
      <c r="Q16" s="156"/>
      <c r="R16" s="156"/>
      <c r="S16" s="156"/>
    </row>
    <row r="17" spans="2:19" s="32" customFormat="1" ht="16.5" customHeight="1" x14ac:dyDescent="0.6">
      <c r="C17" s="32" t="s">
        <v>151</v>
      </c>
      <c r="F17" s="36">
        <v>12800</v>
      </c>
      <c r="G17" s="36"/>
      <c r="H17" s="36">
        <v>2268</v>
      </c>
      <c r="I17" s="36"/>
      <c r="J17" s="36">
        <v>4059</v>
      </c>
      <c r="K17" s="36"/>
      <c r="L17" s="36">
        <v>1538</v>
      </c>
      <c r="M17" s="156"/>
      <c r="N17" s="156"/>
      <c r="O17" s="156"/>
      <c r="P17" s="156"/>
      <c r="Q17" s="156"/>
      <c r="R17" s="156"/>
      <c r="S17" s="156"/>
    </row>
    <row r="18" spans="2:19" s="32" customFormat="1" ht="16.5" customHeight="1" x14ac:dyDescent="0.6">
      <c r="C18" s="32" t="s">
        <v>224</v>
      </c>
      <c r="F18" s="36">
        <v>-4161</v>
      </c>
      <c r="G18" s="38"/>
      <c r="H18" s="36">
        <v>3139</v>
      </c>
      <c r="I18" s="36"/>
      <c r="J18" s="36">
        <v>-4191</v>
      </c>
      <c r="K18" s="36"/>
      <c r="L18" s="36">
        <v>0</v>
      </c>
      <c r="M18" s="156"/>
      <c r="N18" s="156"/>
      <c r="O18" s="156"/>
      <c r="P18" s="156"/>
      <c r="Q18" s="156"/>
      <c r="R18" s="156"/>
      <c r="S18" s="156"/>
    </row>
    <row r="19" spans="2:19" s="32" customFormat="1" ht="16.5" customHeight="1" x14ac:dyDescent="0.6">
      <c r="C19" s="32" t="s">
        <v>226</v>
      </c>
      <c r="F19" s="36">
        <v>101</v>
      </c>
      <c r="G19" s="38"/>
      <c r="H19" s="36">
        <v>2592</v>
      </c>
      <c r="I19" s="36"/>
      <c r="J19" s="36">
        <v>0</v>
      </c>
      <c r="K19" s="36"/>
      <c r="L19" s="36">
        <v>0</v>
      </c>
      <c r="M19" s="156"/>
      <c r="N19" s="156"/>
      <c r="O19" s="156"/>
      <c r="P19" s="156"/>
      <c r="Q19" s="156"/>
      <c r="R19" s="156"/>
      <c r="S19" s="156"/>
    </row>
    <row r="20" spans="2:19" s="32" customFormat="1" ht="16.5" customHeight="1" x14ac:dyDescent="0.6">
      <c r="C20" s="32" t="s">
        <v>177</v>
      </c>
      <c r="F20" s="36">
        <v>-263</v>
      </c>
      <c r="G20" s="38"/>
      <c r="H20" s="36">
        <v>847</v>
      </c>
      <c r="I20" s="36"/>
      <c r="J20" s="36">
        <v>-263</v>
      </c>
      <c r="K20" s="36"/>
      <c r="L20" s="36">
        <v>2415</v>
      </c>
      <c r="M20" s="156"/>
      <c r="N20" s="156"/>
      <c r="O20" s="156"/>
      <c r="P20" s="156"/>
      <c r="Q20" s="156"/>
      <c r="R20" s="156"/>
      <c r="S20" s="156"/>
    </row>
    <row r="21" spans="2:19" s="32" customFormat="1" ht="16.5" customHeight="1" x14ac:dyDescent="0.6">
      <c r="C21" s="32" t="s">
        <v>178</v>
      </c>
      <c r="F21" s="36">
        <v>0</v>
      </c>
      <c r="G21" s="38"/>
      <c r="H21" s="36">
        <v>18</v>
      </c>
      <c r="I21" s="36"/>
      <c r="J21" s="36">
        <v>0</v>
      </c>
      <c r="K21" s="36"/>
      <c r="L21" s="36">
        <v>0</v>
      </c>
      <c r="M21" s="156"/>
      <c r="N21" s="156"/>
      <c r="O21" s="156"/>
      <c r="P21" s="156"/>
      <c r="Q21" s="156"/>
      <c r="R21" s="156"/>
      <c r="S21" s="156"/>
    </row>
    <row r="22" spans="2:19" s="32" customFormat="1" ht="16.5" customHeight="1" x14ac:dyDescent="0.6">
      <c r="C22" s="32" t="s">
        <v>179</v>
      </c>
      <c r="F22" s="36">
        <v>0</v>
      </c>
      <c r="G22" s="38"/>
      <c r="H22" s="36">
        <v>1202</v>
      </c>
      <c r="I22" s="36"/>
      <c r="J22" s="36">
        <v>0</v>
      </c>
      <c r="K22" s="36"/>
      <c r="L22" s="36">
        <v>0</v>
      </c>
      <c r="M22" s="156"/>
      <c r="N22" s="156"/>
      <c r="O22" s="156"/>
      <c r="P22" s="156"/>
      <c r="Q22" s="156"/>
      <c r="R22" s="156"/>
      <c r="S22" s="156"/>
    </row>
    <row r="23" spans="2:19" s="32" customFormat="1" ht="16.5" customHeight="1" x14ac:dyDescent="0.6">
      <c r="C23" s="32" t="s">
        <v>181</v>
      </c>
      <c r="F23" s="36">
        <v>-656</v>
      </c>
      <c r="G23" s="38"/>
      <c r="H23" s="36">
        <v>-956</v>
      </c>
      <c r="I23" s="36"/>
      <c r="J23" s="36">
        <v>-656</v>
      </c>
      <c r="K23" s="36"/>
      <c r="L23" s="36">
        <v>0</v>
      </c>
      <c r="M23" s="156"/>
      <c r="N23" s="156"/>
      <c r="O23" s="156"/>
      <c r="P23" s="156"/>
      <c r="Q23" s="156"/>
      <c r="R23" s="156"/>
      <c r="S23" s="156"/>
    </row>
    <row r="24" spans="2:19" s="32" customFormat="1" ht="16.5" customHeight="1" x14ac:dyDescent="0.6">
      <c r="C24" s="32" t="s">
        <v>172</v>
      </c>
      <c r="F24" s="36">
        <v>-3521</v>
      </c>
      <c r="G24" s="38"/>
      <c r="H24" s="36">
        <v>-14682</v>
      </c>
      <c r="I24" s="36"/>
      <c r="J24" s="36">
        <v>0</v>
      </c>
      <c r="K24" s="36"/>
      <c r="L24" s="36">
        <v>0</v>
      </c>
      <c r="M24" s="156"/>
      <c r="N24" s="156"/>
      <c r="O24" s="156"/>
      <c r="P24" s="156"/>
      <c r="Q24" s="156"/>
      <c r="R24" s="156"/>
      <c r="S24" s="156"/>
    </row>
    <row r="25" spans="2:19" s="32" customFormat="1" ht="16.5" customHeight="1" x14ac:dyDescent="0.6">
      <c r="C25" s="32" t="s">
        <v>216</v>
      </c>
      <c r="F25" s="36">
        <v>67</v>
      </c>
      <c r="G25" s="38"/>
      <c r="H25" s="36">
        <v>48</v>
      </c>
      <c r="I25" s="36"/>
      <c r="J25" s="36">
        <v>58</v>
      </c>
      <c r="K25" s="36"/>
      <c r="L25" s="36">
        <v>26</v>
      </c>
      <c r="M25" s="156"/>
      <c r="N25" s="156"/>
      <c r="O25" s="156"/>
      <c r="P25" s="156"/>
      <c r="Q25" s="156"/>
      <c r="R25" s="156"/>
      <c r="S25" s="156"/>
    </row>
    <row r="26" spans="2:19" s="32" customFormat="1" ht="16.5" customHeight="1" x14ac:dyDescent="0.6">
      <c r="C26" s="32" t="s">
        <v>67</v>
      </c>
      <c r="F26" s="36">
        <v>-32</v>
      </c>
      <c r="G26" s="38"/>
      <c r="H26" s="36">
        <v>-70</v>
      </c>
      <c r="J26" s="36">
        <v>-2572</v>
      </c>
      <c r="K26" s="36"/>
      <c r="L26" s="36">
        <v>-3593</v>
      </c>
      <c r="M26" s="156"/>
      <c r="N26" s="156"/>
      <c r="O26" s="156"/>
      <c r="P26" s="156"/>
      <c r="Q26" s="156"/>
      <c r="R26" s="156"/>
      <c r="S26" s="156"/>
    </row>
    <row r="27" spans="2:19" s="32" customFormat="1" ht="16.5" customHeight="1" x14ac:dyDescent="0.6">
      <c r="C27" s="32" t="s">
        <v>55</v>
      </c>
      <c r="F27" s="36">
        <v>1416</v>
      </c>
      <c r="G27" s="38"/>
      <c r="H27" s="36">
        <v>1643</v>
      </c>
      <c r="J27" s="36">
        <v>427</v>
      </c>
      <c r="K27" s="36"/>
      <c r="L27" s="36">
        <v>589</v>
      </c>
      <c r="M27" s="156"/>
      <c r="N27" s="156"/>
      <c r="O27" s="156"/>
      <c r="P27" s="156"/>
      <c r="Q27" s="156"/>
      <c r="R27" s="156"/>
      <c r="S27" s="156"/>
    </row>
    <row r="28" spans="2:19" s="32" customFormat="1" ht="16.5" customHeight="1" x14ac:dyDescent="0.6">
      <c r="C28" s="32" t="s">
        <v>69</v>
      </c>
      <c r="F28" s="37">
        <v>46397</v>
      </c>
      <c r="G28" s="38"/>
      <c r="H28" s="37">
        <v>52131</v>
      </c>
      <c r="J28" s="36">
        <v>14950</v>
      </c>
      <c r="K28" s="36"/>
      <c r="L28" s="37">
        <v>16787</v>
      </c>
      <c r="M28" s="156"/>
      <c r="N28" s="156"/>
      <c r="O28" s="156"/>
      <c r="P28" s="156"/>
      <c r="Q28" s="156"/>
      <c r="R28" s="156"/>
      <c r="S28" s="156"/>
    </row>
    <row r="29" spans="2:19" s="32" customFormat="1" ht="16.5" customHeight="1" x14ac:dyDescent="0.6">
      <c r="C29" s="32" t="s">
        <v>222</v>
      </c>
      <c r="F29" s="160">
        <v>-4632</v>
      </c>
      <c r="G29" s="38"/>
      <c r="H29" s="160">
        <v>-567</v>
      </c>
      <c r="I29" s="36"/>
      <c r="J29" s="160">
        <v>0</v>
      </c>
      <c r="K29" s="36"/>
      <c r="L29" s="160">
        <v>0</v>
      </c>
      <c r="M29" s="156"/>
      <c r="N29" s="156"/>
      <c r="O29" s="156"/>
      <c r="P29" s="156"/>
      <c r="Q29" s="156"/>
      <c r="R29" s="156"/>
      <c r="S29" s="156"/>
    </row>
    <row r="30" spans="2:19" s="32" customFormat="1" ht="16.5" customHeight="1" x14ac:dyDescent="0.6">
      <c r="B30" s="32" t="s">
        <v>163</v>
      </c>
      <c r="M30" s="156"/>
      <c r="N30" s="156"/>
      <c r="O30" s="156"/>
      <c r="P30" s="156"/>
      <c r="Q30" s="156"/>
      <c r="R30" s="156"/>
      <c r="S30" s="156"/>
    </row>
    <row r="31" spans="2:19" s="32" customFormat="1" ht="16.5" customHeight="1" x14ac:dyDescent="0.6">
      <c r="C31" s="32" t="s">
        <v>54</v>
      </c>
      <c r="F31" s="38">
        <f>SUM(F11:F29)</f>
        <v>21483</v>
      </c>
      <c r="G31" s="38"/>
      <c r="H31" s="38">
        <v>46269</v>
      </c>
      <c r="I31" s="38"/>
      <c r="J31" s="38">
        <f>SUM(J11:J29)</f>
        <v>-21556</v>
      </c>
      <c r="K31" s="38"/>
      <c r="L31" s="38">
        <v>-31541</v>
      </c>
      <c r="M31" s="156"/>
      <c r="N31" s="156"/>
      <c r="O31" s="156"/>
      <c r="P31" s="156"/>
      <c r="Q31" s="156"/>
      <c r="R31" s="156"/>
      <c r="S31" s="156"/>
    </row>
    <row r="32" spans="2:19" s="32" customFormat="1" ht="16.5" customHeight="1" x14ac:dyDescent="0.6">
      <c r="B32" s="32" t="s">
        <v>27</v>
      </c>
      <c r="F32" s="36"/>
      <c r="G32" s="38"/>
      <c r="H32" s="36"/>
      <c r="I32" s="36"/>
      <c r="J32" s="36"/>
      <c r="K32" s="38"/>
      <c r="L32" s="36"/>
      <c r="M32" s="156"/>
      <c r="N32" s="156"/>
      <c r="O32" s="156"/>
      <c r="P32" s="156"/>
      <c r="Q32" s="156"/>
      <c r="R32" s="156"/>
      <c r="S32" s="156"/>
    </row>
    <row r="33" spans="1:21" s="32" customFormat="1" ht="16.5" customHeight="1" x14ac:dyDescent="0.6">
      <c r="C33" s="32" t="s">
        <v>73</v>
      </c>
      <c r="F33" s="36">
        <v>-4460</v>
      </c>
      <c r="G33" s="38"/>
      <c r="H33" s="36">
        <v>113941</v>
      </c>
      <c r="J33" s="38">
        <v>7179</v>
      </c>
      <c r="L33" s="36">
        <v>92735</v>
      </c>
      <c r="M33" s="156"/>
      <c r="N33" s="156"/>
      <c r="O33" s="156"/>
      <c r="P33" s="156"/>
      <c r="Q33" s="156"/>
      <c r="R33" s="156"/>
      <c r="S33" s="156"/>
    </row>
    <row r="34" spans="1:21" s="32" customFormat="1" ht="16.5" customHeight="1" x14ac:dyDescent="0.6">
      <c r="C34" s="32" t="s">
        <v>117</v>
      </c>
      <c r="F34" s="36">
        <v>2487</v>
      </c>
      <c r="G34" s="38"/>
      <c r="H34" s="36">
        <v>94813</v>
      </c>
      <c r="I34" s="38"/>
      <c r="J34" s="38">
        <v>2487</v>
      </c>
      <c r="K34" s="38"/>
      <c r="L34" s="36">
        <v>94813</v>
      </c>
      <c r="M34" s="156"/>
      <c r="N34" s="156"/>
      <c r="O34" s="156"/>
      <c r="P34" s="156"/>
      <c r="Q34" s="156"/>
      <c r="R34" s="156"/>
      <c r="S34" s="156"/>
    </row>
    <row r="35" spans="1:21" s="32" customFormat="1" ht="16.5" customHeight="1" x14ac:dyDescent="0.6">
      <c r="C35" s="32" t="s">
        <v>23</v>
      </c>
      <c r="F35" s="36">
        <v>-6650</v>
      </c>
      <c r="G35" s="38"/>
      <c r="H35" s="36">
        <v>702</v>
      </c>
      <c r="J35" s="36">
        <v>4123</v>
      </c>
      <c r="K35" s="36"/>
      <c r="L35" s="36">
        <v>9296</v>
      </c>
      <c r="M35" s="156"/>
      <c r="N35" s="156"/>
      <c r="O35" s="156"/>
      <c r="P35" s="156"/>
      <c r="Q35" s="156"/>
      <c r="R35" s="156"/>
      <c r="S35" s="156"/>
    </row>
    <row r="36" spans="1:21" s="32" customFormat="1" ht="17.55" customHeight="1" x14ac:dyDescent="0.6">
      <c r="C36" s="32" t="s">
        <v>24</v>
      </c>
      <c r="F36" s="36">
        <v>872</v>
      </c>
      <c r="G36" s="38"/>
      <c r="H36" s="36">
        <v>-93</v>
      </c>
      <c r="J36" s="36">
        <v>411</v>
      </c>
      <c r="K36" s="36"/>
      <c r="L36" s="36">
        <v>-410</v>
      </c>
      <c r="M36" s="156"/>
      <c r="N36" s="156"/>
      <c r="O36" s="156"/>
      <c r="P36" s="156"/>
      <c r="Q36" s="156"/>
      <c r="R36" s="156"/>
      <c r="S36" s="156"/>
    </row>
    <row r="37" spans="1:21" s="32" customFormat="1" ht="17.55" customHeight="1" x14ac:dyDescent="0.6">
      <c r="C37" s="32" t="s">
        <v>98</v>
      </c>
      <c r="F37" s="36">
        <v>10154</v>
      </c>
      <c r="G37" s="38"/>
      <c r="H37" s="36">
        <v>-10409</v>
      </c>
      <c r="J37" s="36">
        <v>10162</v>
      </c>
      <c r="K37" s="36"/>
      <c r="L37" s="36">
        <v>-10013</v>
      </c>
      <c r="M37" s="156"/>
      <c r="N37" s="156"/>
      <c r="O37" s="156"/>
      <c r="P37" s="156"/>
      <c r="Q37" s="156"/>
      <c r="R37" s="156"/>
      <c r="S37" s="156"/>
    </row>
    <row r="38" spans="1:21" s="32" customFormat="1" ht="17.55" customHeight="1" x14ac:dyDescent="0.6">
      <c r="C38" s="32" t="s">
        <v>37</v>
      </c>
      <c r="F38" s="36">
        <v>48</v>
      </c>
      <c r="G38" s="38"/>
      <c r="H38" s="36">
        <v>812</v>
      </c>
      <c r="J38" s="36">
        <v>-25</v>
      </c>
      <c r="K38" s="36"/>
      <c r="L38" s="36">
        <v>751</v>
      </c>
      <c r="M38" s="156"/>
      <c r="N38" s="156"/>
      <c r="O38" s="156"/>
      <c r="P38" s="156"/>
      <c r="Q38" s="156"/>
      <c r="R38" s="156"/>
      <c r="S38" s="156"/>
    </row>
    <row r="39" spans="1:21" s="32" customFormat="1" ht="17.55" customHeight="1" x14ac:dyDescent="0.6">
      <c r="B39" s="32" t="s">
        <v>28</v>
      </c>
      <c r="F39" s="35"/>
      <c r="H39" s="35"/>
      <c r="I39" s="36"/>
      <c r="J39" s="36"/>
      <c r="K39" s="36"/>
      <c r="L39" s="36"/>
      <c r="M39" s="156"/>
      <c r="N39" s="156"/>
      <c r="O39" s="156"/>
      <c r="P39" s="156"/>
      <c r="Q39" s="156"/>
      <c r="R39" s="156"/>
      <c r="S39" s="156"/>
    </row>
    <row r="40" spans="1:21" s="32" customFormat="1" ht="17.55" customHeight="1" x14ac:dyDescent="0.6">
      <c r="C40" s="32" t="s">
        <v>76</v>
      </c>
      <c r="F40" s="36">
        <v>23583</v>
      </c>
      <c r="H40" s="37">
        <v>-21339</v>
      </c>
      <c r="J40" s="36">
        <v>-18499</v>
      </c>
      <c r="L40" s="36">
        <v>21856</v>
      </c>
      <c r="M40" s="156"/>
      <c r="N40" s="156"/>
      <c r="O40" s="156"/>
      <c r="P40" s="156"/>
      <c r="Q40" s="156"/>
      <c r="R40" s="156"/>
      <c r="S40" s="156"/>
    </row>
    <row r="41" spans="1:21" s="32" customFormat="1" ht="17.55" customHeight="1" x14ac:dyDescent="0.6">
      <c r="C41" s="32" t="s">
        <v>120</v>
      </c>
      <c r="F41" s="37">
        <v>24074</v>
      </c>
      <c r="G41" s="38"/>
      <c r="H41" s="37">
        <v>-14127</v>
      </c>
      <c r="J41" s="36">
        <v>5643</v>
      </c>
      <c r="K41" s="36"/>
      <c r="L41" s="37">
        <v>-27173</v>
      </c>
      <c r="M41" s="156"/>
      <c r="N41" s="156"/>
      <c r="O41" s="156"/>
      <c r="P41" s="156"/>
      <c r="Q41" s="156"/>
      <c r="R41" s="156"/>
      <c r="S41" s="156"/>
    </row>
    <row r="42" spans="1:21" s="32" customFormat="1" ht="17.55" customHeight="1" x14ac:dyDescent="0.6">
      <c r="F42" s="37"/>
      <c r="G42" s="38"/>
      <c r="H42" s="37"/>
      <c r="J42" s="36"/>
      <c r="K42" s="36"/>
      <c r="L42" s="37"/>
      <c r="M42" s="156"/>
      <c r="N42" s="156"/>
      <c r="O42" s="156"/>
      <c r="P42" s="156"/>
      <c r="Q42" s="156"/>
      <c r="R42" s="156"/>
      <c r="S42" s="156"/>
    </row>
    <row r="43" spans="1:21" s="32" customFormat="1" ht="17.55" customHeight="1" x14ac:dyDescent="0.6">
      <c r="F43" s="37"/>
      <c r="G43" s="38"/>
      <c r="H43" s="37"/>
      <c r="J43" s="37"/>
      <c r="K43" s="37"/>
      <c r="L43" s="37"/>
      <c r="M43" s="156"/>
      <c r="N43" s="156"/>
      <c r="O43" s="156"/>
      <c r="P43" s="156"/>
      <c r="Q43" s="156"/>
      <c r="R43" s="156"/>
      <c r="S43" s="156"/>
    </row>
    <row r="44" spans="1:21" ht="22.95" customHeight="1" x14ac:dyDescent="0.6">
      <c r="A44" s="28"/>
      <c r="B44" s="28"/>
      <c r="C44" s="28"/>
      <c r="D44" s="28"/>
      <c r="E44" s="28"/>
      <c r="F44" s="28"/>
      <c r="G44" s="28"/>
      <c r="H44" s="28"/>
      <c r="I44" s="28"/>
      <c r="J44" s="153"/>
      <c r="K44" s="28"/>
      <c r="L44" s="30" t="s">
        <v>184</v>
      </c>
      <c r="M44" s="29"/>
      <c r="N44" s="29"/>
      <c r="T44" s="154"/>
      <c r="U44" s="154"/>
    </row>
    <row r="45" spans="1:21" ht="22.95" customHeight="1" x14ac:dyDescent="0.6">
      <c r="A45" s="31"/>
      <c r="B45" s="31"/>
      <c r="C45" s="31"/>
      <c r="D45" s="31"/>
      <c r="E45" s="31"/>
      <c r="F45" s="31"/>
      <c r="G45" s="31"/>
      <c r="H45" s="31"/>
      <c r="I45" s="31"/>
      <c r="J45" s="155"/>
      <c r="K45" s="31"/>
      <c r="L45" s="30" t="s">
        <v>185</v>
      </c>
      <c r="M45" s="29"/>
      <c r="N45" s="29"/>
      <c r="T45" s="154"/>
      <c r="U45" s="154"/>
    </row>
    <row r="46" spans="1:21" ht="22.95" customHeight="1" x14ac:dyDescent="0.6">
      <c r="A46" s="191" t="s">
        <v>133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</row>
    <row r="47" spans="1:21" ht="22.95" customHeight="1" x14ac:dyDescent="0.6">
      <c r="A47" s="194" t="s">
        <v>90</v>
      </c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</row>
    <row r="48" spans="1:21" ht="22.95" customHeight="1" x14ac:dyDescent="0.6">
      <c r="A48" s="194" t="s">
        <v>164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</row>
    <row r="49" spans="1:19" ht="22.95" customHeight="1" x14ac:dyDescent="0.6">
      <c r="A49" s="194" t="s">
        <v>196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</row>
    <row r="50" spans="1:19" s="32" customFormat="1" ht="17.55" customHeight="1" x14ac:dyDescent="0.6">
      <c r="F50" s="195" t="s">
        <v>190</v>
      </c>
      <c r="G50" s="195"/>
      <c r="H50" s="195"/>
      <c r="I50" s="195"/>
      <c r="J50" s="195"/>
      <c r="K50" s="195"/>
      <c r="L50" s="195"/>
      <c r="M50" s="156"/>
      <c r="N50" s="156"/>
      <c r="O50" s="156"/>
      <c r="P50" s="156"/>
      <c r="Q50" s="156"/>
      <c r="R50" s="156"/>
      <c r="S50" s="156"/>
    </row>
    <row r="51" spans="1:19" s="32" customFormat="1" ht="17.55" customHeight="1" x14ac:dyDescent="0.6">
      <c r="F51" s="192" t="s">
        <v>42</v>
      </c>
      <c r="G51" s="192"/>
      <c r="H51" s="192"/>
      <c r="J51" s="192" t="s">
        <v>43</v>
      </c>
      <c r="K51" s="192"/>
      <c r="L51" s="192"/>
      <c r="M51" s="156"/>
      <c r="N51" s="156"/>
      <c r="O51" s="156"/>
      <c r="P51" s="156"/>
      <c r="Q51" s="156"/>
      <c r="R51" s="156"/>
      <c r="S51" s="156"/>
    </row>
    <row r="52" spans="1:19" s="32" customFormat="1" ht="17.55" customHeight="1" x14ac:dyDescent="0.6">
      <c r="F52" s="157" t="s">
        <v>202</v>
      </c>
      <c r="G52" s="33"/>
      <c r="H52" s="157" t="s">
        <v>165</v>
      </c>
      <c r="I52" s="33"/>
      <c r="J52" s="157" t="s">
        <v>202</v>
      </c>
      <c r="K52" s="33"/>
      <c r="L52" s="157" t="s">
        <v>165</v>
      </c>
      <c r="M52" s="156"/>
      <c r="N52" s="156"/>
      <c r="O52" s="156"/>
      <c r="P52" s="156"/>
      <c r="Q52" s="156"/>
      <c r="R52" s="156"/>
      <c r="S52" s="156"/>
    </row>
    <row r="53" spans="1:19" s="32" customFormat="1" ht="17.55" customHeight="1" x14ac:dyDescent="0.6">
      <c r="C53" s="32" t="s">
        <v>58</v>
      </c>
      <c r="F53" s="37">
        <v>11</v>
      </c>
      <c r="G53" s="38"/>
      <c r="H53" s="37">
        <v>145</v>
      </c>
      <c r="J53" s="36">
        <v>-871</v>
      </c>
      <c r="K53" s="36"/>
      <c r="L53" s="37">
        <v>-1010</v>
      </c>
      <c r="M53" s="156"/>
      <c r="N53" s="156"/>
      <c r="O53" s="156"/>
      <c r="P53" s="156"/>
      <c r="Q53" s="156"/>
      <c r="R53" s="156"/>
      <c r="S53" s="156"/>
    </row>
    <row r="54" spans="1:19" s="32" customFormat="1" ht="17.55" customHeight="1" x14ac:dyDescent="0.6">
      <c r="C54" s="32" t="s">
        <v>129</v>
      </c>
      <c r="F54" s="160">
        <v>-281</v>
      </c>
      <c r="G54" s="38"/>
      <c r="H54" s="160">
        <v>-861</v>
      </c>
      <c r="J54" s="160">
        <v>0</v>
      </c>
      <c r="K54" s="36"/>
      <c r="L54" s="160">
        <v>-322</v>
      </c>
      <c r="M54" s="156"/>
      <c r="N54" s="156"/>
      <c r="O54" s="156"/>
      <c r="P54" s="156"/>
      <c r="Q54" s="156"/>
      <c r="R54" s="156"/>
      <c r="S54" s="156"/>
    </row>
    <row r="55" spans="1:19" s="32" customFormat="1" ht="17.55" customHeight="1" x14ac:dyDescent="0.6">
      <c r="B55" s="32" t="s">
        <v>72</v>
      </c>
      <c r="F55" s="38">
        <f>SUM(F53:F54,F31:F42)</f>
        <v>71321</v>
      </c>
      <c r="G55" s="36"/>
      <c r="H55" s="38">
        <v>209853</v>
      </c>
      <c r="J55" s="38">
        <f>SUM(J53:J54,J31:J42)</f>
        <v>-10946</v>
      </c>
      <c r="L55" s="38">
        <v>148982</v>
      </c>
      <c r="M55" s="156"/>
      <c r="N55" s="156"/>
      <c r="O55" s="156"/>
      <c r="P55" s="156"/>
      <c r="Q55" s="156"/>
      <c r="R55" s="156"/>
      <c r="S55" s="156"/>
    </row>
    <row r="56" spans="1:19" s="32" customFormat="1" ht="17.55" customHeight="1" x14ac:dyDescent="0.6">
      <c r="B56" s="32" t="s">
        <v>161</v>
      </c>
      <c r="F56" s="38">
        <v>716</v>
      </c>
      <c r="G56" s="36"/>
      <c r="H56" s="37">
        <v>512</v>
      </c>
      <c r="J56" s="38">
        <v>0</v>
      </c>
      <c r="L56" s="37">
        <v>0</v>
      </c>
      <c r="M56" s="156"/>
      <c r="N56" s="156"/>
      <c r="O56" s="156"/>
      <c r="P56" s="156"/>
      <c r="Q56" s="156"/>
      <c r="R56" s="156"/>
      <c r="S56" s="156"/>
    </row>
    <row r="57" spans="1:19" s="32" customFormat="1" ht="17.55" customHeight="1" x14ac:dyDescent="0.6">
      <c r="B57" s="32" t="s">
        <v>41</v>
      </c>
      <c r="F57" s="160">
        <v>-3221</v>
      </c>
      <c r="G57" s="36"/>
      <c r="H57" s="160">
        <v>-6087</v>
      </c>
      <c r="J57" s="160">
        <v>-1128</v>
      </c>
      <c r="K57" s="36"/>
      <c r="L57" s="160">
        <v>-5186</v>
      </c>
      <c r="M57" s="156"/>
      <c r="N57" s="156"/>
      <c r="O57" s="156"/>
      <c r="P57" s="156"/>
      <c r="Q57" s="156"/>
      <c r="R57" s="156"/>
      <c r="S57" s="156"/>
    </row>
    <row r="58" spans="1:19" s="32" customFormat="1" ht="17.55" customHeight="1" x14ac:dyDescent="0.6">
      <c r="D58" s="193" t="s">
        <v>152</v>
      </c>
      <c r="E58" s="193"/>
      <c r="F58" s="160">
        <f>SUM(F55:F57)</f>
        <v>68816</v>
      </c>
      <c r="G58" s="38"/>
      <c r="H58" s="160">
        <v>204278</v>
      </c>
      <c r="I58" s="36"/>
      <c r="J58" s="160">
        <f>SUM(J55:J57)</f>
        <v>-12074</v>
      </c>
      <c r="K58" s="38"/>
      <c r="L58" s="160">
        <v>143796</v>
      </c>
      <c r="M58" s="156"/>
      <c r="N58" s="156"/>
      <c r="O58" s="156"/>
      <c r="P58" s="156"/>
      <c r="Q58" s="156"/>
      <c r="R58" s="156"/>
      <c r="S58" s="156"/>
    </row>
    <row r="59" spans="1:19" s="32" customFormat="1" ht="17.55" customHeight="1" x14ac:dyDescent="0.6">
      <c r="F59" s="36"/>
      <c r="G59" s="38"/>
      <c r="H59" s="36"/>
      <c r="I59" s="36"/>
      <c r="J59" s="36"/>
      <c r="K59" s="38"/>
      <c r="L59" s="36"/>
      <c r="M59" s="156"/>
      <c r="N59" s="156"/>
      <c r="O59" s="156"/>
      <c r="P59" s="156"/>
      <c r="Q59" s="156"/>
      <c r="R59" s="156"/>
      <c r="S59" s="156"/>
    </row>
    <row r="60" spans="1:19" s="32" customFormat="1" ht="17.55" customHeight="1" x14ac:dyDescent="0.6">
      <c r="A60" s="159" t="s">
        <v>33</v>
      </c>
      <c r="F60" s="36"/>
      <c r="G60" s="162"/>
      <c r="H60" s="36"/>
      <c r="I60" s="163"/>
      <c r="J60" s="164"/>
      <c r="K60" s="163"/>
      <c r="L60" s="164"/>
      <c r="M60" s="156"/>
      <c r="N60" s="156"/>
      <c r="O60" s="156"/>
      <c r="P60" s="156"/>
      <c r="Q60" s="156"/>
      <c r="R60" s="156"/>
      <c r="S60" s="156"/>
    </row>
    <row r="61" spans="1:19" s="32" customFormat="1" ht="17.55" customHeight="1" x14ac:dyDescent="0.6">
      <c r="B61" s="32" t="s">
        <v>225</v>
      </c>
      <c r="F61" s="37">
        <v>0</v>
      </c>
      <c r="G61" s="37"/>
      <c r="H61" s="36">
        <v>0</v>
      </c>
      <c r="I61" s="36"/>
      <c r="J61" s="37">
        <v>4052</v>
      </c>
      <c r="K61" s="36"/>
      <c r="L61" s="36">
        <v>0</v>
      </c>
      <c r="M61" s="156"/>
      <c r="N61" s="156"/>
      <c r="O61" s="156"/>
      <c r="P61" s="156"/>
      <c r="Q61" s="156"/>
      <c r="R61" s="156"/>
      <c r="S61" s="156"/>
    </row>
    <row r="62" spans="1:19" s="32" customFormat="1" ht="17.55" customHeight="1" x14ac:dyDescent="0.6">
      <c r="B62" s="32" t="s">
        <v>217</v>
      </c>
      <c r="F62" s="37">
        <v>-32</v>
      </c>
      <c r="G62" s="37"/>
      <c r="H62" s="37">
        <v>-69</v>
      </c>
      <c r="I62" s="36"/>
      <c r="J62" s="36">
        <v>-32</v>
      </c>
      <c r="K62" s="36"/>
      <c r="L62" s="37">
        <v>-69</v>
      </c>
      <c r="M62" s="156"/>
      <c r="N62" s="156"/>
      <c r="O62" s="156"/>
      <c r="P62" s="156"/>
      <c r="Q62" s="156"/>
      <c r="R62" s="156"/>
      <c r="S62" s="156"/>
    </row>
    <row r="63" spans="1:19" s="32" customFormat="1" ht="17.55" customHeight="1" x14ac:dyDescent="0.6">
      <c r="B63" s="32" t="s">
        <v>88</v>
      </c>
      <c r="F63" s="37">
        <v>-6607</v>
      </c>
      <c r="G63" s="37"/>
      <c r="H63" s="37">
        <v>-7855</v>
      </c>
      <c r="J63" s="36">
        <v>-2661</v>
      </c>
      <c r="K63" s="36"/>
      <c r="L63" s="37">
        <v>-3401</v>
      </c>
      <c r="M63" s="156"/>
      <c r="N63" s="156"/>
      <c r="O63" s="156"/>
      <c r="P63" s="156"/>
      <c r="Q63" s="156"/>
      <c r="R63" s="156"/>
      <c r="S63" s="156"/>
    </row>
    <row r="64" spans="1:19" s="32" customFormat="1" ht="17.55" customHeight="1" x14ac:dyDescent="0.6">
      <c r="B64" s="32" t="s">
        <v>68</v>
      </c>
      <c r="F64" s="37">
        <v>285</v>
      </c>
      <c r="G64" s="37"/>
      <c r="H64" s="37">
        <v>5631</v>
      </c>
      <c r="I64" s="36"/>
      <c r="J64" s="36">
        <v>285</v>
      </c>
      <c r="K64" s="36"/>
      <c r="L64" s="37">
        <v>4032</v>
      </c>
      <c r="M64" s="156"/>
      <c r="N64" s="156"/>
      <c r="O64" s="156"/>
      <c r="P64" s="156"/>
      <c r="Q64" s="156"/>
      <c r="R64" s="156"/>
      <c r="S64" s="156"/>
    </row>
    <row r="65" spans="1:19" s="32" customFormat="1" ht="17.55" customHeight="1" x14ac:dyDescent="0.6">
      <c r="B65" s="32" t="s">
        <v>127</v>
      </c>
      <c r="F65" s="37">
        <v>32</v>
      </c>
      <c r="G65" s="37"/>
      <c r="H65" s="36">
        <v>70</v>
      </c>
      <c r="J65" s="36">
        <v>181</v>
      </c>
      <c r="K65" s="36"/>
      <c r="L65" s="36">
        <v>70</v>
      </c>
      <c r="M65" s="156"/>
      <c r="N65" s="156"/>
      <c r="O65" s="156"/>
      <c r="P65" s="156"/>
      <c r="Q65" s="156"/>
      <c r="R65" s="156"/>
      <c r="S65" s="156"/>
    </row>
    <row r="66" spans="1:19" s="32" customFormat="1" ht="17.55" customHeight="1" x14ac:dyDescent="0.6">
      <c r="C66" s="32" t="s">
        <v>180</v>
      </c>
      <c r="F66" s="165">
        <v>-6322</v>
      </c>
      <c r="G66" s="36"/>
      <c r="H66" s="165">
        <v>-2223</v>
      </c>
      <c r="I66" s="38"/>
      <c r="J66" s="165">
        <v>1825</v>
      </c>
      <c r="K66" s="36"/>
      <c r="L66" s="165">
        <v>632</v>
      </c>
      <c r="M66" s="156"/>
      <c r="N66" s="156"/>
      <c r="O66" s="156"/>
      <c r="P66" s="156"/>
      <c r="Q66" s="156"/>
      <c r="R66" s="156"/>
      <c r="S66" s="156"/>
    </row>
    <row r="67" spans="1:19" s="32" customFormat="1" ht="17.55" customHeight="1" x14ac:dyDescent="0.6">
      <c r="F67" s="36"/>
      <c r="G67" s="38"/>
      <c r="H67" s="36"/>
      <c r="I67" s="38"/>
      <c r="J67" s="36"/>
      <c r="K67" s="38"/>
      <c r="L67" s="36"/>
      <c r="M67" s="156"/>
      <c r="N67" s="156"/>
      <c r="O67" s="156"/>
      <c r="P67" s="156"/>
      <c r="Q67" s="156"/>
      <c r="R67" s="156"/>
      <c r="S67" s="156"/>
    </row>
    <row r="68" spans="1:19" s="32" customFormat="1" ht="17.55" customHeight="1" x14ac:dyDescent="0.6">
      <c r="A68" s="159" t="s">
        <v>25</v>
      </c>
      <c r="F68" s="36"/>
      <c r="G68" s="36"/>
      <c r="H68" s="36"/>
      <c r="I68" s="38"/>
      <c r="J68" s="36"/>
      <c r="K68" s="36"/>
      <c r="L68" s="36"/>
      <c r="M68" s="156"/>
      <c r="N68" s="156"/>
      <c r="O68" s="156"/>
      <c r="P68" s="156"/>
      <c r="Q68" s="156"/>
      <c r="R68" s="156"/>
      <c r="S68" s="156"/>
    </row>
    <row r="69" spans="1:19" s="32" customFormat="1" ht="17.55" customHeight="1" x14ac:dyDescent="0.6">
      <c r="B69" s="32" t="s">
        <v>218</v>
      </c>
      <c r="F69" s="36">
        <v>-3644</v>
      </c>
      <c r="G69" s="36"/>
      <c r="H69" s="36">
        <v>-19782</v>
      </c>
      <c r="J69" s="36">
        <v>-4278</v>
      </c>
      <c r="K69" s="36"/>
      <c r="L69" s="36">
        <v>-20574</v>
      </c>
      <c r="M69" s="156"/>
      <c r="N69" s="156"/>
      <c r="O69" s="156"/>
      <c r="P69" s="156"/>
      <c r="Q69" s="156"/>
      <c r="R69" s="156"/>
      <c r="S69" s="156"/>
    </row>
    <row r="70" spans="1:19" s="32" customFormat="1" ht="17.55" customHeight="1" x14ac:dyDescent="0.6">
      <c r="B70" s="32" t="s">
        <v>219</v>
      </c>
      <c r="F70" s="36">
        <v>0</v>
      </c>
      <c r="G70" s="36"/>
      <c r="H70" s="36">
        <v>-67668</v>
      </c>
      <c r="I70" s="36"/>
      <c r="J70" s="36">
        <v>0</v>
      </c>
      <c r="K70" s="36"/>
      <c r="L70" s="36">
        <v>-67668</v>
      </c>
      <c r="M70" s="156"/>
      <c r="N70" s="156"/>
      <c r="O70" s="156"/>
      <c r="P70" s="156"/>
      <c r="Q70" s="156"/>
      <c r="R70" s="156"/>
      <c r="S70" s="156"/>
    </row>
    <row r="71" spans="1:19" s="32" customFormat="1" ht="17.55" customHeight="1" x14ac:dyDescent="0.6">
      <c r="B71" s="32" t="s">
        <v>71</v>
      </c>
      <c r="F71" s="36">
        <v>-51600</v>
      </c>
      <c r="G71" s="36"/>
      <c r="H71" s="36">
        <v>-51600</v>
      </c>
      <c r="I71" s="36"/>
      <c r="J71" s="36">
        <v>0</v>
      </c>
      <c r="K71" s="36"/>
      <c r="L71" s="36">
        <v>0</v>
      </c>
      <c r="M71" s="156"/>
      <c r="N71" s="156"/>
      <c r="O71" s="156"/>
      <c r="P71" s="156"/>
      <c r="Q71" s="156"/>
      <c r="R71" s="156"/>
      <c r="S71" s="156"/>
    </row>
    <row r="72" spans="1:19" s="32" customFormat="1" ht="17.55" customHeight="1" x14ac:dyDescent="0.6">
      <c r="B72" s="32" t="s">
        <v>86</v>
      </c>
      <c r="F72" s="36">
        <v>-2342</v>
      </c>
      <c r="G72" s="36"/>
      <c r="H72" s="36">
        <v>-5823</v>
      </c>
      <c r="J72" s="36">
        <v>-1805</v>
      </c>
      <c r="K72" s="36"/>
      <c r="L72" s="36">
        <v>-3958</v>
      </c>
      <c r="M72" s="156"/>
      <c r="N72" s="156"/>
      <c r="O72" s="156"/>
      <c r="P72" s="156"/>
      <c r="Q72" s="156"/>
      <c r="R72" s="156"/>
      <c r="S72" s="156"/>
    </row>
    <row r="73" spans="1:19" s="32" customFormat="1" ht="17.55" customHeight="1" x14ac:dyDescent="0.6">
      <c r="B73" s="32" t="s">
        <v>115</v>
      </c>
      <c r="F73" s="160">
        <v>-24353</v>
      </c>
      <c r="G73" s="36"/>
      <c r="H73" s="160">
        <v>-32276</v>
      </c>
      <c r="J73" s="160">
        <v>-5845</v>
      </c>
      <c r="K73" s="36"/>
      <c r="L73" s="160">
        <v>-14445</v>
      </c>
      <c r="M73" s="156"/>
      <c r="N73" s="156"/>
      <c r="O73" s="156"/>
      <c r="P73" s="156"/>
      <c r="Q73" s="156"/>
      <c r="R73" s="156"/>
      <c r="S73" s="156"/>
    </row>
    <row r="74" spans="1:19" s="32" customFormat="1" ht="17.55" customHeight="1" x14ac:dyDescent="0.6">
      <c r="C74" s="161" t="s">
        <v>220</v>
      </c>
      <c r="D74" s="161"/>
      <c r="E74" s="161"/>
      <c r="F74" s="160">
        <f>SUM(F69:F73)</f>
        <v>-81939</v>
      </c>
      <c r="G74" s="36"/>
      <c r="H74" s="160">
        <v>-177149</v>
      </c>
      <c r="I74" s="38"/>
      <c r="J74" s="160">
        <v>-11928</v>
      </c>
      <c r="K74" s="36"/>
      <c r="L74" s="160">
        <v>-106645</v>
      </c>
      <c r="M74" s="156"/>
      <c r="N74" s="156"/>
      <c r="O74" s="156"/>
      <c r="P74" s="156"/>
      <c r="Q74" s="156"/>
      <c r="R74" s="156"/>
      <c r="S74" s="156"/>
    </row>
    <row r="75" spans="1:19" s="32" customFormat="1" ht="17.55" customHeight="1" x14ac:dyDescent="0.6">
      <c r="A75" s="32" t="s">
        <v>34</v>
      </c>
      <c r="F75" s="36">
        <f>+F74+F66+F58</f>
        <v>-19445</v>
      </c>
      <c r="G75" s="36"/>
      <c r="H75" s="36">
        <v>24906</v>
      </c>
      <c r="I75" s="38"/>
      <c r="J75" s="36">
        <f>+J74+J66+J58</f>
        <v>-22177</v>
      </c>
      <c r="K75" s="36"/>
      <c r="L75" s="36">
        <v>37783</v>
      </c>
      <c r="M75" s="156"/>
      <c r="N75" s="156"/>
      <c r="O75" s="156"/>
      <c r="P75" s="156"/>
      <c r="Q75" s="156"/>
      <c r="R75" s="156"/>
      <c r="S75" s="156"/>
    </row>
    <row r="76" spans="1:19" s="32" customFormat="1" ht="17.55" customHeight="1" x14ac:dyDescent="0.6">
      <c r="A76" s="32" t="s">
        <v>204</v>
      </c>
      <c r="F76" s="160">
        <v>46767</v>
      </c>
      <c r="G76" s="36"/>
      <c r="H76" s="160">
        <v>149570</v>
      </c>
      <c r="J76" s="160">
        <v>25937</v>
      </c>
      <c r="K76" s="36"/>
      <c r="L76" s="160">
        <v>18924</v>
      </c>
      <c r="M76" s="156"/>
      <c r="N76" s="156"/>
      <c r="O76" s="156"/>
      <c r="P76" s="156"/>
      <c r="Q76" s="156"/>
      <c r="R76" s="156"/>
      <c r="S76" s="156"/>
    </row>
    <row r="77" spans="1:19" s="32" customFormat="1" ht="17.55" customHeight="1" thickBot="1" x14ac:dyDescent="0.65">
      <c r="A77" s="32" t="s">
        <v>205</v>
      </c>
      <c r="F77" s="166">
        <v>27322</v>
      </c>
      <c r="G77" s="36"/>
      <c r="H77" s="166">
        <v>174476</v>
      </c>
      <c r="I77" s="36"/>
      <c r="J77" s="166">
        <v>3760</v>
      </c>
      <c r="K77" s="36"/>
      <c r="L77" s="166">
        <v>56707</v>
      </c>
      <c r="M77" s="156"/>
      <c r="N77" s="156"/>
      <c r="O77" s="156"/>
      <c r="P77" s="156"/>
      <c r="Q77" s="156"/>
      <c r="R77" s="156"/>
      <c r="S77" s="156"/>
    </row>
    <row r="78" spans="1:19" s="32" customFormat="1" ht="10.050000000000001" customHeight="1" thickTop="1" x14ac:dyDescent="0.6">
      <c r="F78" s="37"/>
      <c r="G78" s="36"/>
      <c r="H78" s="37"/>
      <c r="I78" s="36"/>
      <c r="J78" s="37"/>
      <c r="K78" s="36"/>
      <c r="L78" s="37"/>
      <c r="M78" s="156"/>
      <c r="N78" s="156"/>
      <c r="O78" s="156"/>
      <c r="P78" s="156"/>
      <c r="Q78" s="156"/>
      <c r="R78" s="156"/>
      <c r="S78" s="156"/>
    </row>
    <row r="79" spans="1:19" s="32" customFormat="1" ht="17.55" customHeight="1" x14ac:dyDescent="0.6">
      <c r="A79" s="159" t="s">
        <v>89</v>
      </c>
      <c r="M79" s="156"/>
      <c r="N79" s="156"/>
      <c r="O79" s="156"/>
      <c r="P79" s="156"/>
      <c r="Q79" s="156"/>
      <c r="R79" s="156"/>
      <c r="S79" s="156"/>
    </row>
    <row r="80" spans="1:19" s="32" customFormat="1" ht="17.55" customHeight="1" x14ac:dyDescent="0.6">
      <c r="B80" s="32" t="s">
        <v>99</v>
      </c>
      <c r="G80" s="167"/>
      <c r="J80" s="168"/>
      <c r="K80" s="167"/>
      <c r="L80" s="168"/>
      <c r="M80" s="156"/>
      <c r="N80" s="156"/>
      <c r="O80" s="156"/>
      <c r="P80" s="156"/>
      <c r="Q80" s="156"/>
      <c r="R80" s="156"/>
      <c r="S80" s="156"/>
    </row>
    <row r="81" spans="2:19" s="32" customFormat="1" ht="17.55" customHeight="1" x14ac:dyDescent="0.6">
      <c r="B81" s="32" t="s">
        <v>100</v>
      </c>
      <c r="C81" s="32" t="s">
        <v>182</v>
      </c>
      <c r="F81" s="36">
        <v>-12696</v>
      </c>
      <c r="G81" s="36"/>
      <c r="H81" s="36">
        <v>-6348</v>
      </c>
      <c r="I81" s="36"/>
      <c r="J81" s="36">
        <v>-12696</v>
      </c>
      <c r="K81" s="36"/>
      <c r="L81" s="36">
        <v>-6348</v>
      </c>
      <c r="M81" s="156"/>
      <c r="N81" s="156"/>
      <c r="O81" s="156"/>
      <c r="P81" s="156"/>
      <c r="Q81" s="156"/>
      <c r="R81" s="156"/>
      <c r="S81" s="156"/>
    </row>
    <row r="82" spans="2:19" s="32" customFormat="1" ht="17.55" customHeight="1" x14ac:dyDescent="0.6">
      <c r="B82" s="32" t="s">
        <v>100</v>
      </c>
      <c r="C82" s="32" t="s">
        <v>183</v>
      </c>
      <c r="F82" s="36">
        <v>1311</v>
      </c>
      <c r="G82" s="36"/>
      <c r="H82" s="36">
        <v>0</v>
      </c>
      <c r="I82" s="36"/>
      <c r="J82" s="36">
        <v>1311</v>
      </c>
      <c r="K82" s="36"/>
      <c r="L82" s="36">
        <v>0</v>
      </c>
      <c r="M82" s="156"/>
      <c r="N82" s="156"/>
      <c r="O82" s="156"/>
      <c r="P82" s="156"/>
      <c r="Q82" s="156"/>
      <c r="R82" s="156"/>
      <c r="S82" s="156"/>
    </row>
    <row r="83" spans="2:19" s="32" customFormat="1" ht="17.55" customHeight="1" x14ac:dyDescent="0.6">
      <c r="B83" s="32" t="s">
        <v>100</v>
      </c>
      <c r="C83" s="32" t="s">
        <v>212</v>
      </c>
      <c r="F83" s="36">
        <v>1570</v>
      </c>
      <c r="G83" s="36"/>
      <c r="H83" s="36">
        <v>5807</v>
      </c>
      <c r="I83" s="36"/>
      <c r="J83" s="36">
        <v>653</v>
      </c>
      <c r="K83" s="36"/>
      <c r="L83" s="36">
        <v>5031</v>
      </c>
      <c r="M83" s="156"/>
      <c r="N83" s="156"/>
      <c r="O83" s="156"/>
      <c r="P83" s="156"/>
      <c r="Q83" s="156"/>
      <c r="R83" s="156"/>
      <c r="S83" s="156"/>
    </row>
    <row r="84" spans="2:19" s="32" customFormat="1" ht="17.55" customHeight="1" x14ac:dyDescent="0.6">
      <c r="B84" s="32" t="s">
        <v>100</v>
      </c>
      <c r="C84" s="32" t="s">
        <v>170</v>
      </c>
      <c r="F84" s="36">
        <v>0</v>
      </c>
      <c r="G84" s="36"/>
      <c r="H84" s="36">
        <v>12003</v>
      </c>
      <c r="I84" s="36"/>
      <c r="J84" s="36">
        <v>0</v>
      </c>
      <c r="K84" s="36"/>
      <c r="L84" s="36">
        <v>2011</v>
      </c>
      <c r="M84" s="156"/>
      <c r="N84" s="156"/>
      <c r="O84" s="156"/>
      <c r="P84" s="156"/>
      <c r="Q84" s="156"/>
      <c r="R84" s="156"/>
      <c r="S84" s="156"/>
    </row>
    <row r="87" spans="2:19" ht="23.55" customHeight="1" x14ac:dyDescent="0.6">
      <c r="F87" s="169"/>
      <c r="H87" s="170"/>
    </row>
  </sheetData>
  <mergeCells count="15">
    <mergeCell ref="A3:L3"/>
    <mergeCell ref="F51:H51"/>
    <mergeCell ref="J51:L51"/>
    <mergeCell ref="D58:E58"/>
    <mergeCell ref="A47:L47"/>
    <mergeCell ref="A48:L48"/>
    <mergeCell ref="A49:L49"/>
    <mergeCell ref="F50:L50"/>
    <mergeCell ref="A46:L46"/>
    <mergeCell ref="A4:L4"/>
    <mergeCell ref="A5:L5"/>
    <mergeCell ref="A6:L6"/>
    <mergeCell ref="F7:L7"/>
    <mergeCell ref="F8:H8"/>
    <mergeCell ref="J8:L8"/>
  </mergeCells>
  <phoneticPr fontId="8" type="noConversion"/>
  <pageMargins left="1.1811023622047245" right="0.19685039370078741" top="0.51181102362204722" bottom="0.98425196850393704" header="0.51181102362204722" footer="0.78740157480314965"/>
  <pageSetup paperSize="9" fitToHeight="3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 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 '!Print_Area</vt:lpstr>
      <vt:lpstr>'งบฐานะการเงิน '!Print_Area</vt:lpstr>
      <vt:lpstr>'งบแสดงการเปลี่ยนแปลง (1)'!Print_Area</vt:lpstr>
      <vt:lpstr>'งบแสดงการเปลี่ยนแปลง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phibulkhets@outlook.co.th</cp:lastModifiedBy>
  <cp:lastPrinted>2026-05-15T02:14:36Z</cp:lastPrinted>
  <dcterms:created xsi:type="dcterms:W3CDTF">2003-10-16T04:11:37Z</dcterms:created>
  <dcterms:modified xsi:type="dcterms:W3CDTF">2026-05-15T02:18:04Z</dcterms:modified>
</cp:coreProperties>
</file>