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6\SET 2026_Q1\FS\FS\EN\"/>
    </mc:Choice>
  </mc:AlternateContent>
  <xr:revisionPtr revIDLastSave="143" documentId="13_ncr:1_{24632838-C9E4-450C-B8BF-06942DCB95B9}" xr6:coauthVersionLast="47" xr6:coauthVersionMax="47" xr10:uidLastSave="{BD990947-4E4A-4F66-B8E7-CEA7A5A63C8A}"/>
  <bookViews>
    <workbookView xWindow="-120" yWindow="-120" windowWidth="29040" windowHeight="15720" tabRatio="800" xr2:uid="{00000000-000D-0000-FFFF-FFFF00000000}"/>
  </bookViews>
  <sheets>
    <sheet name="BS1" sheetId="17" r:id="rId1"/>
    <sheet name="BS2" sheetId="18" r:id="rId2"/>
    <sheet name="CE1" sheetId="15" r:id="rId3"/>
    <sheet name="CE2" sheetId="16" r:id="rId4"/>
    <sheet name="PL" sheetId="13" r:id="rId5"/>
    <sheet name="OCI" sheetId="14" r:id="rId6"/>
    <sheet name="CF" sheetId="19" r:id="rId7"/>
  </sheets>
  <definedNames>
    <definedName name="_xlnm._FilterDatabase" localSheetId="6" hidden="1">CF!$D$1:$D$142</definedName>
    <definedName name="_xlnm.Print_Area" localSheetId="0">'BS1'!$A$1:$K$62</definedName>
    <definedName name="_xlnm.Print_Area" localSheetId="1">'BS2'!$A$1:$K$62</definedName>
    <definedName name="_xlnm.Print_Area" localSheetId="2">'CE1'!$A$1:$O$38</definedName>
    <definedName name="_xlnm.Print_Area" localSheetId="3">'CE2'!$A$1:$M$38</definedName>
    <definedName name="_xlnm.Print_Area" localSheetId="6">CF!$A$1:$J$136</definedName>
    <definedName name="_xlnm.Print_Area" localSheetId="5">OCI!$A$1:$L$66</definedName>
    <definedName name="_xlnm.Print_Area" localSheetId="4">PL!$A$1:$K$62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6" i="19" l="1"/>
  <c r="D106" i="19" l="1"/>
  <c r="G25" i="17"/>
  <c r="K13" i="13" l="1"/>
  <c r="I13" i="13"/>
  <c r="F82" i="19" l="1"/>
  <c r="J82" i="19" s="1"/>
  <c r="D82" i="19"/>
  <c r="H82" i="19" s="1"/>
  <c r="J14" i="19"/>
  <c r="H14" i="19"/>
  <c r="L24" i="14"/>
  <c r="J24" i="14"/>
  <c r="H24" i="14"/>
  <c r="F24" i="14"/>
  <c r="E27" i="13"/>
  <c r="H100" i="19" l="1"/>
  <c r="D100" i="19"/>
  <c r="K43" i="18"/>
  <c r="G44" i="18"/>
  <c r="G43" i="18"/>
  <c r="D97" i="19"/>
  <c r="J97" i="19"/>
  <c r="H97" i="19"/>
  <c r="F97" i="19"/>
  <c r="J92" i="19"/>
  <c r="H92" i="19"/>
  <c r="D92" i="19"/>
  <c r="F92" i="19"/>
  <c r="K27" i="13"/>
  <c r="I27" i="13"/>
  <c r="G27" i="13"/>
  <c r="K19" i="13"/>
  <c r="I19" i="13"/>
  <c r="G19" i="13"/>
  <c r="E19" i="13"/>
  <c r="E29" i="13" s="1"/>
  <c r="E41" i="13" s="1"/>
  <c r="E45" i="13" s="1"/>
  <c r="D16" i="19" s="1"/>
  <c r="D32" i="19" s="1"/>
  <c r="D46" i="19" s="1"/>
  <c r="D48" i="19" s="1"/>
  <c r="K38" i="17"/>
  <c r="G29" i="13" l="1"/>
  <c r="G41" i="13" s="1"/>
  <c r="G45" i="13" s="1"/>
  <c r="F16" i="19" s="1"/>
  <c r="F32" i="19" s="1"/>
  <c r="F46" i="19" s="1"/>
  <c r="F48" i="19" s="1"/>
  <c r="F99" i="19" s="1"/>
  <c r="F102" i="19" s="1"/>
  <c r="K29" i="13"/>
  <c r="K41" i="13" s="1"/>
  <c r="K45" i="13" s="1"/>
  <c r="J16" i="19" s="1"/>
  <c r="J32" i="19" s="1"/>
  <c r="J46" i="19" s="1"/>
  <c r="J48" i="19" s="1"/>
  <c r="J99" i="19" s="1"/>
  <c r="J102" i="19" s="1"/>
  <c r="D99" i="19"/>
  <c r="I29" i="13"/>
  <c r="I41" i="13" s="1"/>
  <c r="I45" i="13" s="1"/>
  <c r="H16" i="19" s="1"/>
  <c r="H32" i="19" s="1"/>
  <c r="H46" i="19" s="1"/>
  <c r="H48" i="19" s="1"/>
  <c r="H99" i="19" s="1"/>
  <c r="F16" i="14"/>
  <c r="E47" i="13"/>
  <c r="M20" i="16"/>
  <c r="I18" i="16"/>
  <c r="I42" i="18" s="1"/>
  <c r="I24" i="16"/>
  <c r="K42" i="18" s="1"/>
  <c r="K46" i="18" s="1"/>
  <c r="G24" i="16"/>
  <c r="E24" i="16"/>
  <c r="G18" i="16"/>
  <c r="E18" i="16"/>
  <c r="E21" i="15"/>
  <c r="G21" i="15"/>
  <c r="I21" i="15"/>
  <c r="E42" i="18" s="1"/>
  <c r="M19" i="15"/>
  <c r="M21" i="15" s="1"/>
  <c r="E44" i="18" s="1"/>
  <c r="M25" i="15"/>
  <c r="O23" i="15"/>
  <c r="E27" i="15"/>
  <c r="G27" i="15"/>
  <c r="I27" i="15"/>
  <c r="G42" i="18" s="1"/>
  <c r="G46" i="18" s="1"/>
  <c r="G29" i="18"/>
  <c r="H102" i="19" l="1"/>
  <c r="D102" i="19"/>
  <c r="L16" i="14"/>
  <c r="K22" i="16" s="1"/>
  <c r="K24" i="16" s="1"/>
  <c r="K47" i="13"/>
  <c r="H16" i="14"/>
  <c r="H26" i="14" s="1"/>
  <c r="G47" i="13"/>
  <c r="I47" i="13"/>
  <c r="J16" i="14"/>
  <c r="K16" i="16" s="1"/>
  <c r="K19" i="15"/>
  <c r="O19" i="15" s="1"/>
  <c r="F26" i="14"/>
  <c r="O17" i="15"/>
  <c r="M27" i="15"/>
  <c r="K25" i="15" l="1"/>
  <c r="K27" i="15" s="1"/>
  <c r="L26" i="14"/>
  <c r="J26" i="14"/>
  <c r="M22" i="16"/>
  <c r="M24" i="16" s="1"/>
  <c r="M16" i="16"/>
  <c r="K21" i="15"/>
  <c r="E43" i="18" s="1"/>
  <c r="E46" i="18" s="1"/>
  <c r="O21" i="15"/>
  <c r="M14" i="16"/>
  <c r="K18" i="16"/>
  <c r="I43" i="18" s="1"/>
  <c r="I46" i="18" s="1"/>
  <c r="O25" i="15" l="1"/>
  <c r="O27" i="15" s="1"/>
  <c r="M18" i="16"/>
  <c r="K23" i="18"/>
  <c r="K29" i="18"/>
  <c r="I29" i="18"/>
  <c r="E29" i="18"/>
  <c r="I23" i="18"/>
  <c r="G23" i="18"/>
  <c r="E23" i="18"/>
  <c r="I38" i="17"/>
  <c r="G38" i="17"/>
  <c r="E38" i="17"/>
  <c r="K25" i="17"/>
  <c r="K40" i="17" s="1"/>
  <c r="I25" i="17"/>
  <c r="E25" i="17"/>
  <c r="G40" i="17" l="1"/>
  <c r="E31" i="18"/>
  <c r="E48" i="18" s="1"/>
  <c r="I31" i="18"/>
  <c r="I48" i="18" s="1"/>
  <c r="I40" i="17"/>
  <c r="E40" i="17"/>
  <c r="K31" i="18"/>
  <c r="K48" i="18" s="1"/>
  <c r="G31" i="18"/>
  <c r="G48" i="18" l="1"/>
</calcChain>
</file>

<file path=xl/sharedStrings.xml><?xml version="1.0" encoding="utf-8"?>
<sst xmlns="http://schemas.openxmlformats.org/spreadsheetml/2006/main" count="325" uniqueCount="193">
  <si>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</si>
  <si>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</si>
  <si>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</si>
  <si>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</si>
  <si>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</si>
  <si>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</si>
  <si>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</si>
  <si>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</si>
  <si>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</si>
  <si>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</si>
  <si>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</si>
  <si>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</si>
  <si>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</si>
  <si>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</si>
  <si>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</si>
  <si>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</si>
  <si>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</si>
  <si>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</si>
  <si>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</si>
  <si>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</si>
  <si>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</si>
  <si>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</si>
  <si>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</si>
  <si>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</si>
  <si>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</si>
  <si>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</si>
  <si>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</si>
  <si>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</si>
  <si>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</si>
  <si>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>LIABILITIES  AND  SHAREHOLDERS’  EQUITY</t>
  </si>
  <si>
    <t>CURRENT LIABILITIES</t>
  </si>
  <si>
    <t>Other payables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</si>
  <si>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</si>
  <si>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</si>
  <si>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</si>
  <si>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</si>
  <si>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</si>
  <si>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</si>
  <si>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>Share capital</t>
  </si>
  <si>
    <t>Authorized share capital</t>
  </si>
  <si>
    <t>Retained earnings</t>
  </si>
  <si>
    <t>Appropriated</t>
  </si>
  <si>
    <t>Legal reserve</t>
  </si>
  <si>
    <t>Unappropriated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</si>
  <si>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</si>
  <si>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</si>
  <si>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</si>
  <si>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</si>
  <si>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</si>
  <si>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</si>
  <si>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</si>
  <si>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</si>
  <si>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</si>
  <si>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</si>
  <si>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</si>
  <si>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</si>
  <si>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Exchange differences on</t>
  </si>
  <si>
    <t>share capital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</si>
  <si>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</si>
  <si>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</si>
  <si>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</si>
  <si>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</si>
  <si>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</si>
  <si>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</si>
  <si>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</si>
  <si>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</si>
  <si>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</si>
  <si>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For the three - month period ended</t>
  </si>
  <si>
    <t>March 31,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</si>
  <si>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</si>
  <si>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</si>
  <si>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</si>
  <si>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</si>
  <si>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</si>
  <si>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</si>
  <si>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</si>
  <si>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</si>
  <si>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(gains) losses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</si>
  <si>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</si>
  <si>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</si>
  <si>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</si>
  <si>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</si>
  <si>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</si>
  <si>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</si>
  <si>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</si>
  <si>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</si>
  <si>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</si>
  <si>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</si>
  <si>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</si>
  <si>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</si>
  <si>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OTHER COMPREHENSIVE INCOME (EXPENSE)</t>
  </si>
  <si>
    <t>FOR THE PERIOD</t>
  </si>
  <si>
    <t>Exchange differences on translating financial statement</t>
  </si>
  <si>
    <t>TOTAL COMPREHENSIVE INCOME FOR THE PERIOD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</si>
  <si>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</si>
  <si>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</si>
  <si>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</si>
  <si>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</si>
  <si>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</si>
  <si>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</si>
  <si>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</si>
  <si>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</si>
  <si>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</si>
  <si>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Income tax expense</t>
  </si>
  <si>
    <t>Unrealized loss (gain) on exchange rate</t>
  </si>
  <si>
    <t>Loss (gain) on sale of other financial assets</t>
  </si>
  <si>
    <t>Share of loss (profit) from investment in associate and joint venture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</si>
  <si>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</si>
  <si>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</si>
  <si>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</si>
  <si>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</si>
  <si>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</si>
  <si>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</si>
  <si>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</si>
  <si>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</si>
  <si>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</si>
  <si>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</si>
  <si>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</si>
  <si>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</si>
  <si>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</si>
  <si>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</si>
  <si>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</si>
  <si>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>……………………………...………................................  DIRECTOR ……………………………...………................................  DIRECTOR</t>
  </si>
  <si>
    <t>FINANCE COSTS</t>
  </si>
  <si>
    <t>Finance costs</t>
  </si>
  <si>
    <t>Finance costs paid</t>
  </si>
  <si>
    <t>Operating gain (loss) before change in operating assets and Liabilities</t>
  </si>
  <si>
    <t>Operating assest (increase) decrease</t>
  </si>
  <si>
    <t>Operating liabilities increase (decrease)</t>
  </si>
  <si>
    <t>Other components of shareholders' equity</t>
  </si>
  <si>
    <t>Share premium on ordinary shares</t>
  </si>
  <si>
    <t>on ordinary shares</t>
  </si>
  <si>
    <t>Cash received (paid) from operating activities</t>
  </si>
  <si>
    <t>Balance as of January 1, 2025</t>
  </si>
  <si>
    <t>Balance as of March 31, 2025</t>
  </si>
  <si>
    <t>3 , 18</t>
  </si>
  <si>
    <t>Trade receivables - related parties</t>
  </si>
  <si>
    <t>Trade receivables - other parties</t>
  </si>
  <si>
    <t>Inventories</t>
  </si>
  <si>
    <t xml:space="preserve">Other current assets </t>
  </si>
  <si>
    <t>Trade payables - related parties</t>
  </si>
  <si>
    <t>Trade payables - other parties</t>
  </si>
  <si>
    <t xml:space="preserve">from currency translation differences of foreign entities </t>
  </si>
  <si>
    <t>Expected credit loss (reversal)</t>
  </si>
  <si>
    <t>Loss on devaluation of inventories (reversal)</t>
  </si>
  <si>
    <t>Unrealized loss (gain) on change in value of other financial assets</t>
  </si>
  <si>
    <t>Loss (gain) on sale property, plant and equipment</t>
  </si>
  <si>
    <t>Other non - current assest - others</t>
  </si>
  <si>
    <t>Decrease (increase) in short - term loan to other party</t>
  </si>
  <si>
    <t>Proceeds from sale of property, plant and equipment</t>
  </si>
  <si>
    <t>Increase (decrease) in account payables - fixed assets from purchase</t>
  </si>
  <si>
    <t>of property, plant and equipment</t>
  </si>
  <si>
    <t>Property, plant and equipment</t>
  </si>
  <si>
    <t>Intangible assets</t>
  </si>
  <si>
    <t>STATEMENTS  OF  CHANGES  IN  SHAREHOLDERS'  EQUITY</t>
  </si>
  <si>
    <t>Decrease (increase) in other non - current assets - deposit for</t>
  </si>
  <si>
    <t xml:space="preserve">   purchase of machinery</t>
  </si>
  <si>
    <t>Payment for purchase of intangible assets</t>
  </si>
  <si>
    <t>- 1 -</t>
  </si>
  <si>
    <t>- 2 -</t>
  </si>
  <si>
    <t>- 5 -</t>
  </si>
  <si>
    <t>- 6 -</t>
  </si>
  <si>
    <t>- 7 -</t>
  </si>
  <si>
    <t>- 8 -</t>
  </si>
  <si>
    <t>FOR  THE  THREE - MONTH  PERIOD  ENDED  MARCH  31,  2026</t>
  </si>
  <si>
    <t>Balance as of January 1, 2026</t>
  </si>
  <si>
    <t>Balance as of March 31, 2026</t>
  </si>
  <si>
    <t>AS  OF  MARCH  31,  2026</t>
  </si>
  <si>
    <t>March 31, 2026</t>
  </si>
  <si>
    <t>December 31, 2025</t>
  </si>
  <si>
    <t>8.1 , 18</t>
  </si>
  <si>
    <t>8.2 , 18</t>
  </si>
  <si>
    <t xml:space="preserve">The accompanying notes to interim financial statements are an integral part of these interim statements. </t>
  </si>
  <si>
    <t>6,000,000 ordinary shares of Baht 10.00 each</t>
  </si>
  <si>
    <t>12, 18</t>
  </si>
  <si>
    <t>- 3 -</t>
  </si>
  <si>
    <t>- 4 -</t>
  </si>
  <si>
    <t>Current portion of lease liabilities</t>
  </si>
  <si>
    <t>Corporate income tax payable</t>
  </si>
  <si>
    <t>Lease liabilities</t>
  </si>
  <si>
    <t>Provisions for employee benefits</t>
  </si>
  <si>
    <t>PROFIT BEFORE INCOME TAX EXPENSE</t>
  </si>
  <si>
    <t>TAX EXPENSE (INCOME)</t>
  </si>
  <si>
    <t>Employee benefits expense</t>
  </si>
  <si>
    <t xml:space="preserve">Trade receivables - related parties </t>
  </si>
  <si>
    <t>Issued and paid - share capital</t>
  </si>
  <si>
    <t>FOR USING THE EQUITY METHOD</t>
  </si>
  <si>
    <t>Item that may be reclassified to profit or loss :</t>
  </si>
  <si>
    <t>Total item that may  be reclassified to profit or loss</t>
  </si>
  <si>
    <t xml:space="preserve">AND JOINT VENTURE ACCOUNTED </t>
  </si>
  <si>
    <t>SHARE OF PROFIT (LOSS) OF ASSOCIATE</t>
  </si>
  <si>
    <t>Deferred tax expense (income)</t>
  </si>
  <si>
    <t>Increase (decrease) in lease liabilities from right of use assets - land and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</si>
</sst>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  <numFmt numFmtId="192" formatCode="#,##0\ ;\(#,##0\)"/>
  </numFmts>
  <fonts count="14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0.5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189" fontId="1" fillId="0" borderId="0" applyFont="0" applyFill="0" applyBorder="0" applyAlignment="0" applyProtection="0"/>
  </cellStyleXfs>
  <cellXfs count="205">
    <xf numFmtId="0" fontId="0" fillId="0" borderId="0" xfId="0"/>
    <xf numFmtId="190" fontId="7" fillId="0" borderId="0" xfId="8" applyNumberFormat="1" applyFont="1" applyFill="1" applyAlignment="1">
      <alignment horizontal="center" vertical="center"/>
    </xf>
    <xf numFmtId="190" fontId="8" fillId="0" borderId="0" xfId="8" applyNumberFormat="1" applyFont="1" applyFill="1" applyAlignment="1">
      <alignment vertical="center"/>
    </xf>
    <xf numFmtId="190" fontId="7" fillId="0" borderId="0" xfId="10" applyNumberFormat="1" applyFont="1" applyFill="1" applyBorder="1" applyAlignment="1">
      <alignment horizontal="center" vertical="top"/>
    </xf>
    <xf numFmtId="190" fontId="7" fillId="0" borderId="0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horizontal="center" vertical="top"/>
    </xf>
    <xf numFmtId="190" fontId="7" fillId="0" borderId="2" xfId="10" applyNumberFormat="1" applyFont="1" applyFill="1" applyBorder="1" applyAlignment="1">
      <alignment vertical="top"/>
    </xf>
    <xf numFmtId="190" fontId="7" fillId="0" borderId="3" xfId="10" applyNumberFormat="1" applyFont="1" applyFill="1" applyBorder="1" applyAlignment="1">
      <alignment vertical="top"/>
    </xf>
    <xf numFmtId="190" fontId="7" fillId="0" borderId="0" xfId="7" applyNumberFormat="1" applyFont="1" applyFill="1" applyBorder="1"/>
    <xf numFmtId="190" fontId="7" fillId="0" borderId="1" xfId="7" applyNumberFormat="1" applyFont="1" applyFill="1" applyBorder="1" applyAlignment="1">
      <alignment vertical="top"/>
    </xf>
    <xf numFmtId="190" fontId="7" fillId="0" borderId="0" xfId="7" applyNumberFormat="1" applyFont="1" applyFill="1"/>
    <xf numFmtId="190" fontId="7" fillId="0" borderId="0" xfId="7" applyNumberFormat="1" applyFont="1" applyFill="1" applyBorder="1" applyAlignment="1">
      <alignment vertical="top"/>
    </xf>
    <xf numFmtId="188" fontId="7" fillId="0" borderId="1" xfId="7" quotePrefix="1" applyNumberFormat="1" applyFont="1" applyFill="1" applyBorder="1" applyAlignment="1">
      <alignment horizontal="center" vertical="top"/>
    </xf>
    <xf numFmtId="190" fontId="7" fillId="0" borderId="0" xfId="7" applyNumberFormat="1" applyFont="1" applyFill="1" applyAlignment="1">
      <alignment vertical="top"/>
    </xf>
    <xf numFmtId="37" fontId="7" fillId="0" borderId="0" xfId="11" applyNumberFormat="1" applyFont="1" applyFill="1" applyBorder="1" applyAlignment="1">
      <alignment vertical="center"/>
    </xf>
    <xf numFmtId="190" fontId="7" fillId="0" borderId="3" xfId="6" applyNumberFormat="1" applyFont="1" applyFill="1" applyBorder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90" fontId="7" fillId="0" borderId="0" xfId="1" applyNumberFormat="1" applyFont="1" applyFill="1" applyAlignment="1">
      <alignment vertical="top"/>
    </xf>
    <xf numFmtId="190" fontId="7" fillId="0" borderId="0" xfId="9" applyNumberFormat="1" applyFont="1" applyFill="1" applyAlignment="1">
      <alignment vertical="top"/>
    </xf>
    <xf numFmtId="190" fontId="7" fillId="0" borderId="0" xfId="9" applyNumberFormat="1" applyFont="1" applyFill="1" applyAlignment="1">
      <alignment horizontal="center" vertical="top"/>
    </xf>
    <xf numFmtId="190" fontId="7" fillId="0" borderId="1" xfId="1" applyNumberFormat="1" applyFont="1" applyFill="1" applyBorder="1" applyAlignment="1">
      <alignment vertical="top"/>
    </xf>
    <xf numFmtId="190" fontId="7" fillId="0" borderId="1" xfId="9" applyNumberFormat="1" applyFont="1" applyFill="1" applyBorder="1" applyAlignment="1">
      <alignment vertical="top"/>
    </xf>
    <xf numFmtId="190" fontId="7" fillId="0" borderId="0" xfId="9" applyNumberFormat="1" applyFont="1" applyFill="1" applyBorder="1" applyAlignment="1">
      <alignment vertical="top"/>
    </xf>
    <xf numFmtId="187" fontId="7" fillId="0" borderId="1" xfId="9" applyNumberFormat="1" applyFont="1" applyFill="1" applyBorder="1" applyAlignment="1">
      <alignment vertical="top"/>
    </xf>
    <xf numFmtId="187" fontId="7" fillId="0" borderId="1" xfId="4" applyNumberFormat="1" applyFont="1" applyFill="1" applyBorder="1" applyAlignment="1">
      <alignment vertical="top"/>
    </xf>
    <xf numFmtId="187" fontId="7" fillId="0" borderId="0" xfId="9" applyNumberFormat="1" applyFont="1" applyFill="1" applyBorder="1" applyAlignment="1">
      <alignment vertical="top"/>
    </xf>
    <xf numFmtId="190" fontId="7" fillId="0" borderId="0" xfId="9" applyNumberFormat="1" applyFont="1" applyFill="1" applyAlignment="1">
      <alignment vertical="top" wrapText="1"/>
    </xf>
    <xf numFmtId="188" fontId="7" fillId="0" borderId="0" xfId="9" applyFont="1" applyFill="1"/>
    <xf numFmtId="188" fontId="7" fillId="0" borderId="0" xfId="9" applyFont="1" applyFill="1" applyBorder="1" applyAlignment="1">
      <alignment vertical="top"/>
    </xf>
    <xf numFmtId="188" fontId="7" fillId="0" borderId="0" xfId="9" applyFont="1" applyFill="1" applyAlignment="1">
      <alignment vertical="top"/>
    </xf>
    <xf numFmtId="0" fontId="7" fillId="0" borderId="0" xfId="12" applyFont="1"/>
    <xf numFmtId="190" fontId="7" fillId="0" borderId="0" xfId="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7" fillId="0" borderId="0" xfId="12" applyFont="1" applyAlignment="1">
      <alignment vertical="top" wrapText="1"/>
    </xf>
    <xf numFmtId="0" fontId="7" fillId="0" borderId="5" xfId="12" applyFont="1" applyBorder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0" xfId="12" applyFont="1" applyAlignment="1">
      <alignment horizontal="left" vertical="top" wrapText="1"/>
    </xf>
    <xf numFmtId="0" fontId="7" fillId="0" borderId="0" xfId="12" applyFont="1" applyAlignment="1">
      <alignment vertical="top"/>
    </xf>
    <xf numFmtId="0" fontId="7" fillId="0" borderId="0" xfId="0" applyFont="1" applyAlignment="1">
      <alignment vertical="center" wrapText="1"/>
    </xf>
    <xf numFmtId="187" fontId="7" fillId="0" borderId="0" xfId="12" applyNumberFormat="1" applyFont="1" applyAlignment="1">
      <alignment vertical="center" wrapText="1"/>
    </xf>
    <xf numFmtId="190" fontId="7" fillId="0" borderId="0" xfId="8" applyNumberFormat="1" applyFont="1" applyFill="1" applyBorder="1" applyAlignment="1">
      <alignment vertical="center"/>
    </xf>
    <xf numFmtId="0" fontId="7" fillId="0" borderId="0" xfId="12" applyFont="1" applyAlignment="1">
      <alignment vertical="center" wrapText="1"/>
    </xf>
    <xf numFmtId="187" fontId="7" fillId="0" borderId="0" xfId="12" applyNumberFormat="1" applyFont="1"/>
    <xf numFmtId="190" fontId="7" fillId="0" borderId="0" xfId="8" applyNumberFormat="1" applyFont="1" applyFill="1" applyAlignment="1">
      <alignment vertical="center"/>
    </xf>
    <xf numFmtId="0" fontId="7" fillId="0" borderId="0" xfId="0" quotePrefix="1" applyFont="1" applyAlignment="1">
      <alignment horizontal="left" vertical="top" wrapText="1" indent="2"/>
    </xf>
    <xf numFmtId="190" fontId="7" fillId="0" borderId="1" xfId="8" applyNumberFormat="1" applyFont="1" applyFill="1" applyBorder="1" applyAlignment="1">
      <alignment horizontal="center" vertical="center"/>
    </xf>
    <xf numFmtId="0" fontId="7" fillId="0" borderId="0" xfId="12" applyFont="1" applyAlignment="1">
      <alignment horizontal="left" vertical="top" wrapText="1" indent="2"/>
    </xf>
    <xf numFmtId="0" fontId="8" fillId="0" borderId="0" xfId="0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190" fontId="7" fillId="0" borderId="0" xfId="0" applyNumberFormat="1" applyFont="1"/>
    <xf numFmtId="188" fontId="7" fillId="0" borderId="0" xfId="10" applyFont="1" applyFill="1" applyBorder="1" applyAlignment="1">
      <alignment vertical="top"/>
    </xf>
    <xf numFmtId="2" fontId="7" fillId="0" borderId="0" xfId="0" applyNumberFormat="1" applyFont="1" applyAlignment="1">
      <alignment vertical="top"/>
    </xf>
    <xf numFmtId="0" fontId="7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indent="3"/>
    </xf>
    <xf numFmtId="187" fontId="7" fillId="0" borderId="0" xfId="0" applyNumberFormat="1" applyFont="1"/>
    <xf numFmtId="187" fontId="7" fillId="0" borderId="1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vertical="top"/>
    </xf>
    <xf numFmtId="190" fontId="7" fillId="0" borderId="0" xfId="0" applyNumberFormat="1" applyFont="1" applyAlignment="1">
      <alignment vertical="top"/>
    </xf>
    <xf numFmtId="187" fontId="7" fillId="0" borderId="0" xfId="0" applyNumberFormat="1" applyFont="1" applyAlignment="1">
      <alignment horizontal="center" vertical="top"/>
    </xf>
    <xf numFmtId="0" fontId="7" fillId="0" borderId="0" xfId="24" applyFont="1" applyAlignment="1">
      <alignment vertical="top"/>
    </xf>
    <xf numFmtId="0" fontId="7" fillId="0" borderId="0" xfId="24" applyFont="1" applyAlignment="1">
      <alignment vertical="top" wrapText="1"/>
    </xf>
    <xf numFmtId="187" fontId="7" fillId="0" borderId="3" xfId="0" applyNumberFormat="1" applyFont="1" applyBorder="1" applyAlignment="1">
      <alignment vertical="top"/>
    </xf>
    <xf numFmtId="187" fontId="7" fillId="0" borderId="4" xfId="0" applyNumberFormat="1" applyFont="1" applyBorder="1" applyAlignment="1">
      <alignment vertical="top"/>
    </xf>
    <xf numFmtId="187" fontId="7" fillId="0" borderId="0" xfId="0" applyNumberFormat="1" applyFont="1" applyAlignment="1">
      <alignment vertical="top" wrapText="1"/>
    </xf>
    <xf numFmtId="188" fontId="7" fillId="0" borderId="3" xfId="4" applyFont="1" applyFill="1" applyBorder="1" applyAlignment="1">
      <alignment vertical="top"/>
    </xf>
    <xf numFmtId="191" fontId="7" fillId="0" borderId="3" xfId="0" applyNumberFormat="1" applyFont="1" applyBorder="1" applyAlignment="1">
      <alignment vertical="top"/>
    </xf>
    <xf numFmtId="3" fontId="7" fillId="0" borderId="0" xfId="0" applyNumberFormat="1" applyFont="1" applyAlignment="1">
      <alignment horizontal="right" vertical="top" wrapText="1"/>
    </xf>
    <xf numFmtId="190" fontId="8" fillId="0" borderId="0" xfId="0" applyNumberFormat="1" applyFont="1"/>
    <xf numFmtId="0" fontId="7" fillId="0" borderId="0" xfId="0" applyFont="1" applyAlignment="1">
      <alignment horizontal="center" vertical="center"/>
    </xf>
    <xf numFmtId="190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top" wrapText="1"/>
    </xf>
    <xf numFmtId="0" fontId="9" fillId="0" borderId="0" xfId="0" quotePrefix="1" applyFont="1" applyAlignment="1">
      <alignment horizontal="center" vertical="top" wrapText="1"/>
    </xf>
    <xf numFmtId="188" fontId="7" fillId="0" borderId="0" xfId="1" applyFont="1" applyFill="1" applyAlignment="1">
      <alignment vertical="top" wrapText="1"/>
    </xf>
    <xf numFmtId="190" fontId="7" fillId="0" borderId="0" xfId="1" applyNumberFormat="1" applyFont="1" applyFill="1"/>
    <xf numFmtId="190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vertical="top" indent="4"/>
    </xf>
    <xf numFmtId="187" fontId="7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 indent="6"/>
    </xf>
    <xf numFmtId="190" fontId="7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187" fontId="7" fillId="0" borderId="0" xfId="0" applyNumberFormat="1" applyFont="1" applyAlignment="1">
      <alignment horizontal="right"/>
    </xf>
    <xf numFmtId="188" fontId="7" fillId="0" borderId="0" xfId="9" applyFont="1" applyFill="1" applyAlignment="1"/>
    <xf numFmtId="0" fontId="7" fillId="0" borderId="0" xfId="12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37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190" fontId="7" fillId="0" borderId="1" xfId="0" applyNumberFormat="1" applyFont="1" applyBorder="1" applyAlignment="1">
      <alignment vertical="top" wrapText="1"/>
    </xf>
    <xf numFmtId="190" fontId="7" fillId="0" borderId="3" xfId="0" applyNumberFormat="1" applyFont="1" applyBorder="1" applyAlignment="1">
      <alignment vertical="top" wrapText="1"/>
    </xf>
    <xf numFmtId="37" fontId="7" fillId="0" borderId="0" xfId="0" applyNumberFormat="1" applyFont="1"/>
    <xf numFmtId="0" fontId="12" fillId="0" borderId="0" xfId="0" applyFont="1" applyAlignment="1">
      <alignment vertical="top"/>
    </xf>
    <xf numFmtId="0" fontId="12" fillId="0" borderId="0" xfId="0" applyFont="1" applyAlignment="1">
      <alignment vertical="center"/>
    </xf>
    <xf numFmtId="190" fontId="10" fillId="0" borderId="0" xfId="5" applyNumberFormat="1" applyFont="1" applyFill="1" applyBorder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Alignment="1">
      <alignment vertical="center"/>
    </xf>
    <xf numFmtId="37" fontId="7" fillId="0" borderId="0" xfId="11" applyNumberFormat="1" applyFont="1" applyFill="1" applyBorder="1" applyAlignment="1">
      <alignment horizontal="center" vertical="center"/>
    </xf>
    <xf numFmtId="37" fontId="7" fillId="0" borderId="1" xfId="11" applyNumberFormat="1" applyFont="1" applyFill="1" applyBorder="1" applyAlignment="1">
      <alignment horizontal="center" vertical="center"/>
    </xf>
    <xf numFmtId="190" fontId="7" fillId="0" borderId="0" xfId="5" applyNumberFormat="1" applyFont="1" applyFill="1" applyBorder="1" applyAlignment="1">
      <alignment horizontal="center" vertical="center"/>
    </xf>
    <xf numFmtId="190" fontId="7" fillId="0" borderId="1" xfId="5" applyNumberFormat="1" applyFont="1" applyFill="1" applyBorder="1" applyAlignment="1">
      <alignment horizontal="center" vertical="center"/>
    </xf>
    <xf numFmtId="190" fontId="7" fillId="0" borderId="2" xfId="5" applyNumberFormat="1" applyFont="1" applyFill="1" applyBorder="1" applyAlignment="1">
      <alignment horizontal="center" vertical="center"/>
    </xf>
    <xf numFmtId="187" fontId="7" fillId="0" borderId="0" xfId="11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37" fontId="7" fillId="0" borderId="2" xfId="11" applyNumberFormat="1" applyFont="1" applyFill="1" applyBorder="1" applyAlignment="1">
      <alignment horizontal="center" vertical="center"/>
    </xf>
    <xf numFmtId="37" fontId="7" fillId="0" borderId="2" xfId="11" applyNumberFormat="1" applyFont="1" applyFill="1" applyBorder="1" applyAlignment="1">
      <alignment horizontal="left" vertical="center"/>
    </xf>
    <xf numFmtId="37" fontId="7" fillId="0" borderId="1" xfId="11" quotePrefix="1" applyNumberFormat="1" applyFont="1" applyFill="1" applyBorder="1" applyAlignment="1">
      <alignment horizontal="center" vertical="center"/>
    </xf>
    <xf numFmtId="37" fontId="7" fillId="0" borderId="0" xfId="11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90" fontId="7" fillId="0" borderId="0" xfId="5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1" applyNumberFormat="1" applyFont="1" applyFill="1" applyBorder="1" applyAlignment="1">
      <alignment horizontal="left" vertical="center"/>
    </xf>
    <xf numFmtId="190" fontId="7" fillId="0" borderId="1" xfId="5" applyNumberFormat="1" applyFont="1" applyFill="1" applyBorder="1" applyAlignment="1">
      <alignment vertical="center"/>
    </xf>
    <xf numFmtId="188" fontId="7" fillId="0" borderId="0" xfId="5" applyNumberFormat="1" applyFont="1" applyFill="1" applyAlignment="1">
      <alignment vertical="center"/>
    </xf>
    <xf numFmtId="190" fontId="7" fillId="0" borderId="1" xfId="4" quotePrefix="1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vertical="center"/>
    </xf>
    <xf numFmtId="190" fontId="7" fillId="0" borderId="3" xfId="5" applyNumberFormat="1" applyFont="1" applyFill="1" applyBorder="1" applyAlignment="1">
      <alignment vertical="center"/>
    </xf>
    <xf numFmtId="190" fontId="7" fillId="0" borderId="0" xfId="4" applyNumberFormat="1" applyFont="1" applyFill="1" applyAlignment="1">
      <alignment vertical="center"/>
    </xf>
    <xf numFmtId="190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1" applyNumberFormat="1" applyFont="1" applyFill="1" applyBorder="1" applyAlignment="1">
      <alignment vertical="center"/>
    </xf>
    <xf numFmtId="39" fontId="7" fillId="0" borderId="0" xfId="11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90" fontId="7" fillId="0" borderId="0" xfId="6" applyNumberFormat="1" applyFont="1" applyFill="1" applyAlignment="1">
      <alignment vertical="center"/>
    </xf>
    <xf numFmtId="190" fontId="7" fillId="0" borderId="0" xfId="6" applyNumberFormat="1" applyFont="1" applyFill="1" applyBorder="1" applyAlignment="1">
      <alignment vertical="center"/>
    </xf>
    <xf numFmtId="190" fontId="7" fillId="0" borderId="0" xfId="6" quotePrefix="1" applyNumberFormat="1" applyFont="1" applyFill="1" applyBorder="1" applyAlignment="1">
      <alignment horizontal="right" vertical="center"/>
    </xf>
    <xf numFmtId="190" fontId="7" fillId="0" borderId="1" xfId="3" applyNumberFormat="1" applyFont="1" applyFill="1" applyBorder="1" applyAlignment="1">
      <alignment horizontal="right" vertical="center"/>
    </xf>
    <xf numFmtId="188" fontId="7" fillId="0" borderId="1" xfId="1" quotePrefix="1" applyFont="1" applyFill="1" applyBorder="1" applyAlignment="1">
      <alignment horizontal="center" vertical="center"/>
    </xf>
    <xf numFmtId="190" fontId="7" fillId="0" borderId="0" xfId="3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187" fontId="7" fillId="0" borderId="0" xfId="12" applyNumberFormat="1" applyFont="1" applyAlignment="1">
      <alignment horizontal="center" vertical="center" wrapText="1"/>
    </xf>
    <xf numFmtId="190" fontId="7" fillId="0" borderId="0" xfId="2" applyNumberFormat="1" applyFont="1" applyFill="1" applyBorder="1" applyAlignment="1">
      <alignment vertical="center" wrapText="1"/>
    </xf>
    <xf numFmtId="190" fontId="7" fillId="0" borderId="1" xfId="8" applyNumberFormat="1" applyFont="1" applyFill="1" applyBorder="1" applyAlignment="1">
      <alignment vertical="center"/>
    </xf>
    <xf numFmtId="190" fontId="7" fillId="0" borderId="5" xfId="1" applyNumberFormat="1" applyFont="1" applyFill="1" applyBorder="1" applyAlignment="1">
      <alignment vertical="center"/>
    </xf>
    <xf numFmtId="187" fontId="7" fillId="0" borderId="0" xfId="12" applyNumberFormat="1" applyFont="1" applyAlignment="1">
      <alignment vertical="center"/>
    </xf>
    <xf numFmtId="187" fontId="7" fillId="0" borderId="5" xfId="12" applyNumberFormat="1" applyFont="1" applyBorder="1" applyAlignment="1">
      <alignment vertical="center"/>
    </xf>
    <xf numFmtId="190" fontId="7" fillId="0" borderId="0" xfId="8" applyNumberFormat="1" applyFont="1" applyFill="1" applyAlignment="1">
      <alignment horizontal="left" vertical="center"/>
    </xf>
    <xf numFmtId="0" fontId="7" fillId="0" borderId="0" xfId="12" quotePrefix="1" applyFont="1" applyAlignment="1">
      <alignment horizontal="center" vertical="center"/>
    </xf>
    <xf numFmtId="0" fontId="8" fillId="0" borderId="0" xfId="12" quotePrefix="1" applyFont="1" applyAlignment="1">
      <alignment horizontal="center" vertical="center"/>
    </xf>
    <xf numFmtId="190" fontId="8" fillId="0" borderId="0" xfId="8" quotePrefix="1" applyNumberFormat="1" applyFont="1" applyFill="1" applyAlignment="1">
      <alignment horizontal="center" vertical="center"/>
    </xf>
    <xf numFmtId="0" fontId="8" fillId="0" borderId="0" xfId="12" applyFont="1" applyAlignment="1">
      <alignment vertical="center"/>
    </xf>
    <xf numFmtId="190" fontId="7" fillId="0" borderId="0" xfId="12" applyNumberFormat="1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 applyAlignment="1">
      <alignment vertical="center"/>
    </xf>
    <xf numFmtId="187" fontId="7" fillId="0" borderId="1" xfId="12" applyNumberFormat="1" applyFont="1" applyBorder="1" applyAlignment="1">
      <alignment vertical="center"/>
    </xf>
    <xf numFmtId="190" fontId="7" fillId="0" borderId="3" xfId="1" applyNumberFormat="1" applyFont="1" applyFill="1" applyBorder="1" applyAlignment="1">
      <alignment vertical="center"/>
    </xf>
    <xf numFmtId="187" fontId="7" fillId="0" borderId="3" xfId="12" applyNumberFormat="1" applyFont="1" applyBorder="1" applyAlignment="1">
      <alignment vertical="center"/>
    </xf>
    <xf numFmtId="190" fontId="7" fillId="0" borderId="0" xfId="8" applyNumberFormat="1" applyFont="1" applyFill="1" applyBorder="1" applyAlignment="1">
      <alignment horizontal="center" vertical="center"/>
    </xf>
    <xf numFmtId="190" fontId="7" fillId="0" borderId="0" xfId="8" quotePrefix="1" applyNumberFormat="1" applyFont="1" applyFill="1" applyAlignment="1">
      <alignment horizontal="center" vertical="center"/>
    </xf>
    <xf numFmtId="187" fontId="7" fillId="0" borderId="0" xfId="12" applyNumberFormat="1" applyFont="1" applyAlignment="1">
      <alignment horizontal="center" vertical="center"/>
    </xf>
    <xf numFmtId="190" fontId="7" fillId="0" borderId="0" xfId="1" applyNumberFormat="1" applyFont="1" applyAlignment="1">
      <alignment vertical="center"/>
    </xf>
    <xf numFmtId="0" fontId="7" fillId="0" borderId="0" xfId="12" applyFont="1" applyAlignment="1">
      <alignment horizontal="left" vertical="center" wrapText="1" indent="1"/>
    </xf>
    <xf numFmtId="0" fontId="7" fillId="0" borderId="0" xfId="12" applyFont="1" applyAlignment="1">
      <alignment horizontal="left" vertical="center" wrapText="1" indent="2"/>
    </xf>
    <xf numFmtId="0" fontId="7" fillId="0" borderId="0" xfId="12" applyFont="1" applyAlignment="1">
      <alignment horizontal="left" vertical="center" wrapText="1" indent="4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 indent="2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8" fontId="7" fillId="0" borderId="1" xfId="0" applyNumberFormat="1" applyFont="1" applyBorder="1" applyAlignment="1">
      <alignment vertical="top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7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horizont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7" fillId="0" borderId="0" xfId="11" applyNumberFormat="1" applyFont="1" applyFill="1" applyBorder="1" applyAlignment="1">
      <alignment horizontal="center" vertical="center"/>
    </xf>
    <xf numFmtId="37" fontId="7" fillId="0" borderId="1" xfId="11" applyNumberFormat="1" applyFont="1" applyFill="1" applyBorder="1" applyAlignment="1">
      <alignment horizontal="center" vertical="center"/>
    </xf>
    <xf numFmtId="0" fontId="7" fillId="0" borderId="0" xfId="0" quotePrefix="1" applyFont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7" fillId="0" borderId="0" xfId="12" applyFont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0" fontId="7" fillId="0" borderId="0" xfId="12" applyFont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12" quotePrefix="1" applyFont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6" xfId="26" xr:uid="{BF2726F0-B6EC-4871-9290-54B0AE6C8DE9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Normal 53" xfId="25" xr:uid="{9F6D253F-DE30-40A7-862A-12C60FAE80F8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view="pageBreakPreview" topLeftCell="B1" zoomScale="85" zoomScaleNormal="80" zoomScaleSheetLayoutView="85" workbookViewId="0">
      <selection activeCell="M24" sqref="M24"/>
    </sheetView>
  </sheetViews>
  <sheetFormatPr defaultColWidth="9.140625" defaultRowHeight="16.149999999999999" customHeight="1" x14ac:dyDescent="0.25"/>
  <cols>
    <col min="1" max="1" width="4" style="52" customWidth="1"/>
    <col min="2" max="2" width="34.7109375" style="52" customWidth="1"/>
    <col min="3" max="3" width="9.7109375" style="52" customWidth="1"/>
    <col min="4" max="4" width="0.85546875" style="52" customWidth="1"/>
    <col min="5" max="5" width="16.28515625" style="52" customWidth="1"/>
    <col min="6" max="6" width="0.85546875" style="52" customWidth="1"/>
    <col min="7" max="7" width="16.28515625" style="52" customWidth="1"/>
    <col min="8" max="8" width="0.85546875" style="52" customWidth="1"/>
    <col min="9" max="9" width="16.28515625" style="52" customWidth="1"/>
    <col min="10" max="10" width="0.85546875" style="52" customWidth="1"/>
    <col min="11" max="11" width="16.28515625" style="52" customWidth="1"/>
    <col min="12" max="12" width="17.5703125" style="52" customWidth="1"/>
    <col min="13" max="13" width="16" style="52" customWidth="1"/>
    <col min="14" max="14" width="16.7109375" style="52" customWidth="1"/>
    <col min="15" max="15" width="16.42578125" style="28" bestFit="1" customWidth="1"/>
    <col min="16" max="16" width="12" style="28" customWidth="1"/>
    <col min="17" max="17" width="9.140625" style="28"/>
    <col min="18" max="16384" width="9.140625" style="52"/>
  </cols>
  <sheetData>
    <row r="1" spans="1:17" ht="16.149999999999999" customHeight="1" x14ac:dyDescent="0.25">
      <c r="A1" s="181" t="s">
        <v>158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7" ht="16.149999999999999" customHeight="1" x14ac:dyDescent="0.2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7" ht="16.149999999999999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7" ht="16.149999999999999" customHeight="1" x14ac:dyDescent="0.25">
      <c r="A4" s="182" t="s">
        <v>167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7" ht="16.149999999999999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7" ht="16.149999999999999" customHeight="1" x14ac:dyDescent="0.25">
      <c r="A6" s="189" t="s">
        <v>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</row>
    <row r="7" spans="1:17" ht="16.149999999999999" customHeight="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7" ht="16.149999999999999" customHeight="1" x14ac:dyDescent="0.25">
      <c r="E8" s="186" t="s">
        <v>3</v>
      </c>
      <c r="F8" s="186"/>
      <c r="G8" s="186"/>
      <c r="H8" s="186"/>
      <c r="I8" s="186"/>
      <c r="J8" s="186"/>
      <c r="K8" s="186"/>
    </row>
    <row r="9" spans="1:17" ht="16.149999999999999" customHeight="1" x14ac:dyDescent="0.25">
      <c r="B9" s="56"/>
      <c r="C9" s="33"/>
      <c r="D9" s="56"/>
      <c r="E9" s="187" t="s">
        <v>4</v>
      </c>
      <c r="F9" s="187"/>
      <c r="G9" s="187"/>
      <c r="H9" s="33"/>
      <c r="I9" s="33"/>
      <c r="J9" s="33"/>
    </row>
    <row r="10" spans="1:17" ht="16.149999999999999" customHeight="1" x14ac:dyDescent="0.25">
      <c r="B10" s="56"/>
      <c r="C10" s="33"/>
      <c r="D10" s="56"/>
      <c r="E10" s="183" t="s">
        <v>5</v>
      </c>
      <c r="F10" s="183"/>
      <c r="G10" s="183"/>
      <c r="H10" s="33"/>
      <c r="I10" s="183" t="s">
        <v>6</v>
      </c>
      <c r="J10" s="183"/>
      <c r="K10" s="183"/>
    </row>
    <row r="11" spans="1:17" ht="16.149999999999999" customHeight="1" x14ac:dyDescent="0.25">
      <c r="B11" s="56"/>
      <c r="C11" s="33"/>
      <c r="D11" s="56"/>
      <c r="E11" s="85" t="s">
        <v>7</v>
      </c>
      <c r="F11" s="85"/>
      <c r="G11" s="85" t="s">
        <v>7</v>
      </c>
      <c r="H11" s="85"/>
      <c r="I11" s="85" t="s">
        <v>7</v>
      </c>
      <c r="J11" s="85"/>
      <c r="K11" s="85" t="s">
        <v>7</v>
      </c>
    </row>
    <row r="12" spans="1:17" ht="16.149999999999999" customHeight="1" x14ac:dyDescent="0.25">
      <c r="B12" s="56"/>
      <c r="C12" s="59" t="s">
        <v>8</v>
      </c>
      <c r="D12" s="56"/>
      <c r="E12" s="86" t="s">
        <v>168</v>
      </c>
      <c r="F12" s="85"/>
      <c r="G12" s="86" t="s">
        <v>169</v>
      </c>
      <c r="H12" s="85"/>
      <c r="I12" s="86" t="s">
        <v>168</v>
      </c>
      <c r="J12" s="85"/>
      <c r="K12" s="86" t="s">
        <v>169</v>
      </c>
    </row>
    <row r="13" spans="1:17" ht="16.149999999999999" customHeight="1" x14ac:dyDescent="0.25">
      <c r="B13" s="60"/>
      <c r="D13" s="58"/>
      <c r="E13" s="85" t="s">
        <v>9</v>
      </c>
      <c r="F13" s="85"/>
      <c r="G13" s="85" t="s">
        <v>10</v>
      </c>
      <c r="H13" s="85"/>
      <c r="I13" s="85" t="s">
        <v>9</v>
      </c>
      <c r="J13" s="85"/>
      <c r="K13" s="85" t="s">
        <v>10</v>
      </c>
      <c r="O13" s="104"/>
      <c r="P13" s="104"/>
      <c r="Q13" s="104"/>
    </row>
    <row r="14" spans="1:17" ht="16.149999999999999" customHeight="1" x14ac:dyDescent="0.25">
      <c r="B14" s="60"/>
      <c r="D14" s="58"/>
      <c r="E14" s="85" t="s">
        <v>11</v>
      </c>
      <c r="F14" s="85"/>
      <c r="G14" s="87"/>
      <c r="H14" s="85"/>
      <c r="I14" s="85" t="s">
        <v>11</v>
      </c>
      <c r="J14" s="85"/>
      <c r="K14" s="87"/>
      <c r="O14" s="104"/>
      <c r="P14" s="104"/>
      <c r="Q14" s="104"/>
    </row>
    <row r="15" spans="1:17" ht="16.149999999999999" customHeight="1" x14ac:dyDescent="0.25">
      <c r="A15" s="188" t="s">
        <v>12</v>
      </c>
      <c r="B15" s="188"/>
      <c r="C15" s="56"/>
      <c r="D15" s="56"/>
      <c r="E15" s="56"/>
      <c r="F15" s="56"/>
      <c r="G15" s="56"/>
      <c r="H15" s="56"/>
      <c r="I15" s="56"/>
      <c r="J15" s="56"/>
      <c r="K15" s="56"/>
    </row>
    <row r="16" spans="1:17" ht="16.149999999999999" customHeight="1" x14ac:dyDescent="0.25">
      <c r="A16" s="60"/>
      <c r="B16" s="56" t="s">
        <v>13</v>
      </c>
      <c r="C16" s="33"/>
      <c r="D16" s="33"/>
      <c r="E16" s="19">
        <v>382790927</v>
      </c>
      <c r="F16" s="56"/>
      <c r="G16" s="19">
        <v>334192150</v>
      </c>
      <c r="H16" s="107"/>
      <c r="I16" s="19">
        <v>382790927</v>
      </c>
      <c r="J16" s="56"/>
      <c r="K16" s="19">
        <v>334192150</v>
      </c>
    </row>
    <row r="17" spans="1:13" ht="16.149999999999999" customHeight="1" x14ac:dyDescent="0.25">
      <c r="A17" s="60"/>
      <c r="B17" s="60" t="s">
        <v>184</v>
      </c>
      <c r="C17" s="33" t="s">
        <v>135</v>
      </c>
      <c r="D17" s="33"/>
      <c r="E17" s="19">
        <v>89162009</v>
      </c>
      <c r="F17" s="60"/>
      <c r="G17" s="19">
        <v>91438254</v>
      </c>
      <c r="H17" s="107"/>
      <c r="I17" s="19">
        <v>89162009</v>
      </c>
      <c r="J17" s="60"/>
      <c r="K17" s="19">
        <v>91438254</v>
      </c>
      <c r="L17" s="61"/>
    </row>
    <row r="18" spans="1:13" ht="16.149999999999999" customHeight="1" x14ac:dyDescent="0.25">
      <c r="A18" s="60"/>
      <c r="B18" s="112" t="s">
        <v>137</v>
      </c>
      <c r="C18" s="33">
        <v>4</v>
      </c>
      <c r="D18" s="33"/>
      <c r="E18" s="19">
        <v>382431709</v>
      </c>
      <c r="F18" s="56"/>
      <c r="G18" s="19">
        <v>384976213</v>
      </c>
      <c r="H18" s="107"/>
      <c r="I18" s="19">
        <v>382431709</v>
      </c>
      <c r="J18" s="56"/>
      <c r="K18" s="19">
        <v>384976213</v>
      </c>
    </row>
    <row r="19" spans="1:13" ht="16.149999999999999" customHeight="1" x14ac:dyDescent="0.25">
      <c r="A19" s="60"/>
      <c r="B19" s="52" t="s">
        <v>14</v>
      </c>
      <c r="C19" s="33">
        <v>5</v>
      </c>
      <c r="D19" s="33"/>
      <c r="E19" s="19">
        <v>12937223</v>
      </c>
      <c r="F19" s="56"/>
      <c r="G19" s="27">
        <v>10677377</v>
      </c>
      <c r="H19" s="107"/>
      <c r="I19" s="19">
        <v>12937223</v>
      </c>
      <c r="J19" s="56"/>
      <c r="K19" s="27">
        <v>10677377</v>
      </c>
    </row>
    <row r="20" spans="1:13" ht="16.149999999999999" customHeight="1" x14ac:dyDescent="0.25">
      <c r="A20" s="60"/>
      <c r="B20" s="60" t="s">
        <v>15</v>
      </c>
      <c r="C20" s="33"/>
      <c r="D20" s="33"/>
      <c r="E20" s="19">
        <v>313824</v>
      </c>
      <c r="F20" s="56"/>
      <c r="G20" s="19">
        <v>347779</v>
      </c>
      <c r="H20" s="107"/>
      <c r="I20" s="19">
        <v>313824</v>
      </c>
      <c r="J20" s="56"/>
      <c r="K20" s="19">
        <v>347779</v>
      </c>
      <c r="L20" s="107"/>
    </row>
    <row r="21" spans="1:13" ht="16.149999999999999" customHeight="1" x14ac:dyDescent="0.25">
      <c r="A21" s="60"/>
      <c r="B21" s="60" t="s">
        <v>138</v>
      </c>
      <c r="C21" s="33">
        <v>6</v>
      </c>
      <c r="D21" s="33"/>
      <c r="E21" s="19">
        <v>182057419</v>
      </c>
      <c r="F21" s="56"/>
      <c r="G21" s="19">
        <v>170414094</v>
      </c>
      <c r="H21" s="107"/>
      <c r="I21" s="19">
        <v>182057419</v>
      </c>
      <c r="J21" s="56"/>
      <c r="K21" s="19">
        <v>170414094</v>
      </c>
      <c r="L21" s="107"/>
    </row>
    <row r="22" spans="1:13" ht="16.149999999999999" customHeight="1" x14ac:dyDescent="0.25">
      <c r="A22" s="60"/>
      <c r="B22" s="56" t="s">
        <v>16</v>
      </c>
      <c r="C22" s="33">
        <v>7</v>
      </c>
      <c r="D22" s="33"/>
      <c r="E22" s="19">
        <v>299503881</v>
      </c>
      <c r="F22" s="33"/>
      <c r="G22" s="20">
        <v>317317095</v>
      </c>
      <c r="H22" s="108"/>
      <c r="I22" s="19">
        <v>299503881</v>
      </c>
      <c r="J22" s="33"/>
      <c r="K22" s="20">
        <v>317317095</v>
      </c>
    </row>
    <row r="23" spans="1:13" ht="16.149999999999999" customHeight="1" x14ac:dyDescent="0.25">
      <c r="A23" s="60"/>
      <c r="B23" s="60" t="s">
        <v>17</v>
      </c>
      <c r="C23" s="33"/>
      <c r="D23" s="33"/>
      <c r="E23" s="22">
        <v>1075743</v>
      </c>
      <c r="F23" s="56"/>
      <c r="G23" s="22">
        <v>1644350</v>
      </c>
      <c r="H23" s="107"/>
      <c r="I23" s="22">
        <v>1075743</v>
      </c>
      <c r="J23" s="56"/>
      <c r="K23" s="22">
        <v>1644350</v>
      </c>
      <c r="L23" s="107"/>
    </row>
    <row r="24" spans="1:13" ht="16.149999999999999" customHeight="1" x14ac:dyDescent="0.25">
      <c r="A24" s="60"/>
      <c r="B24" s="56"/>
      <c r="C24" s="33"/>
      <c r="D24" s="33"/>
      <c r="E24" s="33"/>
      <c r="F24" s="56"/>
      <c r="G24" s="107"/>
      <c r="H24" s="107"/>
      <c r="I24" s="33"/>
      <c r="J24" s="56"/>
      <c r="K24" s="107"/>
      <c r="L24" s="107"/>
    </row>
    <row r="25" spans="1:13" ht="16.149999999999999" customHeight="1" x14ac:dyDescent="0.25">
      <c r="A25" s="60"/>
      <c r="B25" s="67" t="s">
        <v>18</v>
      </c>
      <c r="C25" s="33"/>
      <c r="D25" s="33"/>
      <c r="E25" s="22">
        <f>ROUND(SUM(E15:E23),0)</f>
        <v>1350272735</v>
      </c>
      <c r="F25" s="60"/>
      <c r="G25" s="22">
        <f>ROUND(SUM(G15:G23),0)</f>
        <v>1311007312</v>
      </c>
      <c r="H25" s="107"/>
      <c r="I25" s="22">
        <f>ROUND(SUM(I15:I23),0)</f>
        <v>1350272735</v>
      </c>
      <c r="J25" s="56"/>
      <c r="K25" s="22">
        <f>ROUND(SUM(K15:K23),0)</f>
        <v>1311007312</v>
      </c>
      <c r="L25" s="107"/>
      <c r="M25" s="61"/>
    </row>
    <row r="26" spans="1:13" ht="16.149999999999999" customHeight="1" x14ac:dyDescent="0.25">
      <c r="A26" s="60"/>
      <c r="B26" s="56"/>
      <c r="C26" s="33"/>
      <c r="D26" s="33"/>
      <c r="E26" s="33"/>
      <c r="F26" s="56"/>
      <c r="G26" s="107"/>
      <c r="H26" s="107"/>
      <c r="I26" s="33"/>
      <c r="J26" s="56"/>
      <c r="K26" s="29"/>
      <c r="L26" s="107"/>
    </row>
    <row r="27" spans="1:13" ht="16.149999999999999" customHeight="1" x14ac:dyDescent="0.25">
      <c r="A27" s="188" t="s">
        <v>19</v>
      </c>
      <c r="B27" s="188"/>
      <c r="C27" s="33"/>
      <c r="D27" s="33"/>
      <c r="E27" s="33"/>
      <c r="F27" s="56"/>
      <c r="G27" s="30"/>
      <c r="H27" s="107"/>
      <c r="I27" s="33"/>
      <c r="J27" s="56"/>
      <c r="K27" s="30"/>
      <c r="L27" s="107"/>
    </row>
    <row r="28" spans="1:13" ht="16.149999999999999" customHeight="1" x14ac:dyDescent="0.25">
      <c r="A28" s="60"/>
      <c r="B28" s="56" t="s">
        <v>20</v>
      </c>
      <c r="C28" s="33">
        <v>7</v>
      </c>
      <c r="D28" s="33"/>
      <c r="E28" s="19">
        <v>36268049</v>
      </c>
      <c r="F28" s="56"/>
      <c r="G28" s="19">
        <v>36575556</v>
      </c>
      <c r="H28" s="107"/>
      <c r="I28" s="19">
        <v>36268049</v>
      </c>
      <c r="J28" s="56"/>
      <c r="K28" s="19">
        <v>36575556</v>
      </c>
      <c r="L28" s="107"/>
    </row>
    <row r="29" spans="1:13" ht="16.149999999999999" customHeight="1" x14ac:dyDescent="0.25">
      <c r="A29" s="60"/>
      <c r="B29" s="60" t="s">
        <v>21</v>
      </c>
      <c r="C29" s="33" t="s">
        <v>170</v>
      </c>
      <c r="D29" s="33"/>
      <c r="E29" s="19">
        <v>101724572</v>
      </c>
      <c r="F29" s="56"/>
      <c r="G29" s="19">
        <v>96517559</v>
      </c>
      <c r="H29" s="107"/>
      <c r="I29" s="19">
        <v>54805009</v>
      </c>
      <c r="J29" s="56"/>
      <c r="K29" s="19">
        <v>54805009</v>
      </c>
      <c r="L29" s="107"/>
    </row>
    <row r="30" spans="1:13" ht="16.149999999999999" customHeight="1" x14ac:dyDescent="0.25">
      <c r="A30" s="60"/>
      <c r="B30" s="60" t="s">
        <v>22</v>
      </c>
      <c r="C30" s="33" t="s">
        <v>171</v>
      </c>
      <c r="D30" s="33"/>
      <c r="E30" s="19">
        <v>50987294</v>
      </c>
      <c r="F30" s="56"/>
      <c r="G30" s="19">
        <v>47842365</v>
      </c>
      <c r="H30" s="107"/>
      <c r="I30" s="19">
        <v>50412225</v>
      </c>
      <c r="J30" s="56"/>
      <c r="K30" s="19">
        <v>50412225</v>
      </c>
      <c r="L30" s="107"/>
    </row>
    <row r="31" spans="1:13" ht="16.149999999999999" customHeight="1" x14ac:dyDescent="0.25">
      <c r="A31" s="60"/>
      <c r="B31" s="60" t="s">
        <v>152</v>
      </c>
      <c r="C31" s="33">
        <v>9</v>
      </c>
      <c r="D31" s="33"/>
      <c r="E31" s="19">
        <v>552491391</v>
      </c>
      <c r="F31" s="56"/>
      <c r="G31" s="19">
        <v>570708443</v>
      </c>
      <c r="H31" s="107"/>
      <c r="I31" s="19">
        <v>552491391</v>
      </c>
      <c r="J31" s="56"/>
      <c r="K31" s="19">
        <v>570708443</v>
      </c>
      <c r="L31" s="107"/>
    </row>
    <row r="32" spans="1:13" ht="16.149999999999999" customHeight="1" x14ac:dyDescent="0.25">
      <c r="A32" s="60"/>
      <c r="B32" s="60" t="s">
        <v>153</v>
      </c>
      <c r="C32" s="33">
        <v>10</v>
      </c>
      <c r="D32" s="33"/>
      <c r="E32" s="19">
        <v>296554</v>
      </c>
      <c r="F32" s="56"/>
      <c r="G32" s="19">
        <v>309212</v>
      </c>
      <c r="H32" s="107"/>
      <c r="I32" s="19">
        <v>296554</v>
      </c>
      <c r="J32" s="56"/>
      <c r="K32" s="19">
        <v>309212</v>
      </c>
      <c r="L32" s="107"/>
    </row>
    <row r="33" spans="1:15" ht="16.149999999999999" customHeight="1" x14ac:dyDescent="0.25">
      <c r="A33" s="60"/>
      <c r="B33" s="60" t="s">
        <v>23</v>
      </c>
      <c r="C33" s="33">
        <v>16</v>
      </c>
      <c r="D33" s="33"/>
      <c r="E33" s="19">
        <v>17318018</v>
      </c>
      <c r="F33" s="56"/>
      <c r="G33" s="19">
        <v>16533171</v>
      </c>
      <c r="H33" s="107"/>
      <c r="I33" s="19">
        <v>17318018</v>
      </c>
      <c r="J33" s="56"/>
      <c r="K33" s="19">
        <v>16533171</v>
      </c>
      <c r="L33" s="107"/>
    </row>
    <row r="34" spans="1:15" ht="16.149999999999999" customHeight="1" x14ac:dyDescent="0.25">
      <c r="A34" s="60"/>
      <c r="B34" s="60" t="s">
        <v>24</v>
      </c>
      <c r="C34" s="33"/>
      <c r="D34" s="33"/>
      <c r="E34" s="19"/>
      <c r="F34" s="56"/>
      <c r="G34" s="19"/>
      <c r="H34" s="30"/>
      <c r="I34" s="19"/>
      <c r="J34" s="56"/>
      <c r="K34" s="19"/>
      <c r="L34" s="107"/>
    </row>
    <row r="35" spans="1:15" ht="16.149999999999999" customHeight="1" x14ac:dyDescent="0.25">
      <c r="A35" s="60"/>
      <c r="B35" s="93" t="s">
        <v>25</v>
      </c>
      <c r="C35" s="33"/>
      <c r="D35" s="33"/>
      <c r="E35" s="19">
        <v>11157327</v>
      </c>
      <c r="F35" s="56"/>
      <c r="G35" s="19">
        <v>7606195</v>
      </c>
      <c r="H35" s="30"/>
      <c r="I35" s="19">
        <v>11157327</v>
      </c>
      <c r="J35" s="56"/>
      <c r="K35" s="19">
        <v>7606195</v>
      </c>
      <c r="L35" s="107"/>
    </row>
    <row r="36" spans="1:15" ht="16.149999999999999" customHeight="1" x14ac:dyDescent="0.25">
      <c r="A36" s="60"/>
      <c r="B36" s="93" t="s">
        <v>26</v>
      </c>
      <c r="C36" s="56"/>
      <c r="D36" s="56"/>
      <c r="E36" s="22">
        <v>489951</v>
      </c>
      <c r="F36" s="56"/>
      <c r="G36" s="22">
        <v>272961</v>
      </c>
      <c r="H36" s="107"/>
      <c r="I36" s="22">
        <v>489951</v>
      </c>
      <c r="J36" s="56"/>
      <c r="K36" s="22">
        <v>272961</v>
      </c>
      <c r="L36" s="107"/>
    </row>
    <row r="37" spans="1:15" ht="16.149999999999999" customHeight="1" x14ac:dyDescent="0.25">
      <c r="A37" s="60"/>
      <c r="B37" s="56"/>
      <c r="C37" s="56"/>
      <c r="D37" s="56"/>
      <c r="E37" s="23"/>
      <c r="F37" s="56"/>
      <c r="G37" s="29"/>
      <c r="H37" s="107"/>
      <c r="I37" s="56"/>
      <c r="J37" s="56"/>
      <c r="K37" s="29"/>
    </row>
    <row r="38" spans="1:15" ht="16.149999999999999" customHeight="1" x14ac:dyDescent="0.25">
      <c r="A38" s="60"/>
      <c r="B38" s="67" t="s">
        <v>27</v>
      </c>
      <c r="C38" s="56"/>
      <c r="D38" s="56"/>
      <c r="E38" s="109">
        <f>ROUND(SUM(E26:E36),0)</f>
        <v>770733156</v>
      </c>
      <c r="F38" s="56"/>
      <c r="G38" s="109">
        <f>ROUND(SUM(G26:G36),0)</f>
        <v>776365462</v>
      </c>
      <c r="H38" s="107"/>
      <c r="I38" s="109">
        <f>ROUND(SUM(I26:I36),0)</f>
        <v>723238524</v>
      </c>
      <c r="J38" s="56"/>
      <c r="K38" s="109">
        <f>ROUND(SUM(K26:K36),0)</f>
        <v>737222772</v>
      </c>
    </row>
    <row r="39" spans="1:15" ht="16.149999999999999" customHeight="1" x14ac:dyDescent="0.25">
      <c r="A39" s="60"/>
      <c r="B39" s="56"/>
      <c r="C39" s="56"/>
      <c r="D39" s="56"/>
      <c r="E39" s="56"/>
      <c r="F39" s="56"/>
      <c r="G39" s="19"/>
      <c r="H39" s="107"/>
      <c r="I39" s="56"/>
      <c r="J39" s="56"/>
      <c r="K39" s="19"/>
    </row>
    <row r="40" spans="1:15" ht="16.149999999999999" customHeight="1" thickBot="1" x14ac:dyDescent="0.3">
      <c r="A40" s="188" t="s">
        <v>28</v>
      </c>
      <c r="B40" s="188"/>
      <c r="C40" s="56"/>
      <c r="D40" s="56"/>
      <c r="E40" s="110">
        <f>ROUND(SUM(E25+E38),0)</f>
        <v>2121005891</v>
      </c>
      <c r="F40" s="56"/>
      <c r="G40" s="110">
        <f>ROUND(SUM(G25+G38),0)</f>
        <v>2087372774</v>
      </c>
      <c r="H40" s="107"/>
      <c r="I40" s="110">
        <f>ROUND(SUM(I25+I38),0)</f>
        <v>2073511259</v>
      </c>
      <c r="J40" s="56"/>
      <c r="K40" s="110">
        <f>ROUND(SUM(K25+K38),0)</f>
        <v>2048230084</v>
      </c>
      <c r="L40" s="61"/>
      <c r="M40" s="61"/>
      <c r="N40" s="61"/>
      <c r="O40" s="61"/>
    </row>
    <row r="41" spans="1:15" ht="16.149999999999999" customHeight="1" thickTop="1" x14ac:dyDescent="0.25">
      <c r="B41" s="56"/>
      <c r="C41" s="33"/>
      <c r="D41" s="33"/>
      <c r="E41" s="33"/>
      <c r="F41" s="56"/>
      <c r="G41" s="28"/>
      <c r="H41" s="111"/>
      <c r="I41" s="33"/>
      <c r="J41" s="56"/>
      <c r="K41" s="28"/>
    </row>
    <row r="42" spans="1:15" ht="16.149999999999999" customHeight="1" x14ac:dyDescent="0.25">
      <c r="B42" s="56"/>
      <c r="C42" s="33"/>
      <c r="D42" s="33"/>
      <c r="E42" s="33"/>
      <c r="F42" s="56"/>
      <c r="G42" s="111"/>
      <c r="I42" s="33"/>
      <c r="J42" s="56"/>
      <c r="K42" s="111"/>
    </row>
    <row r="43" spans="1:15" ht="16.149999999999999" customHeight="1" x14ac:dyDescent="0.25">
      <c r="B43" s="56"/>
      <c r="C43" s="33"/>
      <c r="D43" s="33"/>
      <c r="E43" s="33"/>
      <c r="F43" s="56"/>
      <c r="G43" s="111"/>
      <c r="J43" s="56"/>
      <c r="K43" s="111"/>
    </row>
    <row r="44" spans="1:15" ht="16.149999999999999" customHeight="1" x14ac:dyDescent="0.25">
      <c r="C44" s="33"/>
      <c r="D44" s="33"/>
      <c r="E44" s="33"/>
      <c r="F44" s="56"/>
      <c r="G44" s="111"/>
      <c r="J44" s="56"/>
      <c r="K44" s="111"/>
    </row>
    <row r="45" spans="1:15" ht="16.149999999999999" customHeight="1" x14ac:dyDescent="0.25">
      <c r="C45" s="33"/>
      <c r="D45" s="33"/>
      <c r="E45" s="33"/>
      <c r="F45" s="56"/>
      <c r="G45" s="111"/>
      <c r="J45" s="56"/>
      <c r="K45" s="111"/>
    </row>
    <row r="46" spans="1:15" ht="16.149999999999999" customHeight="1" x14ac:dyDescent="0.25">
      <c r="C46" s="33"/>
      <c r="D46" s="33"/>
      <c r="E46" s="33"/>
      <c r="F46" s="56"/>
      <c r="G46" s="111"/>
      <c r="J46" s="56"/>
      <c r="K46" s="111"/>
    </row>
    <row r="47" spans="1:15" ht="16.149999999999999" customHeight="1" x14ac:dyDescent="0.25">
      <c r="C47" s="33"/>
      <c r="D47" s="33"/>
      <c r="E47" s="33"/>
      <c r="F47" s="56"/>
      <c r="G47" s="111"/>
      <c r="J47" s="56"/>
      <c r="K47" s="111"/>
    </row>
    <row r="48" spans="1:15" ht="16.149999999999999" customHeight="1" x14ac:dyDescent="0.25">
      <c r="C48" s="33"/>
      <c r="D48" s="33"/>
      <c r="E48" s="33"/>
      <c r="F48" s="56"/>
      <c r="G48" s="111"/>
      <c r="J48" s="56"/>
      <c r="K48" s="111"/>
    </row>
    <row r="49" spans="1:11" ht="16.149999999999999" customHeight="1" x14ac:dyDescent="0.25">
      <c r="C49" s="33"/>
      <c r="D49" s="33"/>
      <c r="E49" s="33"/>
      <c r="F49" s="56"/>
      <c r="G49" s="111"/>
      <c r="J49" s="56"/>
      <c r="K49" s="111"/>
    </row>
    <row r="50" spans="1:11" ht="16.149999999999999" customHeight="1" x14ac:dyDescent="0.25">
      <c r="C50" s="33"/>
      <c r="D50" s="33"/>
      <c r="E50" s="33"/>
      <c r="F50" s="56"/>
      <c r="G50" s="111"/>
      <c r="J50" s="56"/>
      <c r="K50" s="111"/>
    </row>
    <row r="51" spans="1:11" ht="16.149999999999999" customHeight="1" x14ac:dyDescent="0.25">
      <c r="C51" s="33"/>
      <c r="D51" s="33"/>
      <c r="E51" s="33"/>
      <c r="F51" s="56"/>
      <c r="G51" s="111"/>
      <c r="J51" s="56"/>
      <c r="K51" s="111"/>
    </row>
    <row r="52" spans="1:11" ht="16.149999999999999" customHeight="1" x14ac:dyDescent="0.25">
      <c r="C52" s="33"/>
      <c r="D52" s="33"/>
      <c r="E52" s="33"/>
      <c r="F52" s="56"/>
      <c r="G52" s="111"/>
      <c r="J52" s="56"/>
      <c r="K52" s="111"/>
    </row>
    <row r="53" spans="1:11" ht="16.149999999999999" customHeight="1" x14ac:dyDescent="0.25">
      <c r="C53" s="33"/>
      <c r="D53" s="33"/>
      <c r="E53" s="33"/>
      <c r="F53" s="56"/>
      <c r="G53" s="111"/>
      <c r="J53" s="56"/>
      <c r="K53" s="111"/>
    </row>
    <row r="54" spans="1:11" ht="16.149999999999999" customHeight="1" x14ac:dyDescent="0.25">
      <c r="C54" s="33"/>
      <c r="D54" s="33"/>
      <c r="E54" s="33"/>
      <c r="F54" s="56"/>
      <c r="G54" s="111"/>
      <c r="J54" s="56"/>
      <c r="K54" s="111"/>
    </row>
    <row r="55" spans="1:11" ht="16.149999999999999" customHeight="1" x14ac:dyDescent="0.25">
      <c r="C55" s="33"/>
      <c r="D55" s="33"/>
      <c r="E55" s="33"/>
      <c r="F55" s="56"/>
      <c r="G55" s="111"/>
      <c r="J55" s="56"/>
      <c r="K55" s="111"/>
    </row>
    <row r="56" spans="1:11" ht="16.149999999999999" customHeight="1" x14ac:dyDescent="0.25">
      <c r="C56" s="33"/>
      <c r="D56" s="33"/>
      <c r="E56" s="33"/>
      <c r="F56" s="56"/>
      <c r="G56" s="111"/>
      <c r="J56" s="56"/>
      <c r="K56" s="111"/>
    </row>
    <row r="58" spans="1:11" ht="16.149999999999999" customHeight="1" x14ac:dyDescent="0.25">
      <c r="A58" s="52" t="s">
        <v>172</v>
      </c>
    </row>
    <row r="62" spans="1:11" ht="16.149999999999999" customHeight="1" x14ac:dyDescent="0.25">
      <c r="A62" s="52" t="s">
        <v>46</v>
      </c>
      <c r="E62" s="96"/>
    </row>
  </sheetData>
  <mergeCells count="12">
    <mergeCell ref="A1:K1"/>
    <mergeCell ref="E10:G10"/>
    <mergeCell ref="I10:K10"/>
    <mergeCell ref="A15:B15"/>
    <mergeCell ref="A27:B27"/>
    <mergeCell ref="A40:B40"/>
    <mergeCell ref="E9:G9"/>
    <mergeCell ref="A2:K2"/>
    <mergeCell ref="A3:K3"/>
    <mergeCell ref="A4:K4"/>
    <mergeCell ref="A6:K6"/>
    <mergeCell ref="E8:K8"/>
  </mergeCells>
  <pageMargins left="0.69" right="0.36" top="0.75" bottom="0.43307086614173201" header="0.75" footer="0.43307086614173201"/>
  <pageSetup paperSize="9" scale="80" fitToHeight="0" orientation="portrait" r:id="rId1"/>
  <ignoredErrors>
    <ignoredError sqref="C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2"/>
  <sheetViews>
    <sheetView view="pageBreakPreview" zoomScale="85" zoomScaleNormal="80" zoomScaleSheetLayoutView="85" workbookViewId="0">
      <selection activeCell="M67" sqref="M67"/>
    </sheetView>
  </sheetViews>
  <sheetFormatPr defaultColWidth="9.140625" defaultRowHeight="16.149999999999999" customHeight="1" x14ac:dyDescent="0.25"/>
  <cols>
    <col min="1" max="1" width="4" style="52" customWidth="1"/>
    <col min="2" max="2" width="34.7109375" style="52" customWidth="1"/>
    <col min="3" max="3" width="9.7109375" style="52" customWidth="1"/>
    <col min="4" max="4" width="0.85546875" style="52" customWidth="1"/>
    <col min="5" max="5" width="16.28515625" style="52" customWidth="1"/>
    <col min="6" max="6" width="0.85546875" style="52" customWidth="1"/>
    <col min="7" max="7" width="16.28515625" style="52" customWidth="1"/>
    <col min="8" max="8" width="0.85546875" style="52" customWidth="1"/>
    <col min="9" max="9" width="16.28515625" style="52" customWidth="1"/>
    <col min="10" max="10" width="0.85546875" style="52" customWidth="1"/>
    <col min="11" max="11" width="16.28515625" style="52" customWidth="1"/>
    <col min="12" max="15" width="14.28515625" style="52" customWidth="1"/>
    <col min="16" max="16384" width="9.140625" style="52"/>
  </cols>
  <sheetData>
    <row r="1" spans="1:12" ht="16.149999999999999" customHeight="1" x14ac:dyDescent="0.25">
      <c r="A1" s="181" t="s">
        <v>159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2" ht="16.149999999999999" customHeight="1" x14ac:dyDescent="0.2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2" ht="16.149999999999999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16.149999999999999" customHeight="1" x14ac:dyDescent="0.25">
      <c r="A4" s="182" t="s">
        <v>167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16.149999999999999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2" ht="16.149999999999999" customHeight="1" x14ac:dyDescent="0.25">
      <c r="A6" s="189" t="s">
        <v>29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</row>
    <row r="7" spans="1:12" ht="16.149999999999999" customHeight="1" x14ac:dyDescent="0.25">
      <c r="A7" s="57"/>
      <c r="B7" s="57"/>
      <c r="C7" s="57"/>
      <c r="D7" s="57"/>
      <c r="E7" s="57"/>
      <c r="G7" s="57"/>
      <c r="H7" s="57"/>
      <c r="I7" s="57"/>
      <c r="K7" s="57"/>
    </row>
    <row r="8" spans="1:12" ht="16.149999999999999" customHeight="1" x14ac:dyDescent="0.25">
      <c r="E8" s="186" t="s">
        <v>3</v>
      </c>
      <c r="F8" s="186"/>
      <c r="G8" s="186"/>
      <c r="H8" s="186"/>
      <c r="I8" s="186"/>
      <c r="J8" s="186"/>
      <c r="K8" s="186"/>
    </row>
    <row r="9" spans="1:12" ht="16.149999999999999" customHeight="1" x14ac:dyDescent="0.25">
      <c r="B9" s="56"/>
      <c r="C9" s="33"/>
      <c r="D9" s="56"/>
      <c r="E9" s="187" t="s">
        <v>4</v>
      </c>
      <c r="F9" s="187"/>
      <c r="G9" s="187"/>
      <c r="H9" s="33"/>
      <c r="I9" s="33"/>
      <c r="J9" s="33"/>
    </row>
    <row r="10" spans="1:12" ht="16.149999999999999" customHeight="1" x14ac:dyDescent="0.25">
      <c r="B10" s="56"/>
      <c r="C10" s="33"/>
      <c r="D10" s="56"/>
      <c r="E10" s="183" t="s">
        <v>5</v>
      </c>
      <c r="F10" s="183"/>
      <c r="G10" s="183"/>
      <c r="H10" s="33"/>
      <c r="I10" s="183" t="s">
        <v>6</v>
      </c>
      <c r="J10" s="183"/>
      <c r="K10" s="183"/>
    </row>
    <row r="11" spans="1:12" ht="16.149999999999999" customHeight="1" x14ac:dyDescent="0.25">
      <c r="B11" s="56"/>
      <c r="C11" s="33"/>
      <c r="D11" s="56"/>
      <c r="E11" s="85" t="s">
        <v>7</v>
      </c>
      <c r="F11" s="85"/>
      <c r="G11" s="85" t="s">
        <v>7</v>
      </c>
      <c r="H11" s="85"/>
      <c r="I11" s="85" t="s">
        <v>7</v>
      </c>
      <c r="J11" s="85"/>
      <c r="K11" s="85" t="s">
        <v>7</v>
      </c>
    </row>
    <row r="12" spans="1:12" ht="16.149999999999999" customHeight="1" x14ac:dyDescent="0.25">
      <c r="B12" s="56"/>
      <c r="C12" s="59" t="s">
        <v>8</v>
      </c>
      <c r="D12" s="56"/>
      <c r="E12" s="86" t="s">
        <v>168</v>
      </c>
      <c r="F12" s="85"/>
      <c r="G12" s="86" t="s">
        <v>169</v>
      </c>
      <c r="H12" s="85"/>
      <c r="I12" s="86" t="s">
        <v>168</v>
      </c>
      <c r="J12" s="85"/>
      <c r="K12" s="86" t="s">
        <v>169</v>
      </c>
    </row>
    <row r="13" spans="1:12" ht="16.149999999999999" customHeight="1" x14ac:dyDescent="0.25">
      <c r="B13" s="60"/>
      <c r="D13" s="58"/>
      <c r="E13" s="85" t="s">
        <v>9</v>
      </c>
      <c r="F13" s="85"/>
      <c r="G13" s="85" t="s">
        <v>10</v>
      </c>
      <c r="H13" s="85"/>
      <c r="I13" s="85" t="s">
        <v>9</v>
      </c>
      <c r="J13" s="85"/>
      <c r="K13" s="85" t="s">
        <v>10</v>
      </c>
    </row>
    <row r="14" spans="1:12" ht="16.149999999999999" customHeight="1" x14ac:dyDescent="0.25">
      <c r="B14" s="60"/>
      <c r="D14" s="58"/>
      <c r="E14" s="85" t="s">
        <v>11</v>
      </c>
      <c r="F14" s="85"/>
      <c r="G14" s="87"/>
      <c r="H14" s="85"/>
      <c r="I14" s="85" t="s">
        <v>11</v>
      </c>
      <c r="J14" s="85"/>
      <c r="K14" s="87"/>
    </row>
    <row r="15" spans="1:12" ht="16.149999999999999" customHeight="1" x14ac:dyDescent="0.25">
      <c r="A15" s="60" t="s">
        <v>30</v>
      </c>
      <c r="B15" s="60"/>
      <c r="C15" s="56"/>
      <c r="D15" s="56"/>
      <c r="E15" s="56"/>
      <c r="F15" s="60"/>
      <c r="G15" s="88"/>
      <c r="H15" s="56"/>
      <c r="I15" s="56"/>
      <c r="J15" s="60"/>
      <c r="K15" s="56"/>
    </row>
    <row r="16" spans="1:12" ht="16.149999999999999" customHeight="1" x14ac:dyDescent="0.25">
      <c r="A16" s="60"/>
      <c r="B16" s="60" t="s">
        <v>140</v>
      </c>
      <c r="C16" s="33" t="s">
        <v>174</v>
      </c>
      <c r="D16" s="33"/>
      <c r="E16" s="18">
        <v>22574178</v>
      </c>
      <c r="F16" s="56"/>
      <c r="G16" s="18">
        <v>25017431</v>
      </c>
      <c r="H16" s="66"/>
      <c r="I16" s="18">
        <v>22574178</v>
      </c>
      <c r="J16" s="56"/>
      <c r="K16" s="19">
        <v>25017431</v>
      </c>
      <c r="L16" s="66"/>
    </row>
    <row r="17" spans="1:12" ht="16.149999999999999" customHeight="1" x14ac:dyDescent="0.25">
      <c r="A17" s="60"/>
      <c r="B17" s="60" t="s">
        <v>141</v>
      </c>
      <c r="C17" s="33">
        <v>12</v>
      </c>
      <c r="D17" s="56"/>
      <c r="E17" s="18">
        <v>83378310</v>
      </c>
      <c r="F17" s="56"/>
      <c r="G17" s="18">
        <v>69158070</v>
      </c>
      <c r="H17" s="66"/>
      <c r="I17" s="18">
        <v>83378310</v>
      </c>
      <c r="J17" s="56"/>
      <c r="K17" s="19">
        <v>69158070</v>
      </c>
      <c r="L17" s="66"/>
    </row>
    <row r="18" spans="1:12" ht="16.149999999999999" customHeight="1" x14ac:dyDescent="0.25">
      <c r="A18" s="60"/>
      <c r="B18" s="113" t="s">
        <v>31</v>
      </c>
      <c r="C18" s="33" t="s">
        <v>174</v>
      </c>
      <c r="D18" s="33"/>
      <c r="E18" s="18">
        <v>51015903</v>
      </c>
      <c r="F18" s="56"/>
      <c r="G18" s="89">
        <v>61084594</v>
      </c>
      <c r="H18" s="66"/>
      <c r="I18" s="18">
        <v>51015903</v>
      </c>
      <c r="J18" s="56"/>
      <c r="K18" s="89">
        <v>61084594</v>
      </c>
    </row>
    <row r="19" spans="1:12" ht="16.149999999999999" customHeight="1" x14ac:dyDescent="0.25">
      <c r="A19" s="60"/>
      <c r="B19" s="178" t="s">
        <v>177</v>
      </c>
      <c r="C19" s="33">
        <v>13</v>
      </c>
      <c r="D19" s="33"/>
      <c r="E19" s="90">
        <v>20058111</v>
      </c>
      <c r="F19" s="56"/>
      <c r="G19" s="90">
        <v>20121027</v>
      </c>
      <c r="H19" s="72"/>
      <c r="I19" s="90">
        <v>20058111</v>
      </c>
      <c r="J19" s="33"/>
      <c r="K19" s="20">
        <v>20121027</v>
      </c>
    </row>
    <row r="20" spans="1:12" ht="16.149999999999999" customHeight="1" x14ac:dyDescent="0.25">
      <c r="A20" s="60"/>
      <c r="B20" s="179" t="s">
        <v>178</v>
      </c>
      <c r="C20" s="33"/>
      <c r="D20" s="33"/>
      <c r="E20" s="18">
        <v>12718580</v>
      </c>
      <c r="F20" s="56"/>
      <c r="G20" s="18">
        <v>8199706</v>
      </c>
      <c r="H20" s="66"/>
      <c r="I20" s="18">
        <v>12718580</v>
      </c>
      <c r="J20" s="56"/>
      <c r="K20" s="19">
        <v>8199706</v>
      </c>
      <c r="L20" s="66"/>
    </row>
    <row r="21" spans="1:12" ht="16.149999999999999" customHeight="1" x14ac:dyDescent="0.25">
      <c r="A21" s="60"/>
      <c r="B21" s="84" t="s">
        <v>32</v>
      </c>
      <c r="C21" s="33"/>
      <c r="D21" s="33"/>
      <c r="E21" s="21">
        <v>13276</v>
      </c>
      <c r="F21" s="56"/>
      <c r="G21" s="21">
        <v>2598387</v>
      </c>
      <c r="H21" s="66"/>
      <c r="I21" s="21">
        <v>13276</v>
      </c>
      <c r="J21" s="56"/>
      <c r="K21" s="22">
        <v>2598387</v>
      </c>
    </row>
    <row r="22" spans="1:12" ht="16.149999999999999" customHeight="1" x14ac:dyDescent="0.25">
      <c r="A22" s="60"/>
      <c r="B22" s="56"/>
      <c r="C22" s="33"/>
      <c r="D22" s="33"/>
      <c r="E22" s="33"/>
      <c r="F22" s="56"/>
      <c r="G22" s="66"/>
      <c r="H22" s="66"/>
      <c r="I22" s="66"/>
      <c r="J22" s="56"/>
      <c r="K22" s="66"/>
    </row>
    <row r="23" spans="1:12" ht="16.149999999999999" customHeight="1" x14ac:dyDescent="0.25">
      <c r="A23" s="60"/>
      <c r="B23" s="91" t="s">
        <v>33</v>
      </c>
      <c r="C23" s="33"/>
      <c r="D23" s="33"/>
      <c r="E23" s="92">
        <f>ROUND(SUM(E16:E21),0)</f>
        <v>189758358</v>
      </c>
      <c r="F23" s="56"/>
      <c r="G23" s="92">
        <f>ROUND(SUM(G16:G21),0)</f>
        <v>186179215</v>
      </c>
      <c r="H23" s="66"/>
      <c r="I23" s="92">
        <f>ROUND(SUM(I16:I21),0)</f>
        <v>189758358</v>
      </c>
      <c r="J23" s="56"/>
      <c r="K23" s="92">
        <f>ROUND(SUM(K16:K21),0)</f>
        <v>186179215</v>
      </c>
    </row>
    <row r="24" spans="1:12" ht="16.149999999999999" customHeight="1" x14ac:dyDescent="0.25">
      <c r="A24" s="60"/>
      <c r="B24" s="93"/>
      <c r="C24" s="33"/>
      <c r="D24" s="33"/>
      <c r="E24" s="33"/>
      <c r="F24" s="56"/>
      <c r="G24" s="66"/>
      <c r="H24" s="66"/>
      <c r="I24" s="66"/>
      <c r="J24" s="56"/>
      <c r="K24" s="66"/>
    </row>
    <row r="25" spans="1:12" ht="16.149999999999999" customHeight="1" x14ac:dyDescent="0.25">
      <c r="A25" s="60" t="s">
        <v>34</v>
      </c>
      <c r="B25" s="93"/>
      <c r="C25" s="33"/>
      <c r="D25" s="33"/>
      <c r="E25" s="33"/>
      <c r="F25" s="56"/>
      <c r="G25" s="72"/>
      <c r="H25" s="72"/>
      <c r="I25" s="72"/>
      <c r="J25" s="33"/>
      <c r="K25" s="72"/>
    </row>
    <row r="26" spans="1:12" ht="16.149999999999999" customHeight="1" x14ac:dyDescent="0.25">
      <c r="A26" s="60"/>
      <c r="B26" s="179" t="s">
        <v>179</v>
      </c>
      <c r="C26" s="33">
        <v>13</v>
      </c>
      <c r="D26" s="33"/>
      <c r="E26" s="72">
        <v>90798576</v>
      </c>
      <c r="F26" s="56"/>
      <c r="G26" s="72">
        <v>95831439</v>
      </c>
      <c r="H26" s="72"/>
      <c r="I26" s="72">
        <v>90798576</v>
      </c>
      <c r="J26" s="33"/>
      <c r="K26" s="72">
        <v>95831439</v>
      </c>
    </row>
    <row r="27" spans="1:12" ht="16.149999999999999" customHeight="1" x14ac:dyDescent="0.25">
      <c r="A27" s="60"/>
      <c r="B27" s="84" t="s">
        <v>180</v>
      </c>
      <c r="C27" s="33">
        <v>14</v>
      </c>
      <c r="D27" s="33"/>
      <c r="E27" s="92">
        <v>53091287</v>
      </c>
      <c r="F27" s="56"/>
      <c r="G27" s="92">
        <v>51132569</v>
      </c>
      <c r="H27" s="66"/>
      <c r="I27" s="92">
        <v>53091287</v>
      </c>
      <c r="J27" s="56"/>
      <c r="K27" s="92">
        <v>51132569</v>
      </c>
    </row>
    <row r="28" spans="1:12" ht="16.149999999999999" customHeight="1" x14ac:dyDescent="0.25">
      <c r="A28" s="60"/>
      <c r="B28" s="93"/>
      <c r="C28" s="56"/>
      <c r="D28" s="56"/>
      <c r="E28" s="56"/>
      <c r="F28" s="56"/>
      <c r="G28" s="66"/>
      <c r="H28" s="66"/>
      <c r="I28" s="66"/>
      <c r="J28" s="56"/>
      <c r="K28" s="66"/>
    </row>
    <row r="29" spans="1:12" ht="16.149999999999999" customHeight="1" x14ac:dyDescent="0.25">
      <c r="A29" s="60"/>
      <c r="B29" s="91" t="s">
        <v>35</v>
      </c>
      <c r="C29" s="56"/>
      <c r="D29" s="56"/>
      <c r="E29" s="92">
        <f>ROUND(SUM(E26:E27),0)</f>
        <v>143889863</v>
      </c>
      <c r="F29" s="56"/>
      <c r="G29" s="92">
        <f>ROUND(SUM(G26:G27),0)</f>
        <v>146964008</v>
      </c>
      <c r="H29" s="23"/>
      <c r="I29" s="92">
        <f>ROUND(SUM(I26:I27),0)</f>
        <v>143889863</v>
      </c>
      <c r="J29" s="56"/>
      <c r="K29" s="92">
        <f>ROUND(SUM(K26:K27),0)</f>
        <v>146964008</v>
      </c>
    </row>
    <row r="30" spans="1:12" ht="16.149999999999999" customHeight="1" x14ac:dyDescent="0.25">
      <c r="A30" s="60"/>
      <c r="B30" s="93"/>
      <c r="C30" s="56"/>
      <c r="D30" s="56"/>
      <c r="E30" s="56"/>
      <c r="F30" s="56"/>
      <c r="G30" s="66"/>
      <c r="H30" s="66"/>
      <c r="I30" s="66"/>
      <c r="J30" s="56"/>
      <c r="K30" s="66"/>
    </row>
    <row r="31" spans="1:12" ht="16.149999999999999" customHeight="1" x14ac:dyDescent="0.25">
      <c r="A31" s="60"/>
      <c r="B31" s="94" t="s">
        <v>36</v>
      </c>
      <c r="C31" s="56"/>
      <c r="D31" s="56"/>
      <c r="E31" s="92">
        <f>ROUND(SUM(E23,E29),0)</f>
        <v>333648221</v>
      </c>
      <c r="F31" s="56"/>
      <c r="G31" s="92">
        <f>ROUND(SUM(G23,G29),0)</f>
        <v>333143223</v>
      </c>
      <c r="H31" s="66"/>
      <c r="I31" s="92">
        <f>ROUND(SUM(I23,I29),0)</f>
        <v>333648221</v>
      </c>
      <c r="J31" s="56"/>
      <c r="K31" s="92">
        <f>ROUND(SUM(K23,K29),0)</f>
        <v>333143223</v>
      </c>
    </row>
    <row r="32" spans="1:12" ht="16.149999999999999" customHeight="1" x14ac:dyDescent="0.25">
      <c r="A32" s="60"/>
      <c r="B32" s="60"/>
      <c r="C32" s="56"/>
      <c r="D32" s="56"/>
      <c r="E32" s="95"/>
      <c r="F32" s="56"/>
      <c r="G32" s="66"/>
      <c r="H32" s="66"/>
      <c r="I32" s="71"/>
      <c r="J32" s="56"/>
      <c r="K32" s="66"/>
    </row>
    <row r="33" spans="1:15" ht="16.149999999999999" customHeight="1" x14ac:dyDescent="0.25">
      <c r="A33" s="60" t="s">
        <v>37</v>
      </c>
      <c r="B33" s="60"/>
      <c r="C33" s="56"/>
      <c r="D33" s="56"/>
      <c r="E33" s="56"/>
      <c r="F33" s="56"/>
      <c r="G33" s="66"/>
      <c r="H33" s="66"/>
      <c r="I33" s="66"/>
      <c r="J33" s="56"/>
      <c r="K33" s="66"/>
    </row>
    <row r="34" spans="1:15" ht="16.149999999999999" customHeight="1" x14ac:dyDescent="0.25">
      <c r="A34" s="60"/>
      <c r="B34" s="56" t="s">
        <v>38</v>
      </c>
      <c r="C34" s="56"/>
      <c r="D34" s="56"/>
      <c r="E34" s="56"/>
      <c r="F34" s="56"/>
      <c r="G34" s="66"/>
      <c r="H34" s="66"/>
      <c r="I34" s="66"/>
      <c r="J34" s="56"/>
      <c r="K34" s="66"/>
    </row>
    <row r="35" spans="1:15" ht="16.149999999999999" customHeight="1" x14ac:dyDescent="0.25">
      <c r="A35" s="60"/>
      <c r="B35" s="96" t="s">
        <v>39</v>
      </c>
      <c r="C35" s="56"/>
      <c r="D35" s="56"/>
      <c r="E35" s="56"/>
      <c r="F35" s="56"/>
      <c r="G35" s="66"/>
      <c r="H35" s="66"/>
      <c r="I35" s="66"/>
      <c r="J35" s="56"/>
      <c r="K35" s="66"/>
    </row>
    <row r="36" spans="1:15" ht="16.149999999999999" customHeight="1" thickBot="1" x14ac:dyDescent="0.3">
      <c r="A36" s="60"/>
      <c r="B36" s="97" t="s">
        <v>173</v>
      </c>
      <c r="C36" s="96"/>
      <c r="D36" s="96"/>
      <c r="E36" s="75">
        <v>60000000</v>
      </c>
      <c r="F36" s="56"/>
      <c r="G36" s="75">
        <v>60000000</v>
      </c>
      <c r="H36" s="66"/>
      <c r="I36" s="75">
        <v>60000000</v>
      </c>
      <c r="J36" s="66"/>
      <c r="K36" s="75">
        <v>60000000</v>
      </c>
    </row>
    <row r="37" spans="1:15" ht="16.149999999999999" customHeight="1" thickTop="1" x14ac:dyDescent="0.25">
      <c r="A37" s="60"/>
      <c r="B37" s="96" t="s">
        <v>185</v>
      </c>
      <c r="C37" s="96"/>
      <c r="D37" s="96"/>
      <c r="E37" s="96"/>
      <c r="F37" s="56"/>
      <c r="G37" s="96"/>
      <c r="H37" s="66"/>
      <c r="I37" s="66"/>
      <c r="J37" s="56"/>
      <c r="K37" s="66"/>
    </row>
    <row r="38" spans="1:15" ht="16.149999999999999" customHeight="1" x14ac:dyDescent="0.25">
      <c r="A38" s="60"/>
      <c r="B38" s="97" t="s">
        <v>173</v>
      </c>
      <c r="C38" s="98"/>
      <c r="D38" s="98"/>
      <c r="E38" s="66">
        <v>60000000</v>
      </c>
      <c r="F38" s="56"/>
      <c r="G38" s="66">
        <v>60000000</v>
      </c>
      <c r="H38" s="66"/>
      <c r="I38" s="66">
        <v>60000000</v>
      </c>
      <c r="J38" s="56"/>
      <c r="K38" s="66">
        <v>60000000</v>
      </c>
      <c r="L38" s="68"/>
      <c r="M38" s="68"/>
    </row>
    <row r="39" spans="1:15" ht="16.149999999999999" customHeight="1" x14ac:dyDescent="0.25">
      <c r="A39" s="60"/>
      <c r="B39" s="56" t="s">
        <v>130</v>
      </c>
      <c r="C39" s="56"/>
      <c r="D39" s="56"/>
      <c r="E39" s="66">
        <v>52000000</v>
      </c>
      <c r="F39" s="56"/>
      <c r="G39" s="66">
        <v>52000000</v>
      </c>
      <c r="H39" s="66"/>
      <c r="I39" s="66">
        <v>52000000</v>
      </c>
      <c r="J39" s="56"/>
      <c r="K39" s="66">
        <v>52000000</v>
      </c>
      <c r="L39" s="68"/>
      <c r="M39" s="68"/>
    </row>
    <row r="40" spans="1:15" ht="16.149999999999999" customHeight="1" x14ac:dyDescent="0.25">
      <c r="A40" s="60"/>
      <c r="B40" s="56" t="s">
        <v>40</v>
      </c>
      <c r="C40" s="56"/>
      <c r="D40" s="56"/>
      <c r="E40" s="56"/>
      <c r="F40" s="56"/>
      <c r="G40" s="56"/>
      <c r="H40" s="77"/>
      <c r="I40" s="77"/>
      <c r="J40" s="56"/>
      <c r="K40" s="77"/>
    </row>
    <row r="41" spans="1:15" ht="16.149999999999999" customHeight="1" x14ac:dyDescent="0.25">
      <c r="A41" s="60"/>
      <c r="B41" s="96" t="s">
        <v>41</v>
      </c>
      <c r="C41" s="56"/>
      <c r="D41" s="56"/>
      <c r="E41" s="56"/>
      <c r="F41" s="56"/>
      <c r="G41" s="56"/>
      <c r="H41" s="77"/>
      <c r="I41" s="77"/>
      <c r="J41" s="56"/>
      <c r="K41" s="77"/>
    </row>
    <row r="42" spans="1:15" ht="16.149999999999999" customHeight="1" x14ac:dyDescent="0.25">
      <c r="A42" s="60"/>
      <c r="B42" s="91" t="s">
        <v>42</v>
      </c>
      <c r="C42" s="33">
        <v>15</v>
      </c>
      <c r="D42" s="33"/>
      <c r="E42" s="66">
        <f>'CE1'!I21</f>
        <v>6000000</v>
      </c>
      <c r="F42" s="56"/>
      <c r="G42" s="66">
        <f>'CE1'!I27</f>
        <v>6000000</v>
      </c>
      <c r="H42" s="66"/>
      <c r="I42" s="66">
        <f>'CE2'!I18</f>
        <v>6000000</v>
      </c>
      <c r="J42" s="56"/>
      <c r="K42" s="66">
        <f>'CE2'!I24</f>
        <v>6000000</v>
      </c>
      <c r="L42" s="68"/>
      <c r="M42" s="68"/>
    </row>
    <row r="43" spans="1:15" ht="16.149999999999999" customHeight="1" x14ac:dyDescent="0.25">
      <c r="A43" s="60"/>
      <c r="B43" s="99" t="s">
        <v>43</v>
      </c>
      <c r="C43" s="56"/>
      <c r="D43" s="56"/>
      <c r="E43" s="66">
        <f>'CE1'!K21</f>
        <v>1730689171</v>
      </c>
      <c r="F43" s="56"/>
      <c r="G43" s="66">
        <f>+'CE1'!K17</f>
        <v>1703521276</v>
      </c>
      <c r="H43" s="66"/>
      <c r="I43" s="66">
        <f>'CE2'!K18</f>
        <v>1621863038</v>
      </c>
      <c r="J43" s="56"/>
      <c r="K43" s="66">
        <f>+'CE2'!K14</f>
        <v>1597086861</v>
      </c>
      <c r="L43" s="68"/>
      <c r="M43" s="68"/>
    </row>
    <row r="44" spans="1:15" ht="16.149999999999999" customHeight="1" x14ac:dyDescent="0.25">
      <c r="A44" s="60"/>
      <c r="B44" s="60" t="s">
        <v>129</v>
      </c>
      <c r="C44" s="56"/>
      <c r="D44" s="56"/>
      <c r="E44" s="24">
        <f>'CE1'!M21</f>
        <v>-61331501</v>
      </c>
      <c r="F44" s="56"/>
      <c r="G44" s="25">
        <f>+'CE1'!M17</f>
        <v>-67291725</v>
      </c>
      <c r="H44" s="26"/>
      <c r="I44" s="180">
        <v>0</v>
      </c>
      <c r="J44" s="100"/>
      <c r="K44" s="180">
        <v>0</v>
      </c>
      <c r="L44" s="68"/>
    </row>
    <row r="45" spans="1:15" ht="16.149999999999999" customHeight="1" x14ac:dyDescent="0.25">
      <c r="A45" s="60"/>
      <c r="B45" s="94"/>
      <c r="C45" s="56"/>
      <c r="D45" s="56"/>
      <c r="E45" s="56"/>
      <c r="F45" s="56"/>
      <c r="G45" s="66"/>
      <c r="H45" s="66"/>
      <c r="I45" s="66"/>
      <c r="J45" s="56"/>
      <c r="K45" s="66"/>
    </row>
    <row r="46" spans="1:15" ht="16.149999999999999" customHeight="1" x14ac:dyDescent="0.45">
      <c r="A46" s="60"/>
      <c r="B46" s="94" t="s">
        <v>44</v>
      </c>
      <c r="C46" s="56"/>
      <c r="D46" s="56"/>
      <c r="E46" s="92">
        <f>ROUND(SUM(E38:E44),0)</f>
        <v>1787357670</v>
      </c>
      <c r="G46" s="92">
        <f>ROUND(SUM(G38:G44),0)</f>
        <v>1754229551</v>
      </c>
      <c r="H46" s="66"/>
      <c r="I46" s="92">
        <f>ROUND(SUM(I38:I44),0)</f>
        <v>1739863038</v>
      </c>
      <c r="K46" s="92">
        <f>ROUND(SUM(K38:K44),0)</f>
        <v>1715086861</v>
      </c>
      <c r="L46" s="81"/>
      <c r="O46" s="28"/>
    </row>
    <row r="47" spans="1:15" ht="16.149999999999999" customHeight="1" x14ac:dyDescent="0.25">
      <c r="A47" s="60"/>
      <c r="B47" s="56"/>
      <c r="C47" s="56"/>
      <c r="D47" s="56"/>
      <c r="E47" s="56"/>
      <c r="G47" s="66"/>
      <c r="H47" s="66"/>
      <c r="I47" s="66"/>
      <c r="K47" s="66"/>
      <c r="O47" s="28"/>
    </row>
    <row r="48" spans="1:15" ht="16.149999999999999" customHeight="1" thickBot="1" x14ac:dyDescent="0.3">
      <c r="A48" s="101" t="s">
        <v>45</v>
      </c>
      <c r="B48" s="60"/>
      <c r="C48" s="60"/>
      <c r="D48" s="60"/>
      <c r="E48" s="75">
        <f>E31+E46</f>
        <v>2121005891</v>
      </c>
      <c r="G48" s="75">
        <f>G31+G46</f>
        <v>2087372774</v>
      </c>
      <c r="H48" s="66"/>
      <c r="I48" s="75">
        <f>I31+I46</f>
        <v>2073511259</v>
      </c>
      <c r="K48" s="75">
        <f>K31+K46</f>
        <v>2048230084</v>
      </c>
      <c r="L48" s="61"/>
      <c r="M48" s="61"/>
      <c r="N48" s="61"/>
      <c r="O48" s="61"/>
    </row>
    <row r="49" spans="1:11" ht="16.149999999999999" customHeight="1" thickTop="1" x14ac:dyDescent="0.25">
      <c r="A49" s="102"/>
      <c r="B49" s="102"/>
      <c r="C49" s="102"/>
      <c r="D49" s="102"/>
      <c r="E49" s="102"/>
      <c r="G49" s="103"/>
      <c r="H49" s="103"/>
      <c r="I49" s="103"/>
      <c r="K49" s="103"/>
    </row>
    <row r="50" spans="1:11" ht="16.149999999999999" customHeight="1" x14ac:dyDescent="0.25">
      <c r="A50" s="102"/>
      <c r="B50" s="102"/>
      <c r="C50" s="102"/>
      <c r="D50" s="102"/>
      <c r="E50" s="102"/>
      <c r="G50" s="103"/>
      <c r="H50" s="103"/>
      <c r="I50" s="103"/>
      <c r="K50" s="103"/>
    </row>
    <row r="51" spans="1:11" ht="16.149999999999999" customHeight="1" x14ac:dyDescent="0.25">
      <c r="A51" s="102"/>
      <c r="B51" s="102"/>
      <c r="C51" s="102"/>
      <c r="D51" s="102"/>
      <c r="E51" s="102"/>
      <c r="G51" s="103"/>
      <c r="H51" s="103"/>
      <c r="I51" s="103"/>
      <c r="K51" s="103"/>
    </row>
    <row r="52" spans="1:11" ht="16.149999999999999" customHeight="1" x14ac:dyDescent="0.25">
      <c r="A52" s="102"/>
      <c r="B52" s="102"/>
      <c r="C52" s="102"/>
      <c r="D52" s="102"/>
      <c r="E52" s="102"/>
      <c r="G52" s="103"/>
      <c r="H52" s="103"/>
      <c r="I52" s="103"/>
      <c r="K52" s="103"/>
    </row>
    <row r="53" spans="1:11" ht="16.149999999999999" customHeight="1" x14ac:dyDescent="0.25">
      <c r="A53" s="102"/>
      <c r="B53" s="102"/>
      <c r="C53" s="102"/>
      <c r="D53" s="102"/>
      <c r="E53" s="102"/>
      <c r="G53" s="103"/>
      <c r="H53" s="103"/>
      <c r="I53" s="103"/>
      <c r="K53" s="103"/>
    </row>
    <row r="54" spans="1:11" ht="16.149999999999999" customHeight="1" x14ac:dyDescent="0.25">
      <c r="A54" s="102"/>
      <c r="B54" s="102"/>
      <c r="C54" s="102"/>
      <c r="D54" s="102"/>
      <c r="E54" s="102"/>
      <c r="G54" s="103"/>
      <c r="H54" s="103"/>
      <c r="I54" s="103"/>
      <c r="K54" s="103"/>
    </row>
    <row r="55" spans="1:11" ht="16.149999999999999" customHeight="1" x14ac:dyDescent="0.25">
      <c r="A55" s="102"/>
      <c r="B55" s="102"/>
      <c r="C55" s="102"/>
      <c r="D55" s="102"/>
      <c r="E55" s="102"/>
      <c r="G55" s="103"/>
      <c r="H55" s="103"/>
      <c r="I55" s="103"/>
      <c r="K55" s="103"/>
    </row>
    <row r="56" spans="1:11" ht="16.149999999999999" customHeight="1" x14ac:dyDescent="0.25">
      <c r="A56" s="102"/>
      <c r="B56" s="102"/>
      <c r="C56" s="102"/>
      <c r="D56" s="102"/>
      <c r="E56" s="102"/>
      <c r="G56" s="103"/>
      <c r="H56" s="103"/>
      <c r="I56" s="103"/>
      <c r="K56" s="103"/>
    </row>
    <row r="58" spans="1:11" ht="16.149999999999999" customHeight="1" x14ac:dyDescent="0.25">
      <c r="A58" s="52" t="s">
        <v>172</v>
      </c>
    </row>
    <row r="62" spans="1:11" ht="16.149999999999999" customHeight="1" x14ac:dyDescent="0.25">
      <c r="A62" s="52" t="s">
        <v>46</v>
      </c>
    </row>
  </sheetData>
  <mergeCells count="9">
    <mergeCell ref="A1:K1"/>
    <mergeCell ref="E10:G10"/>
    <mergeCell ref="I10:K10"/>
    <mergeCell ref="A2:K2"/>
    <mergeCell ref="A3:K3"/>
    <mergeCell ref="A4:K4"/>
    <mergeCell ref="A6:K6"/>
    <mergeCell ref="E8:K8"/>
    <mergeCell ref="E9:G9"/>
  </mergeCells>
  <pageMargins left="0.69" right="0.36" top="0.75" bottom="0.43306977252843398" header="0.75" footer="0.43306977252843398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8"/>
  <sheetViews>
    <sheetView view="pageBreakPreview" zoomScale="70" zoomScaleNormal="80" zoomScaleSheetLayoutView="70" workbookViewId="0">
      <selection activeCell="Q27" sqref="Q27"/>
    </sheetView>
  </sheetViews>
  <sheetFormatPr defaultColWidth="9.140625" defaultRowHeight="16.899999999999999" customHeight="1" x14ac:dyDescent="0.2"/>
  <cols>
    <col min="1" max="1" width="6" style="84" customWidth="1"/>
    <col min="2" max="2" width="30.28515625" style="84" customWidth="1"/>
    <col min="3" max="3" width="5.7109375" style="84" customWidth="1"/>
    <col min="4" max="4" width="0.85546875" style="84" customWidth="1"/>
    <col min="5" max="5" width="18.7109375" style="84" customWidth="1"/>
    <col min="6" max="6" width="0.85546875" style="84" customWidth="1"/>
    <col min="7" max="7" width="18.7109375" style="84" customWidth="1"/>
    <col min="8" max="8" width="0.85546875" style="84" customWidth="1"/>
    <col min="9" max="9" width="18.7109375" style="84" customWidth="1"/>
    <col min="10" max="10" width="0.85546875" style="84" customWidth="1"/>
    <col min="11" max="11" width="18.7109375" style="84" customWidth="1"/>
    <col min="12" max="12" width="0.85546875" style="84" customWidth="1"/>
    <col min="13" max="13" width="26.7109375" style="117" customWidth="1"/>
    <col min="14" max="14" width="0.85546875" style="84" customWidth="1"/>
    <col min="15" max="15" width="18.7109375" style="117" customWidth="1"/>
    <col min="16" max="16" width="16.28515625" style="117" customWidth="1"/>
    <col min="17" max="16384" width="9.140625" style="84"/>
  </cols>
  <sheetData>
    <row r="1" spans="1:16" ht="16.899999999999999" customHeight="1" x14ac:dyDescent="0.2">
      <c r="A1" s="190" t="s">
        <v>175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6" ht="16.899999999999999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82"/>
      <c r="M2" s="114"/>
      <c r="N2" s="115"/>
      <c r="O2" s="116" t="s">
        <v>47</v>
      </c>
    </row>
    <row r="3" spans="1:16" ht="16.899999999999999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82"/>
      <c r="M3" s="114"/>
      <c r="N3" s="115"/>
      <c r="O3" s="116" t="s">
        <v>48</v>
      </c>
    </row>
    <row r="4" spans="1:16" ht="16.899999999999999" customHeight="1" x14ac:dyDescent="0.2">
      <c r="A4" s="193" t="s">
        <v>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6" ht="16.899999999999999" customHeight="1" x14ac:dyDescent="0.2">
      <c r="A5" s="193" t="s">
        <v>154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6" ht="16.899999999999999" customHeight="1" x14ac:dyDescent="0.2">
      <c r="A6" s="191" t="s">
        <v>164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ht="16.899999999999999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6" ht="16.899999999999999" customHeight="1" x14ac:dyDescent="0.2">
      <c r="A8" s="118"/>
      <c r="B8" s="118"/>
      <c r="C8" s="118"/>
      <c r="D8" s="118"/>
      <c r="E8" s="194" t="s">
        <v>3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6" ht="16.899999999999999" customHeight="1" x14ac:dyDescent="0.2">
      <c r="A9" s="82"/>
      <c r="B9" s="82"/>
      <c r="C9" s="82"/>
      <c r="D9" s="82"/>
      <c r="E9" s="192" t="s">
        <v>49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</row>
    <row r="10" spans="1:16" ht="16.899999999999999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120" t="s">
        <v>50</v>
      </c>
      <c r="N10" s="82"/>
      <c r="O10" s="120"/>
    </row>
    <row r="11" spans="1:16" ht="16.899999999999999" customHeight="1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21" t="s">
        <v>51</v>
      </c>
      <c r="N11" s="82"/>
      <c r="O11" s="120"/>
    </row>
    <row r="12" spans="1:16" ht="16.899999999999999" customHeight="1" x14ac:dyDescent="0.2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122" t="s">
        <v>50</v>
      </c>
      <c r="N12" s="82"/>
      <c r="O12" s="120"/>
    </row>
    <row r="13" spans="1:16" ht="16.899999999999999" customHeight="1" x14ac:dyDescent="0.2">
      <c r="A13" s="123"/>
      <c r="B13" s="123"/>
      <c r="C13" s="123"/>
      <c r="D13" s="15"/>
      <c r="E13" s="118" t="s">
        <v>52</v>
      </c>
      <c r="F13" s="15"/>
      <c r="I13" s="192" t="s">
        <v>40</v>
      </c>
      <c r="J13" s="192"/>
      <c r="K13" s="192"/>
      <c r="L13" s="82"/>
      <c r="M13" s="121" t="s">
        <v>54</v>
      </c>
      <c r="N13" s="118"/>
      <c r="O13" s="120"/>
    </row>
    <row r="14" spans="1:16" ht="16.899999999999999" customHeight="1" x14ac:dyDescent="0.2">
      <c r="C14" s="124"/>
      <c r="E14" s="118" t="s">
        <v>55</v>
      </c>
      <c r="F14" s="118"/>
      <c r="G14" s="82" t="s">
        <v>53</v>
      </c>
      <c r="H14" s="118"/>
      <c r="I14" s="125" t="s">
        <v>41</v>
      </c>
      <c r="J14" s="126"/>
      <c r="K14" s="118"/>
      <c r="L14" s="118"/>
      <c r="M14" s="120" t="s">
        <v>56</v>
      </c>
      <c r="N14" s="118"/>
      <c r="O14" s="120"/>
      <c r="P14" s="84"/>
    </row>
    <row r="15" spans="1:16" ht="16.899999999999999" customHeight="1" x14ac:dyDescent="0.2">
      <c r="A15" s="15"/>
      <c r="B15" s="15"/>
      <c r="C15" s="82"/>
      <c r="D15" s="15"/>
      <c r="E15" s="119" t="s">
        <v>57</v>
      </c>
      <c r="F15" s="118"/>
      <c r="G15" s="127" t="s">
        <v>131</v>
      </c>
      <c r="H15" s="118"/>
      <c r="I15" s="119" t="s">
        <v>58</v>
      </c>
      <c r="J15" s="118"/>
      <c r="K15" s="119" t="s">
        <v>43</v>
      </c>
      <c r="L15" s="15"/>
      <c r="M15" s="121" t="s">
        <v>59</v>
      </c>
      <c r="N15" s="118"/>
      <c r="O15" s="121" t="s">
        <v>60</v>
      </c>
    </row>
    <row r="16" spans="1:16" ht="16.899999999999999" customHeight="1" x14ac:dyDescent="0.2">
      <c r="A16" s="15"/>
      <c r="B16" s="15"/>
      <c r="C16" s="82"/>
      <c r="D16" s="15"/>
      <c r="E16" s="118"/>
      <c r="F16" s="118"/>
      <c r="G16" s="128"/>
      <c r="H16" s="118"/>
      <c r="I16" s="118"/>
      <c r="J16" s="118"/>
      <c r="K16" s="118"/>
      <c r="L16" s="15"/>
      <c r="M16" s="120"/>
      <c r="N16" s="118"/>
      <c r="O16" s="120"/>
    </row>
    <row r="17" spans="1:17" ht="16.899999999999999" customHeight="1" x14ac:dyDescent="0.2">
      <c r="A17" s="129" t="s">
        <v>165</v>
      </c>
      <c r="B17" s="15"/>
      <c r="C17" s="15"/>
      <c r="D17" s="15"/>
      <c r="E17" s="130">
        <v>60000000</v>
      </c>
      <c r="F17" s="131"/>
      <c r="G17" s="130">
        <v>52000000</v>
      </c>
      <c r="H17" s="130"/>
      <c r="I17" s="130">
        <v>6000000</v>
      </c>
      <c r="J17" s="130"/>
      <c r="K17" s="130">
        <v>1703521276</v>
      </c>
      <c r="L17" s="130"/>
      <c r="M17" s="130">
        <v>-67291725</v>
      </c>
      <c r="N17" s="130"/>
      <c r="O17" s="130">
        <f>ROUND(SUM(E17:M17),0)</f>
        <v>1754229551</v>
      </c>
    </row>
    <row r="18" spans="1:17" ht="16.899999999999999" customHeight="1" x14ac:dyDescent="0.2">
      <c r="A18" s="132" t="s">
        <v>61</v>
      </c>
      <c r="B18" s="15"/>
      <c r="C18" s="15"/>
      <c r="D18" s="15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7" ht="16.899999999999999" customHeight="1" x14ac:dyDescent="0.2">
      <c r="A19" s="132"/>
      <c r="B19" s="15" t="s">
        <v>62</v>
      </c>
      <c r="C19" s="15"/>
      <c r="D19" s="15"/>
      <c r="E19" s="133">
        <v>0</v>
      </c>
      <c r="F19" s="134"/>
      <c r="G19" s="133">
        <v>0</v>
      </c>
      <c r="H19" s="134"/>
      <c r="I19" s="133">
        <v>0</v>
      </c>
      <c r="J19" s="117"/>
      <c r="K19" s="133">
        <f>OCI!F16</f>
        <v>27167895</v>
      </c>
      <c r="L19" s="117"/>
      <c r="M19" s="135">
        <f>OCI!F22</f>
        <v>5960224</v>
      </c>
      <c r="N19" s="117"/>
      <c r="O19" s="133">
        <f>ROUND(SUM(E19:M19),0)</f>
        <v>33128119</v>
      </c>
    </row>
    <row r="20" spans="1:17" ht="16.899999999999999" customHeight="1" x14ac:dyDescent="0.2">
      <c r="A20" s="132"/>
      <c r="B20" s="15"/>
      <c r="C20" s="118"/>
      <c r="D20" s="15"/>
      <c r="E20" s="130"/>
      <c r="F20" s="130"/>
      <c r="G20" s="130"/>
      <c r="H20" s="130"/>
      <c r="I20" s="130"/>
      <c r="J20" s="130"/>
      <c r="K20" s="136"/>
      <c r="L20" s="130"/>
      <c r="M20" s="130"/>
      <c r="N20" s="130"/>
      <c r="O20" s="130"/>
    </row>
    <row r="21" spans="1:17" ht="16.899999999999999" customHeight="1" thickBot="1" x14ac:dyDescent="0.25">
      <c r="A21" s="129" t="s">
        <v>166</v>
      </c>
      <c r="B21" s="15"/>
      <c r="C21" s="15"/>
      <c r="D21" s="15"/>
      <c r="E21" s="137">
        <f>ROUND(SUM(E17:E19),0)</f>
        <v>60000000</v>
      </c>
      <c r="F21" s="130"/>
      <c r="G21" s="137">
        <f>ROUND(SUM(G17:G19),0)</f>
        <v>52000000</v>
      </c>
      <c r="H21" s="130"/>
      <c r="I21" s="137">
        <f>ROUND(SUM(I17:I19),0)</f>
        <v>6000000</v>
      </c>
      <c r="J21" s="130"/>
      <c r="K21" s="137">
        <f>ROUND(SUM(K17:K19),0)</f>
        <v>1730689171</v>
      </c>
      <c r="L21" s="130"/>
      <c r="M21" s="137">
        <f>ROUND(SUM(M17:M19),0)</f>
        <v>-61331501</v>
      </c>
      <c r="N21" s="130"/>
      <c r="O21" s="137">
        <f>ROUND(SUM(O17:O19),0)</f>
        <v>1787357670</v>
      </c>
    </row>
    <row r="22" spans="1:17" ht="16.899999999999999" customHeight="1" thickTop="1" x14ac:dyDescent="0.2">
      <c r="A22" s="129"/>
      <c r="B22" s="15"/>
      <c r="C22" s="15"/>
      <c r="D22" s="15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</row>
    <row r="23" spans="1:17" ht="16.899999999999999" customHeight="1" x14ac:dyDescent="0.2">
      <c r="A23" s="129" t="s">
        <v>133</v>
      </c>
      <c r="B23" s="15"/>
      <c r="C23" s="15"/>
      <c r="D23" s="15"/>
      <c r="E23" s="130">
        <v>60000000</v>
      </c>
      <c r="F23" s="131"/>
      <c r="G23" s="130">
        <v>52000000</v>
      </c>
      <c r="H23" s="130"/>
      <c r="I23" s="130">
        <v>6000000</v>
      </c>
      <c r="J23" s="130"/>
      <c r="K23" s="117">
        <v>1620694772</v>
      </c>
      <c r="L23" s="130"/>
      <c r="M23" s="138">
        <v>-45366273</v>
      </c>
      <c r="N23" s="130"/>
      <c r="O23" s="130">
        <f>ROUND(SUM(E23:M23),0)</f>
        <v>1693328499</v>
      </c>
    </row>
    <row r="24" spans="1:17" ht="16.899999999999999" customHeight="1" x14ac:dyDescent="0.2">
      <c r="A24" s="132" t="s">
        <v>61</v>
      </c>
      <c r="B24" s="15"/>
      <c r="C24" s="15"/>
      <c r="D24" s="15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</row>
    <row r="25" spans="1:17" ht="16.899999999999999" customHeight="1" x14ac:dyDescent="0.2">
      <c r="A25" s="132"/>
      <c r="B25" s="15" t="s">
        <v>62</v>
      </c>
      <c r="C25" s="15"/>
      <c r="D25" s="15"/>
      <c r="E25" s="133">
        <v>0</v>
      </c>
      <c r="F25" s="134"/>
      <c r="G25" s="133">
        <v>0</v>
      </c>
      <c r="H25" s="134"/>
      <c r="I25" s="133">
        <v>0</v>
      </c>
      <c r="J25" s="117"/>
      <c r="K25" s="133">
        <f>OCI!H16</f>
        <v>33654126</v>
      </c>
      <c r="L25" s="117"/>
      <c r="M25" s="135">
        <f>OCI!H22</f>
        <v>-5074468</v>
      </c>
      <c r="N25" s="117"/>
      <c r="O25" s="133">
        <f>ROUND(SUM(E25:M25),0)</f>
        <v>28579658</v>
      </c>
    </row>
    <row r="26" spans="1:17" ht="16.899999999999999" customHeight="1" x14ac:dyDescent="0.2">
      <c r="A26" s="132"/>
      <c r="B26" s="15"/>
      <c r="C26" s="118"/>
      <c r="D26" s="15"/>
      <c r="E26" s="130"/>
      <c r="F26" s="130"/>
      <c r="G26" s="130"/>
      <c r="H26" s="130"/>
      <c r="I26" s="130"/>
      <c r="J26" s="130"/>
      <c r="K26" s="136"/>
      <c r="L26" s="130"/>
      <c r="M26" s="130"/>
      <c r="N26" s="130"/>
      <c r="O26" s="130"/>
      <c r="Q26" s="50"/>
    </row>
    <row r="27" spans="1:17" ht="16.899999999999999" customHeight="1" thickBot="1" x14ac:dyDescent="0.25">
      <c r="A27" s="129" t="s">
        <v>134</v>
      </c>
      <c r="B27" s="15"/>
      <c r="C27" s="15"/>
      <c r="D27" s="15"/>
      <c r="E27" s="137">
        <f>ROUND(SUM(E23:E25),0)</f>
        <v>60000000</v>
      </c>
      <c r="F27" s="130"/>
      <c r="G27" s="137">
        <f>ROUND(SUM(G23:G25),0)</f>
        <v>52000000</v>
      </c>
      <c r="H27" s="130"/>
      <c r="I27" s="137">
        <f>ROUND(SUM(I23:I25),0)</f>
        <v>6000000</v>
      </c>
      <c r="J27" s="130"/>
      <c r="K27" s="137">
        <f>ROUND(SUM(K23:K25),0)</f>
        <v>1654348898</v>
      </c>
      <c r="L27" s="130"/>
      <c r="M27" s="137">
        <f>ROUND(SUM(M23:M25),0)</f>
        <v>-50440741</v>
      </c>
      <c r="N27" s="130"/>
      <c r="O27" s="137">
        <f>ROUND(SUM(O23:O25),0)</f>
        <v>1721908157</v>
      </c>
      <c r="Q27" s="139"/>
    </row>
    <row r="28" spans="1:17" ht="16.899999999999999" customHeight="1" thickTop="1" x14ac:dyDescent="0.2">
      <c r="A28" s="129"/>
      <c r="B28" s="15"/>
      <c r="C28" s="15"/>
      <c r="D28" s="15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7" ht="16.899999999999999" customHeight="1" x14ac:dyDescent="0.2">
      <c r="A29" s="132"/>
      <c r="B29" s="15"/>
      <c r="C29" s="15"/>
      <c r="D29" s="15"/>
      <c r="E29" s="120"/>
      <c r="F29" s="120"/>
      <c r="G29" s="120"/>
      <c r="H29" s="120"/>
      <c r="I29" s="120"/>
      <c r="J29" s="120"/>
      <c r="K29" s="130"/>
      <c r="L29" s="130"/>
      <c r="M29" s="130"/>
      <c r="N29" s="130"/>
      <c r="O29" s="120"/>
      <c r="P29" s="140"/>
    </row>
    <row r="30" spans="1:17" s="117" customFormat="1" ht="16.899999999999999" customHeight="1" x14ac:dyDescent="0.2">
      <c r="A30" s="15"/>
      <c r="B30" s="15"/>
      <c r="C30" s="15"/>
      <c r="D30" s="15"/>
      <c r="E30" s="141"/>
      <c r="F30" s="141"/>
      <c r="G30" s="141"/>
      <c r="H30" s="141"/>
      <c r="I30" s="141"/>
      <c r="J30" s="141"/>
      <c r="K30" s="141"/>
      <c r="L30" s="141"/>
      <c r="M30" s="130"/>
      <c r="N30" s="141"/>
      <c r="O30" s="130"/>
    </row>
    <row r="31" spans="1:17" s="117" customFormat="1" ht="16.899999999999999" customHeight="1" x14ac:dyDescent="0.2">
      <c r="A31" s="15"/>
      <c r="B31" s="15"/>
      <c r="C31" s="15"/>
      <c r="D31" s="15"/>
      <c r="E31" s="15"/>
      <c r="F31" s="15"/>
      <c r="G31" s="15"/>
      <c r="H31" s="142"/>
      <c r="I31" s="142"/>
      <c r="J31" s="142"/>
      <c r="K31" s="142"/>
      <c r="L31" s="142"/>
      <c r="M31" s="130"/>
      <c r="N31" s="142"/>
      <c r="O31" s="130"/>
    </row>
    <row r="32" spans="1:17" s="117" customFormat="1" ht="16.899999999999999" customHeight="1" x14ac:dyDescent="0.2">
      <c r="A32" s="15"/>
      <c r="B32" s="15"/>
      <c r="C32" s="15"/>
      <c r="D32" s="15"/>
      <c r="E32" s="15"/>
      <c r="F32" s="15"/>
      <c r="G32" s="15"/>
      <c r="H32" s="142"/>
      <c r="I32" s="142"/>
      <c r="J32" s="142"/>
      <c r="K32" s="142"/>
      <c r="L32" s="142"/>
      <c r="M32" s="130"/>
      <c r="N32" s="142"/>
      <c r="O32" s="130"/>
    </row>
    <row r="33" spans="1:15" s="117" customFormat="1" ht="16.899999999999999" customHeight="1" x14ac:dyDescent="0.2">
      <c r="A33" s="129"/>
      <c r="B33" s="84"/>
      <c r="C33" s="84"/>
      <c r="D33" s="82"/>
      <c r="E33" s="129"/>
      <c r="F33" s="129"/>
      <c r="G33" s="129"/>
      <c r="H33" s="129"/>
      <c r="I33" s="129"/>
      <c r="J33" s="129"/>
      <c r="K33" s="129"/>
      <c r="L33" s="129"/>
      <c r="M33" s="143"/>
      <c r="N33" s="129"/>
      <c r="O33" s="130"/>
    </row>
    <row r="34" spans="1:15" s="117" customFormat="1" ht="16.899999999999999" customHeight="1" x14ac:dyDescent="0.2">
      <c r="A34" s="129" t="s">
        <v>172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0"/>
      <c r="N34" s="15"/>
      <c r="O34" s="130"/>
    </row>
    <row r="35" spans="1:15" s="117" customFormat="1" ht="16.899999999999999" customHeight="1" x14ac:dyDescent="0.2">
      <c r="A35" s="129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0"/>
      <c r="N35" s="15"/>
      <c r="O35" s="130"/>
    </row>
    <row r="36" spans="1:15" s="117" customFormat="1" ht="16.899999999999999" customHeight="1" x14ac:dyDescent="0.2">
      <c r="A36" s="8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0"/>
      <c r="N36" s="15"/>
      <c r="O36" s="130"/>
    </row>
    <row r="37" spans="1:15" s="117" customFormat="1" ht="16.899999999999999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0"/>
      <c r="N37" s="15"/>
    </row>
    <row r="38" spans="1:15" s="117" customFormat="1" ht="16.899999999999999" customHeight="1" x14ac:dyDescent="0.2">
      <c r="A38" s="129" t="s">
        <v>63</v>
      </c>
      <c r="B38" s="84"/>
      <c r="C38" s="84"/>
      <c r="D38" s="84"/>
      <c r="E38" s="84"/>
      <c r="F38" s="84"/>
      <c r="G38" s="84" t="s">
        <v>63</v>
      </c>
      <c r="H38" s="84"/>
      <c r="I38" s="84"/>
      <c r="J38" s="84"/>
      <c r="K38" s="84"/>
      <c r="L38" s="84"/>
      <c r="N38" s="84"/>
    </row>
  </sheetData>
  <mergeCells count="8">
    <mergeCell ref="A1:O1"/>
    <mergeCell ref="I13:K13"/>
    <mergeCell ref="A4:O4"/>
    <mergeCell ref="A5:O5"/>
    <mergeCell ref="A6:O6"/>
    <mergeCell ref="A7:O7"/>
    <mergeCell ref="E8:O8"/>
    <mergeCell ref="E9:O9"/>
  </mergeCells>
  <printOptions horizontalCentered="1"/>
  <pageMargins left="0.78740157480314965" right="0.59055118110236227" top="1.0629921259842521" bottom="0.39370078740157483" header="0.70866141732283472" footer="0.39370078740157483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8"/>
  <sheetViews>
    <sheetView view="pageBreakPreview" topLeftCell="B1" zoomScale="70" zoomScaleNormal="70" zoomScaleSheetLayoutView="70" workbookViewId="0">
      <selection activeCell="R31" sqref="R31"/>
    </sheetView>
  </sheetViews>
  <sheetFormatPr defaultColWidth="9.140625" defaultRowHeight="16.899999999999999" customHeight="1" x14ac:dyDescent="0.2"/>
  <cols>
    <col min="1" max="1" width="6" style="84" customWidth="1"/>
    <col min="2" max="2" width="35.85546875" style="84" customWidth="1"/>
    <col min="3" max="3" width="7.42578125" style="84" customWidth="1"/>
    <col min="4" max="4" width="0.85546875" style="84" customWidth="1"/>
    <col min="5" max="5" width="22.7109375" style="84" customWidth="1"/>
    <col min="6" max="6" width="0.85546875" style="84" customWidth="1"/>
    <col min="7" max="7" width="22.7109375" style="84" customWidth="1"/>
    <col min="8" max="8" width="0.85546875" style="84" customWidth="1"/>
    <col min="9" max="9" width="22.7109375" style="84" customWidth="1"/>
    <col min="10" max="10" width="0.85546875" style="84" customWidth="1"/>
    <col min="11" max="11" width="22.7109375" style="84" customWidth="1"/>
    <col min="12" max="12" width="0.85546875" style="84" customWidth="1"/>
    <col min="13" max="13" width="22.7109375" style="84" customWidth="1"/>
    <col min="14" max="14" width="14.140625" style="84" customWidth="1"/>
    <col min="15" max="16384" width="9.140625" style="84"/>
  </cols>
  <sheetData>
    <row r="1" spans="1:14" ht="16.899999999999999" customHeight="1" x14ac:dyDescent="0.2">
      <c r="A1" s="190" t="s">
        <v>176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4" ht="16.899999999999999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82"/>
      <c r="M2" s="144" t="s">
        <v>47</v>
      </c>
    </row>
    <row r="3" spans="1:14" ht="16.899999999999999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82"/>
      <c r="M3" s="144" t="s">
        <v>48</v>
      </c>
    </row>
    <row r="4" spans="1:14" ht="16.899999999999999" customHeight="1" x14ac:dyDescent="0.2">
      <c r="A4" s="193" t="s">
        <v>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4" ht="16.899999999999999" customHeight="1" x14ac:dyDescent="0.2">
      <c r="A5" s="193" t="s">
        <v>154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4" ht="16.899999999999999" customHeight="1" x14ac:dyDescent="0.2">
      <c r="A6" s="193" t="s">
        <v>164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4" ht="16.899999999999999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</row>
    <row r="8" spans="1:14" ht="16.899999999999999" customHeight="1" x14ac:dyDescent="0.2">
      <c r="A8" s="118"/>
      <c r="B8" s="118"/>
      <c r="C8" s="118"/>
      <c r="D8" s="118"/>
      <c r="E8" s="194" t="s">
        <v>3</v>
      </c>
      <c r="F8" s="194"/>
      <c r="G8" s="194"/>
      <c r="H8" s="194"/>
      <c r="I8" s="194"/>
      <c r="J8" s="194"/>
      <c r="K8" s="194"/>
      <c r="L8" s="194"/>
      <c r="M8" s="194"/>
    </row>
    <row r="9" spans="1:14" ht="16.899999999999999" customHeight="1" x14ac:dyDescent="0.2">
      <c r="A9" s="82"/>
      <c r="B9" s="82"/>
      <c r="C9" s="82"/>
      <c r="D9" s="82"/>
      <c r="E9" s="192" t="s">
        <v>6</v>
      </c>
      <c r="F9" s="192"/>
      <c r="G9" s="192"/>
      <c r="H9" s="192"/>
      <c r="I9" s="192"/>
      <c r="J9" s="192"/>
      <c r="K9" s="192"/>
      <c r="L9" s="192"/>
      <c r="M9" s="192"/>
    </row>
    <row r="10" spans="1:14" ht="16.899999999999999" customHeight="1" x14ac:dyDescent="0.2">
      <c r="A10" s="123"/>
      <c r="B10" s="123"/>
      <c r="C10" s="123"/>
      <c r="D10" s="15"/>
      <c r="E10" s="118" t="s">
        <v>52</v>
      </c>
      <c r="F10" s="15"/>
      <c r="G10" s="82"/>
      <c r="I10" s="192" t="s">
        <v>40</v>
      </c>
      <c r="J10" s="192"/>
      <c r="K10" s="192"/>
      <c r="L10" s="82"/>
      <c r="M10" s="118"/>
    </row>
    <row r="11" spans="1:14" ht="16.899999999999999" customHeight="1" x14ac:dyDescent="0.2">
      <c r="E11" s="118" t="s">
        <v>55</v>
      </c>
      <c r="F11" s="118"/>
      <c r="G11" s="118" t="s">
        <v>53</v>
      </c>
      <c r="H11" s="118"/>
      <c r="I11" s="125" t="s">
        <v>41</v>
      </c>
      <c r="J11" s="126"/>
      <c r="K11" s="118"/>
      <c r="L11" s="118"/>
      <c r="M11" s="118"/>
    </row>
    <row r="12" spans="1:14" ht="16.899999999999999" customHeight="1" x14ac:dyDescent="0.2">
      <c r="A12" s="15"/>
      <c r="B12" s="15"/>
      <c r="C12" s="82"/>
      <c r="D12" s="15"/>
      <c r="E12" s="119" t="s">
        <v>57</v>
      </c>
      <c r="F12" s="118"/>
      <c r="G12" s="127" t="s">
        <v>131</v>
      </c>
      <c r="H12" s="118"/>
      <c r="I12" s="119" t="s">
        <v>58</v>
      </c>
      <c r="J12" s="118"/>
      <c r="K12" s="119" t="s">
        <v>43</v>
      </c>
      <c r="L12" s="15"/>
      <c r="M12" s="119" t="s">
        <v>60</v>
      </c>
    </row>
    <row r="13" spans="1:14" ht="16.899999999999999" customHeight="1" x14ac:dyDescent="0.2">
      <c r="A13" s="15"/>
      <c r="B13" s="15"/>
      <c r="C13" s="82"/>
      <c r="D13" s="15"/>
      <c r="E13" s="118"/>
      <c r="F13" s="118"/>
      <c r="G13" s="128"/>
      <c r="H13" s="118"/>
      <c r="I13" s="118"/>
      <c r="J13" s="118"/>
      <c r="K13" s="118"/>
      <c r="L13" s="15"/>
      <c r="M13" s="118"/>
    </row>
    <row r="14" spans="1:14" ht="16.899999999999999" customHeight="1" x14ac:dyDescent="0.2">
      <c r="A14" s="129" t="s">
        <v>165</v>
      </c>
      <c r="B14" s="132"/>
      <c r="C14" s="82"/>
      <c r="D14" s="15"/>
      <c r="E14" s="145">
        <v>60000000</v>
      </c>
      <c r="F14" s="131"/>
      <c r="G14" s="145">
        <v>52000000</v>
      </c>
      <c r="H14" s="146"/>
      <c r="I14" s="145">
        <v>6000000</v>
      </c>
      <c r="J14" s="146"/>
      <c r="K14" s="145">
        <v>1597086861</v>
      </c>
      <c r="L14" s="146"/>
      <c r="M14" s="145">
        <f>ROUND(SUM(E14:K14),0)</f>
        <v>1715086861</v>
      </c>
      <c r="N14" s="83"/>
    </row>
    <row r="15" spans="1:14" ht="16.899999999999999" customHeight="1" x14ac:dyDescent="0.2">
      <c r="A15" s="132" t="s">
        <v>61</v>
      </c>
      <c r="B15" s="132"/>
      <c r="C15" s="82"/>
      <c r="D15" s="15"/>
      <c r="E15" s="17"/>
      <c r="F15" s="17"/>
      <c r="G15" s="147"/>
      <c r="H15" s="17"/>
      <c r="I15" s="17"/>
      <c r="J15" s="17"/>
      <c r="K15" s="17"/>
      <c r="L15" s="17"/>
      <c r="M15" s="17"/>
      <c r="N15" s="117"/>
    </row>
    <row r="16" spans="1:14" ht="16.899999999999999" customHeight="1" x14ac:dyDescent="0.2">
      <c r="B16" s="132" t="s">
        <v>62</v>
      </c>
      <c r="C16" s="82"/>
      <c r="D16" s="15"/>
      <c r="E16" s="148">
        <v>0</v>
      </c>
      <c r="F16" s="131"/>
      <c r="G16" s="148">
        <v>0</v>
      </c>
      <c r="H16" s="146"/>
      <c r="I16" s="149">
        <v>0</v>
      </c>
      <c r="J16" s="146"/>
      <c r="K16" s="148">
        <f>OCI!J16</f>
        <v>24776177</v>
      </c>
      <c r="L16" s="150"/>
      <c r="M16" s="148">
        <f>ROUND(SUM(E16:K16),0)</f>
        <v>24776177</v>
      </c>
      <c r="N16" s="117"/>
    </row>
    <row r="17" spans="1:15" ht="16.899999999999999" customHeight="1" x14ac:dyDescent="0.2">
      <c r="A17" s="132"/>
      <c r="B17" s="132"/>
      <c r="C17" s="82"/>
      <c r="D17" s="15"/>
      <c r="E17" s="17"/>
      <c r="F17" s="17"/>
      <c r="G17" s="147"/>
      <c r="H17" s="17"/>
      <c r="I17" s="17"/>
      <c r="J17" s="17"/>
      <c r="K17" s="17"/>
      <c r="L17" s="17"/>
      <c r="M17" s="17"/>
      <c r="N17" s="117"/>
    </row>
    <row r="18" spans="1:15" ht="16.899999999999999" customHeight="1" thickBot="1" x14ac:dyDescent="0.25">
      <c r="A18" s="132" t="s">
        <v>166</v>
      </c>
      <c r="B18" s="132"/>
      <c r="C18" s="82"/>
      <c r="D18" s="15"/>
      <c r="E18" s="16">
        <f>ROUND(SUM(E14:E17),0)</f>
        <v>60000000</v>
      </c>
      <c r="F18" s="17"/>
      <c r="G18" s="16">
        <f>ROUND(SUM(G14:G17),0)</f>
        <v>52000000</v>
      </c>
      <c r="H18" s="17"/>
      <c r="I18" s="16">
        <f>ROUND(SUM(I14:I17),0)</f>
        <v>6000000</v>
      </c>
      <c r="J18" s="17"/>
      <c r="K18" s="16">
        <f>ROUND(SUM(K14:K17),0)</f>
        <v>1621863038</v>
      </c>
      <c r="L18" s="17"/>
      <c r="M18" s="16">
        <f>ROUND(SUM(M14:M17),0)</f>
        <v>1739863038</v>
      </c>
      <c r="N18" s="83"/>
    </row>
    <row r="19" spans="1:15" ht="16.899999999999999" customHeight="1" thickTop="1" x14ac:dyDescent="0.2">
      <c r="A19" s="132"/>
      <c r="B19" s="132"/>
      <c r="C19" s="82"/>
      <c r="D19" s="15"/>
      <c r="E19" s="17"/>
      <c r="F19" s="17"/>
      <c r="G19" s="17"/>
      <c r="H19" s="17"/>
      <c r="I19" s="17"/>
      <c r="J19" s="17"/>
      <c r="K19" s="17"/>
      <c r="L19" s="17"/>
      <c r="M19" s="17"/>
      <c r="N19" s="83"/>
    </row>
    <row r="20" spans="1:15" ht="16.899999999999999" customHeight="1" x14ac:dyDescent="0.2">
      <c r="A20" s="129" t="s">
        <v>133</v>
      </c>
      <c r="B20" s="132"/>
      <c r="C20" s="82"/>
      <c r="D20" s="15"/>
      <c r="E20" s="145">
        <v>60000000</v>
      </c>
      <c r="F20" s="131"/>
      <c r="G20" s="145">
        <v>52000000</v>
      </c>
      <c r="H20" s="146"/>
      <c r="I20" s="145">
        <v>6000000</v>
      </c>
      <c r="J20" s="146"/>
      <c r="K20" s="145">
        <v>1538286168</v>
      </c>
      <c r="L20" s="146"/>
      <c r="M20" s="145">
        <f>ROUND(SUM(E20:K20),0)</f>
        <v>1656286168</v>
      </c>
      <c r="N20" s="83"/>
    </row>
    <row r="21" spans="1:15" ht="16.899999999999999" customHeight="1" x14ac:dyDescent="0.2">
      <c r="A21" s="132" t="s">
        <v>61</v>
      </c>
      <c r="B21" s="132"/>
      <c r="C21" s="82"/>
      <c r="D21" s="15"/>
      <c r="E21" s="17"/>
      <c r="F21" s="17"/>
      <c r="G21" s="147"/>
      <c r="H21" s="17"/>
      <c r="I21" s="17"/>
      <c r="J21" s="17"/>
      <c r="K21" s="17"/>
      <c r="L21" s="17"/>
      <c r="M21" s="17"/>
      <c r="N21" s="117"/>
    </row>
    <row r="22" spans="1:15" ht="16.899999999999999" customHeight="1" x14ac:dyDescent="0.2">
      <c r="B22" s="132" t="s">
        <v>62</v>
      </c>
      <c r="C22" s="82"/>
      <c r="D22" s="15"/>
      <c r="E22" s="149">
        <v>0</v>
      </c>
      <c r="F22" s="131"/>
      <c r="G22" s="149">
        <v>0</v>
      </c>
      <c r="H22" s="146"/>
      <c r="I22" s="149">
        <v>0</v>
      </c>
      <c r="J22" s="146"/>
      <c r="K22" s="148">
        <f>OCI!L16</f>
        <v>27634020</v>
      </c>
      <c r="L22" s="150"/>
      <c r="M22" s="148">
        <f>ROUND(SUM(E22:K22),0)</f>
        <v>27634020</v>
      </c>
      <c r="N22" s="117"/>
      <c r="O22" s="50"/>
    </row>
    <row r="23" spans="1:15" ht="16.899999999999999" customHeight="1" x14ac:dyDescent="0.2">
      <c r="A23" s="132"/>
      <c r="B23" s="132"/>
      <c r="C23" s="82"/>
      <c r="D23" s="15"/>
      <c r="E23" s="17"/>
      <c r="F23" s="17"/>
      <c r="G23" s="147"/>
      <c r="H23" s="17"/>
      <c r="I23" s="17"/>
      <c r="J23" s="17"/>
      <c r="K23" s="17"/>
      <c r="L23" s="17"/>
      <c r="M23" s="17"/>
      <c r="N23" s="50"/>
      <c r="O23" s="50"/>
    </row>
    <row r="24" spans="1:15" ht="16.899999999999999" customHeight="1" thickBot="1" x14ac:dyDescent="0.25">
      <c r="A24" s="132" t="s">
        <v>134</v>
      </c>
      <c r="B24" s="132"/>
      <c r="C24" s="82"/>
      <c r="D24" s="15"/>
      <c r="E24" s="16">
        <f>ROUND(SUM(E20:E22),0)</f>
        <v>60000000</v>
      </c>
      <c r="F24" s="17"/>
      <c r="G24" s="16">
        <f>ROUND(SUM(G20:G22),0)</f>
        <v>52000000</v>
      </c>
      <c r="H24" s="17"/>
      <c r="I24" s="16">
        <f>ROUND(SUM(I20:I22),0)</f>
        <v>6000000</v>
      </c>
      <c r="J24" s="17"/>
      <c r="K24" s="16">
        <f>ROUND(SUM(K20:K22),0)</f>
        <v>1565920188</v>
      </c>
      <c r="L24" s="17"/>
      <c r="M24" s="16">
        <f>ROUND(SUM(M20:M22),0)</f>
        <v>1683920188</v>
      </c>
      <c r="N24" s="83"/>
      <c r="O24" s="83"/>
    </row>
    <row r="25" spans="1:15" ht="16.899999999999999" customHeight="1" thickTop="1" x14ac:dyDescent="0.2">
      <c r="A25" s="132"/>
      <c r="B25" s="132"/>
      <c r="C25" s="82"/>
      <c r="D25" s="15"/>
      <c r="E25" s="118"/>
      <c r="F25" s="118"/>
      <c r="G25" s="128"/>
      <c r="H25" s="118"/>
      <c r="I25" s="118"/>
      <c r="J25" s="118"/>
      <c r="K25" s="118"/>
      <c r="L25" s="15"/>
      <c r="M25" s="118"/>
      <c r="N25" s="117"/>
    </row>
    <row r="26" spans="1:15" ht="16.899999999999999" customHeight="1" x14ac:dyDescent="0.2">
      <c r="A26" s="132"/>
      <c r="B26" s="132"/>
      <c r="C26" s="15"/>
      <c r="D26" s="15"/>
      <c r="E26" s="118"/>
      <c r="F26" s="118"/>
      <c r="G26" s="118"/>
      <c r="H26" s="118"/>
      <c r="I26" s="118"/>
      <c r="J26" s="118"/>
      <c r="K26" s="15"/>
      <c r="L26" s="15"/>
      <c r="M26" s="118"/>
      <c r="N26" s="140"/>
    </row>
    <row r="27" spans="1:15" ht="16.899999999999999" customHeight="1" x14ac:dyDescent="0.2">
      <c r="B27" s="15"/>
      <c r="C27" s="15"/>
      <c r="D27" s="15"/>
      <c r="E27" s="141"/>
      <c r="F27" s="141"/>
      <c r="G27" s="141"/>
      <c r="H27" s="141"/>
      <c r="I27" s="141"/>
      <c r="J27" s="141"/>
      <c r="K27" s="141"/>
      <c r="L27" s="141"/>
      <c r="M27" s="141"/>
      <c r="N27" s="146"/>
    </row>
    <row r="28" spans="1:15" ht="16.899999999999999" customHeight="1" x14ac:dyDescent="0.2">
      <c r="B28" s="15"/>
      <c r="C28" s="15"/>
      <c r="D28" s="15"/>
      <c r="E28" s="141"/>
      <c r="F28" s="141"/>
      <c r="G28" s="141"/>
      <c r="H28" s="141"/>
      <c r="I28" s="141"/>
      <c r="J28" s="141"/>
      <c r="K28" s="141"/>
      <c r="L28" s="141"/>
      <c r="M28" s="141"/>
      <c r="N28" s="146"/>
    </row>
    <row r="29" spans="1:15" ht="16.899999999999999" customHeight="1" x14ac:dyDescent="0.2">
      <c r="B29" s="15"/>
      <c r="C29" s="15"/>
      <c r="D29" s="15"/>
      <c r="E29" s="141"/>
      <c r="F29" s="141"/>
      <c r="G29" s="141"/>
      <c r="H29" s="141"/>
      <c r="I29" s="141"/>
      <c r="J29" s="141"/>
      <c r="K29" s="141"/>
      <c r="L29" s="141"/>
      <c r="M29" s="141"/>
      <c r="N29" s="146"/>
    </row>
    <row r="30" spans="1:15" ht="16.899999999999999" customHeight="1" x14ac:dyDescent="0.2">
      <c r="B30" s="15"/>
      <c r="C30" s="15"/>
      <c r="D30" s="15"/>
      <c r="E30" s="141"/>
      <c r="F30" s="141"/>
      <c r="G30" s="141"/>
      <c r="H30" s="141"/>
      <c r="I30" s="141"/>
      <c r="J30" s="141"/>
      <c r="K30" s="141"/>
      <c r="L30" s="141"/>
      <c r="M30" s="141"/>
      <c r="N30" s="146"/>
    </row>
    <row r="31" spans="1:15" ht="16.899999999999999" customHeight="1" x14ac:dyDescent="0.2">
      <c r="B31" s="15"/>
      <c r="C31" s="15"/>
      <c r="D31" s="15"/>
      <c r="E31" s="141"/>
      <c r="F31" s="141"/>
      <c r="G31" s="141"/>
      <c r="H31" s="141"/>
      <c r="I31" s="141"/>
      <c r="J31" s="141"/>
      <c r="K31" s="141"/>
      <c r="L31" s="141"/>
      <c r="M31" s="141"/>
      <c r="N31" s="146"/>
    </row>
    <row r="32" spans="1:15" ht="16.899999999999999" customHeight="1" x14ac:dyDescent="0.2">
      <c r="B32" s="15"/>
      <c r="C32" s="15"/>
      <c r="D32" s="15"/>
      <c r="E32" s="141"/>
      <c r="F32" s="141"/>
      <c r="G32" s="141"/>
      <c r="H32" s="141"/>
      <c r="I32" s="141"/>
      <c r="J32" s="141"/>
      <c r="K32" s="141"/>
      <c r="L32" s="141"/>
      <c r="M32" s="141"/>
      <c r="N32" s="146"/>
    </row>
    <row r="33" spans="1:14" ht="16.899999999999999" customHeight="1" x14ac:dyDescent="0.2">
      <c r="A33" s="129"/>
      <c r="D33" s="82"/>
      <c r="E33" s="129"/>
      <c r="F33" s="129"/>
      <c r="G33" s="129"/>
      <c r="H33" s="129"/>
      <c r="I33" s="129"/>
      <c r="J33" s="129"/>
      <c r="K33" s="129"/>
      <c r="L33" s="141"/>
      <c r="M33" s="141"/>
      <c r="N33" s="146"/>
    </row>
    <row r="34" spans="1:14" ht="16.899999999999999" customHeight="1" x14ac:dyDescent="0.2">
      <c r="A34" s="129" t="s">
        <v>172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29"/>
      <c r="M34" s="15"/>
    </row>
    <row r="35" spans="1:14" ht="16.899999999999999" customHeight="1" x14ac:dyDescent="0.2">
      <c r="A35" s="129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29"/>
      <c r="M35" s="15"/>
    </row>
    <row r="36" spans="1:14" ht="16.899999999999999" customHeight="1" x14ac:dyDescent="0.2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4" ht="16.899999999999999" customHeight="1" x14ac:dyDescent="0.2">
      <c r="A37" s="15"/>
      <c r="B37" s="15"/>
      <c r="C37" s="15"/>
      <c r="D37" s="15"/>
      <c r="E37" s="132"/>
      <c r="F37" s="15"/>
      <c r="G37" s="15"/>
      <c r="H37" s="15"/>
      <c r="I37" s="15"/>
      <c r="J37" s="15"/>
      <c r="K37" s="15"/>
      <c r="L37" s="15"/>
      <c r="M37" s="15"/>
    </row>
    <row r="38" spans="1:14" ht="16.899999999999999" customHeight="1" x14ac:dyDescent="0.2">
      <c r="A38" s="129" t="s">
        <v>64</v>
      </c>
      <c r="G38" s="84" t="s">
        <v>65</v>
      </c>
      <c r="L38" s="15"/>
    </row>
  </sheetData>
  <mergeCells count="8">
    <mergeCell ref="A1:M1"/>
    <mergeCell ref="I10:K10"/>
    <mergeCell ref="A4:M4"/>
    <mergeCell ref="A5:M5"/>
    <mergeCell ref="A6:M6"/>
    <mergeCell ref="A7:M7"/>
    <mergeCell ref="E8:M8"/>
    <mergeCell ref="E9:M9"/>
  </mergeCells>
  <printOptions horizontalCentered="1"/>
  <pageMargins left="0.78740157480314965" right="0.59055118110236227" top="1.0629921259842521" bottom="0.39370078740157483" header="0.70866141732283472" footer="0.3937007874015748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2"/>
  <sheetViews>
    <sheetView view="pageBreakPreview" zoomScale="80" zoomScaleNormal="70" zoomScaleSheetLayoutView="80" workbookViewId="0">
      <selection activeCell="P52" sqref="P52"/>
    </sheetView>
  </sheetViews>
  <sheetFormatPr defaultColWidth="9.140625" defaultRowHeight="16.149999999999999" customHeight="1" x14ac:dyDescent="0.25"/>
  <cols>
    <col min="1" max="1" width="4" style="52" customWidth="1"/>
    <col min="2" max="2" width="34.7109375" style="52" customWidth="1"/>
    <col min="3" max="3" width="9.7109375" style="52" customWidth="1"/>
    <col min="4" max="4" width="0.85546875" style="52" customWidth="1"/>
    <col min="5" max="5" width="16.28515625" style="52" customWidth="1"/>
    <col min="6" max="6" width="0.85546875" style="52" customWidth="1"/>
    <col min="7" max="7" width="16.28515625" style="52" customWidth="1"/>
    <col min="8" max="8" width="0.85546875" style="52" customWidth="1"/>
    <col min="9" max="9" width="16.28515625" style="52" customWidth="1"/>
    <col min="10" max="10" width="0.85546875" style="52" customWidth="1"/>
    <col min="11" max="11" width="16.28515625" style="52" customWidth="1"/>
    <col min="12" max="12" width="9.140625" style="52"/>
    <col min="13" max="13" width="12.28515625" style="52" bestFit="1" customWidth="1"/>
    <col min="14" max="16384" width="9.140625" style="52"/>
  </cols>
  <sheetData>
    <row r="1" spans="1:11" ht="16.149999999999999" customHeight="1" x14ac:dyDescent="0.25">
      <c r="A1" s="181" t="s">
        <v>160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16.149999999999999" customHeight="1" x14ac:dyDescent="0.25">
      <c r="K2" s="53" t="s">
        <v>47</v>
      </c>
    </row>
    <row r="3" spans="1:11" ht="16.149999999999999" customHeight="1" x14ac:dyDescent="0.25">
      <c r="K3" s="53" t="s">
        <v>48</v>
      </c>
    </row>
    <row r="4" spans="1:11" ht="16.149999999999999" customHeight="1" x14ac:dyDescent="0.25">
      <c r="A4" s="182" t="s">
        <v>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6.149999999999999" customHeight="1" x14ac:dyDescent="0.25">
      <c r="A5" s="182" t="s">
        <v>66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16.149999999999999" customHeight="1" x14ac:dyDescent="0.25">
      <c r="A6" s="185" t="s">
        <v>164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1" ht="16.149999999999999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6.149999999999999" customHeight="1" x14ac:dyDescent="0.25">
      <c r="A8" s="57"/>
      <c r="B8" s="57"/>
      <c r="C8" s="57"/>
      <c r="D8" s="57"/>
      <c r="E8" s="186" t="s">
        <v>3</v>
      </c>
      <c r="F8" s="186"/>
      <c r="G8" s="186"/>
      <c r="H8" s="186"/>
      <c r="I8" s="186"/>
      <c r="J8" s="186"/>
      <c r="K8" s="186"/>
    </row>
    <row r="9" spans="1:11" ht="16.149999999999999" customHeight="1" x14ac:dyDescent="0.25">
      <c r="E9" s="187" t="s">
        <v>4</v>
      </c>
      <c r="F9" s="187"/>
      <c r="G9" s="187"/>
      <c r="H9" s="33"/>
    </row>
    <row r="10" spans="1:11" ht="16.149999999999999" customHeight="1" x14ac:dyDescent="0.25">
      <c r="E10" s="183" t="s">
        <v>5</v>
      </c>
      <c r="F10" s="183"/>
      <c r="G10" s="183"/>
      <c r="H10" s="33"/>
      <c r="I10" s="183" t="s">
        <v>6</v>
      </c>
      <c r="J10" s="183"/>
      <c r="K10" s="183"/>
    </row>
    <row r="11" spans="1:11" ht="16.149999999999999" customHeight="1" x14ac:dyDescent="0.25">
      <c r="E11" s="184" t="s">
        <v>67</v>
      </c>
      <c r="F11" s="184"/>
      <c r="G11" s="184"/>
      <c r="H11" s="33"/>
      <c r="I11" s="184" t="s">
        <v>67</v>
      </c>
      <c r="J11" s="184"/>
      <c r="K11" s="184"/>
    </row>
    <row r="12" spans="1:11" ht="16.149999999999999" customHeight="1" x14ac:dyDescent="0.25">
      <c r="E12" s="183" t="s">
        <v>68</v>
      </c>
      <c r="F12" s="183"/>
      <c r="G12" s="183"/>
      <c r="H12" s="33"/>
      <c r="I12" s="183" t="s">
        <v>68</v>
      </c>
      <c r="J12" s="183"/>
      <c r="K12" s="183"/>
    </row>
    <row r="13" spans="1:11" ht="16.149999999999999" customHeight="1" x14ac:dyDescent="0.25">
      <c r="C13" s="55" t="s">
        <v>8</v>
      </c>
      <c r="E13" s="55">
        <v>2026</v>
      </c>
      <c r="F13" s="33"/>
      <c r="G13" s="55">
        <v>2025</v>
      </c>
      <c r="I13" s="55">
        <f>+E13</f>
        <v>2026</v>
      </c>
      <c r="J13" s="33"/>
      <c r="K13" s="55">
        <f>+G13</f>
        <v>2025</v>
      </c>
    </row>
    <row r="14" spans="1:11" ht="16.149999999999999" customHeight="1" x14ac:dyDescent="0.25">
      <c r="C14" s="57"/>
      <c r="E14" s="57"/>
      <c r="F14" s="33"/>
      <c r="G14" s="65"/>
      <c r="I14" s="57"/>
      <c r="J14" s="33"/>
      <c r="K14" s="65"/>
    </row>
    <row r="15" spans="1:11" ht="16.149999999999999" customHeight="1" x14ac:dyDescent="0.25">
      <c r="A15" s="60" t="s">
        <v>69</v>
      </c>
      <c r="B15" s="60"/>
      <c r="C15" s="56"/>
      <c r="D15" s="56"/>
      <c r="E15" s="60"/>
      <c r="F15" s="56"/>
      <c r="H15" s="60"/>
      <c r="I15" s="60"/>
      <c r="J15" s="56"/>
      <c r="K15" s="56"/>
    </row>
    <row r="16" spans="1:11" ht="16.149999999999999" customHeight="1" x14ac:dyDescent="0.25">
      <c r="A16" s="60"/>
      <c r="B16" s="60" t="s">
        <v>70</v>
      </c>
      <c r="C16" s="56"/>
      <c r="D16" s="56"/>
      <c r="E16" s="9">
        <v>409387439</v>
      </c>
      <c r="F16" s="60"/>
      <c r="G16" s="9">
        <v>421266619</v>
      </c>
      <c r="H16" s="60"/>
      <c r="I16" s="9">
        <v>409387439</v>
      </c>
      <c r="J16" s="66"/>
      <c r="K16" s="9">
        <v>421266619</v>
      </c>
    </row>
    <row r="17" spans="1:13" ht="16.149999999999999" customHeight="1" x14ac:dyDescent="0.25">
      <c r="A17" s="60"/>
      <c r="B17" s="60" t="s">
        <v>71</v>
      </c>
      <c r="C17" s="60"/>
      <c r="D17" s="60"/>
      <c r="E17" s="10">
        <v>9235667</v>
      </c>
      <c r="F17" s="60"/>
      <c r="G17" s="10">
        <v>9502489</v>
      </c>
      <c r="H17" s="60"/>
      <c r="I17" s="10">
        <v>9235667</v>
      </c>
      <c r="J17" s="66"/>
      <c r="K17" s="10">
        <v>9502489</v>
      </c>
    </row>
    <row r="18" spans="1:13" ht="16.149999999999999" customHeight="1" x14ac:dyDescent="0.25">
      <c r="A18" s="60"/>
      <c r="B18" s="60"/>
      <c r="C18" s="60"/>
      <c r="D18" s="60"/>
      <c r="E18" s="66"/>
      <c r="F18" s="66"/>
      <c r="G18" s="66"/>
      <c r="H18" s="60"/>
      <c r="I18" s="66"/>
      <c r="J18" s="66"/>
      <c r="K18" s="66"/>
    </row>
    <row r="19" spans="1:13" ht="16.149999999999999" customHeight="1" x14ac:dyDescent="0.25">
      <c r="A19" s="60"/>
      <c r="B19" s="67" t="s">
        <v>72</v>
      </c>
      <c r="C19" s="33">
        <v>21</v>
      </c>
      <c r="D19" s="56"/>
      <c r="E19" s="10">
        <f>ROUND(SUM(E16:E18),0)</f>
        <v>418623106</v>
      </c>
      <c r="F19" s="66"/>
      <c r="G19" s="10">
        <f>ROUND(SUM(G16:G18),0)</f>
        <v>430769108</v>
      </c>
      <c r="H19" s="60"/>
      <c r="I19" s="10">
        <f>ROUND(SUM(I16:I18),0)</f>
        <v>418623106</v>
      </c>
      <c r="J19" s="66"/>
      <c r="K19" s="10">
        <f>ROUND(SUM(K16:K18),0)</f>
        <v>430769108</v>
      </c>
      <c r="M19" s="68"/>
    </row>
    <row r="20" spans="1:13" ht="16.149999999999999" customHeight="1" x14ac:dyDescent="0.25">
      <c r="A20" s="60"/>
      <c r="B20" s="60"/>
      <c r="C20" s="60"/>
      <c r="D20" s="60"/>
      <c r="E20" s="66"/>
      <c r="F20" s="66"/>
      <c r="G20" s="66"/>
      <c r="H20" s="60"/>
      <c r="I20" s="66"/>
      <c r="J20" s="66"/>
      <c r="K20" s="66"/>
    </row>
    <row r="21" spans="1:13" ht="16.149999999999999" customHeight="1" x14ac:dyDescent="0.25">
      <c r="A21" s="60" t="s">
        <v>73</v>
      </c>
      <c r="B21" s="60"/>
      <c r="C21" s="56"/>
      <c r="D21" s="56"/>
      <c r="E21" s="66"/>
      <c r="F21" s="66"/>
      <c r="G21" s="66"/>
      <c r="H21" s="60"/>
      <c r="I21" s="66"/>
      <c r="J21" s="66"/>
      <c r="K21" s="66"/>
    </row>
    <row r="22" spans="1:13" ht="16.149999999999999" customHeight="1" x14ac:dyDescent="0.25">
      <c r="A22" s="60"/>
      <c r="B22" s="60" t="s">
        <v>74</v>
      </c>
      <c r="C22" s="56"/>
      <c r="D22" s="56"/>
      <c r="E22" s="11">
        <v>352387270</v>
      </c>
      <c r="F22" s="60"/>
      <c r="G22" s="11">
        <v>364736646</v>
      </c>
      <c r="H22" s="60"/>
      <c r="I22" s="11">
        <v>352387270</v>
      </c>
      <c r="J22" s="66"/>
      <c r="K22" s="11">
        <v>364736646</v>
      </c>
    </row>
    <row r="23" spans="1:13" ht="16.149999999999999" customHeight="1" x14ac:dyDescent="0.25">
      <c r="A23" s="60"/>
      <c r="B23" s="60" t="s">
        <v>75</v>
      </c>
      <c r="C23" s="56"/>
      <c r="D23" s="56"/>
      <c r="E23" s="11">
        <v>9059722</v>
      </c>
      <c r="F23" s="60"/>
      <c r="G23" s="11">
        <v>9388277</v>
      </c>
      <c r="H23" s="60"/>
      <c r="I23" s="11">
        <v>9059722</v>
      </c>
      <c r="J23" s="66"/>
      <c r="K23" s="11">
        <v>9388277</v>
      </c>
    </row>
    <row r="24" spans="1:13" ht="16.149999999999999" customHeight="1" x14ac:dyDescent="0.25">
      <c r="A24" s="60"/>
      <c r="B24" s="60" t="s">
        <v>76</v>
      </c>
      <c r="C24" s="33"/>
      <c r="D24" s="56"/>
      <c r="E24" s="9">
        <v>24765683</v>
      </c>
      <c r="F24" s="60"/>
      <c r="G24" s="9">
        <v>24167508</v>
      </c>
      <c r="H24" s="60"/>
      <c r="I24" s="9">
        <v>24765683</v>
      </c>
      <c r="J24" s="66"/>
      <c r="K24" s="9">
        <v>24167508</v>
      </c>
    </row>
    <row r="25" spans="1:13" ht="16.149999999999999" customHeight="1" x14ac:dyDescent="0.25">
      <c r="A25" s="60"/>
      <c r="B25" s="52" t="s">
        <v>77</v>
      </c>
      <c r="C25" s="33"/>
      <c r="D25" s="56"/>
      <c r="E25" s="69">
        <v>-20267</v>
      </c>
      <c r="F25" s="60"/>
      <c r="G25" s="69">
        <v>-1393327</v>
      </c>
      <c r="H25" s="60"/>
      <c r="I25" s="69">
        <v>-20267</v>
      </c>
      <c r="J25" s="66"/>
      <c r="K25" s="69">
        <v>-1393327</v>
      </c>
    </row>
    <row r="26" spans="1:13" ht="16.149999999999999" customHeight="1" x14ac:dyDescent="0.25">
      <c r="A26" s="60"/>
      <c r="B26" s="60"/>
      <c r="C26" s="60"/>
      <c r="D26" s="60"/>
      <c r="E26" s="70"/>
      <c r="F26" s="66"/>
      <c r="G26" s="70"/>
      <c r="H26" s="60"/>
      <c r="I26" s="70"/>
      <c r="J26" s="66"/>
      <c r="K26" s="70"/>
    </row>
    <row r="27" spans="1:13" ht="16.149999999999999" customHeight="1" x14ac:dyDescent="0.25">
      <c r="A27" s="60"/>
      <c r="B27" s="67" t="s">
        <v>78</v>
      </c>
      <c r="C27" s="33"/>
      <c r="D27" s="56"/>
      <c r="E27" s="10">
        <f>ROUND(SUM(E21:E26),0)</f>
        <v>386192408</v>
      </c>
      <c r="F27" s="66"/>
      <c r="G27" s="10">
        <f>ROUND(SUM(G21:G26),0)</f>
        <v>396899104</v>
      </c>
      <c r="H27" s="60"/>
      <c r="I27" s="10">
        <f>ROUND(SUM(I21:I26),0)</f>
        <v>386192408</v>
      </c>
      <c r="J27" s="66"/>
      <c r="K27" s="10">
        <f>ROUND(SUM(K21:K26),0)</f>
        <v>396899104</v>
      </c>
    </row>
    <row r="28" spans="1:13" ht="16.149999999999999" customHeight="1" x14ac:dyDescent="0.25">
      <c r="A28" s="60"/>
      <c r="B28" s="67"/>
      <c r="C28" s="33"/>
      <c r="D28" s="56"/>
      <c r="E28" s="12"/>
      <c r="F28" s="66"/>
      <c r="G28" s="12"/>
      <c r="H28" s="60"/>
      <c r="I28" s="12"/>
      <c r="J28" s="66"/>
      <c r="K28" s="12"/>
    </row>
    <row r="29" spans="1:13" ht="16.149999999999999" customHeight="1" x14ac:dyDescent="0.25">
      <c r="A29" s="60" t="s">
        <v>79</v>
      </c>
      <c r="B29" s="67"/>
      <c r="C29" s="33"/>
      <c r="D29" s="56"/>
      <c r="E29" s="12">
        <f>ROUND(E19-E27,0)</f>
        <v>32430698</v>
      </c>
      <c r="F29" s="66"/>
      <c r="G29" s="12">
        <f>ROUND(G19-G27,0)</f>
        <v>33870004</v>
      </c>
      <c r="H29" s="60"/>
      <c r="I29" s="12">
        <f>ROUND(I19-I27,0)</f>
        <v>32430698</v>
      </c>
      <c r="J29" s="66"/>
      <c r="K29" s="12">
        <f>ROUND(K19-K27,0)</f>
        <v>33870004</v>
      </c>
    </row>
    <row r="30" spans="1:13" ht="16.149999999999999" customHeight="1" x14ac:dyDescent="0.25">
      <c r="A30" s="60"/>
      <c r="B30" s="60"/>
      <c r="C30" s="60"/>
      <c r="D30" s="60"/>
      <c r="E30" s="71"/>
      <c r="F30" s="66"/>
      <c r="G30" s="66"/>
      <c r="H30" s="60"/>
      <c r="I30" s="66"/>
      <c r="J30" s="66"/>
      <c r="K30" s="66"/>
    </row>
    <row r="31" spans="1:13" ht="16.149999999999999" customHeight="1" x14ac:dyDescent="0.25">
      <c r="A31" s="60" t="s">
        <v>123</v>
      </c>
      <c r="B31" s="60"/>
      <c r="C31" s="33">
        <v>13</v>
      </c>
      <c r="D31" s="60"/>
      <c r="E31" s="71">
        <v>-1127410</v>
      </c>
      <c r="F31" s="66"/>
      <c r="G31" s="71">
        <v>-1292239</v>
      </c>
      <c r="H31" s="58"/>
      <c r="I31" s="71">
        <v>-1127410</v>
      </c>
      <c r="J31" s="72"/>
      <c r="K31" s="72">
        <v>-1292239</v>
      </c>
      <c r="L31" s="57"/>
    </row>
    <row r="32" spans="1:13" ht="16.149999999999999" customHeight="1" x14ac:dyDescent="0.25">
      <c r="A32" s="60"/>
      <c r="B32" s="60"/>
      <c r="C32" s="60"/>
      <c r="D32" s="60"/>
      <c r="E32" s="71"/>
      <c r="F32" s="66"/>
      <c r="G32" s="71"/>
      <c r="H32" s="60"/>
      <c r="I32" s="71"/>
      <c r="J32" s="66"/>
      <c r="K32" s="66"/>
    </row>
    <row r="33" spans="1:11" ht="16.149999999999999" customHeight="1" x14ac:dyDescent="0.25">
      <c r="A33" s="73" t="s">
        <v>80</v>
      </c>
      <c r="B33" s="73"/>
      <c r="C33" s="60"/>
      <c r="D33" s="60"/>
      <c r="E33" s="71"/>
      <c r="F33" s="66"/>
      <c r="G33" s="71"/>
      <c r="H33" s="60"/>
      <c r="I33" s="71"/>
      <c r="J33" s="66"/>
      <c r="K33" s="66"/>
    </row>
    <row r="34" spans="1:11" ht="16.149999999999999" customHeight="1" x14ac:dyDescent="0.25">
      <c r="A34" s="73"/>
      <c r="B34" s="73" t="s">
        <v>81</v>
      </c>
      <c r="C34" s="60"/>
      <c r="D34" s="60"/>
      <c r="E34" s="71"/>
      <c r="F34" s="66"/>
      <c r="G34" s="71"/>
      <c r="H34" s="60"/>
      <c r="I34" s="71"/>
      <c r="J34" s="66"/>
      <c r="K34" s="66"/>
    </row>
    <row r="35" spans="1:11" ht="16.149999999999999" customHeight="1" x14ac:dyDescent="0.25">
      <c r="A35" s="73"/>
      <c r="B35" s="73" t="s">
        <v>82</v>
      </c>
      <c r="C35" s="33">
        <v>4</v>
      </c>
      <c r="D35" s="60"/>
      <c r="E35" s="71">
        <v>-604058</v>
      </c>
      <c r="F35" s="66"/>
      <c r="G35" s="71">
        <v>-7551</v>
      </c>
      <c r="H35" s="60"/>
      <c r="I35" s="71">
        <v>-604058</v>
      </c>
      <c r="J35" s="66"/>
      <c r="K35" s="66">
        <v>-7551</v>
      </c>
    </row>
    <row r="36" spans="1:11" ht="16.149999999999999" customHeight="1" x14ac:dyDescent="0.25">
      <c r="A36" s="73"/>
      <c r="B36" s="73"/>
      <c r="C36" s="60"/>
      <c r="D36" s="60"/>
      <c r="E36" s="71"/>
      <c r="F36" s="66"/>
      <c r="G36" s="71"/>
      <c r="H36" s="60"/>
      <c r="I36" s="71"/>
      <c r="J36" s="66"/>
      <c r="K36" s="66"/>
    </row>
    <row r="37" spans="1:11" ht="16.149999999999999" customHeight="1" x14ac:dyDescent="0.25">
      <c r="A37" s="73" t="s">
        <v>190</v>
      </c>
      <c r="B37" s="74"/>
      <c r="C37" s="60"/>
      <c r="D37" s="60"/>
      <c r="E37" s="71"/>
      <c r="F37" s="66"/>
      <c r="G37" s="71"/>
      <c r="H37" s="60"/>
      <c r="I37" s="71"/>
      <c r="J37" s="66"/>
      <c r="K37" s="66"/>
    </row>
    <row r="38" spans="1:11" ht="16.149999999999999" customHeight="1" x14ac:dyDescent="0.25">
      <c r="A38" s="73"/>
      <c r="B38" s="73" t="s">
        <v>189</v>
      </c>
      <c r="C38" s="60"/>
      <c r="D38" s="60"/>
      <c r="E38" s="71"/>
      <c r="F38" s="66"/>
      <c r="G38" s="71"/>
      <c r="H38" s="60"/>
      <c r="I38" s="71"/>
      <c r="J38" s="66"/>
      <c r="K38" s="66"/>
    </row>
    <row r="39" spans="1:11" ht="16.149999999999999" customHeight="1" x14ac:dyDescent="0.25">
      <c r="A39" s="73"/>
      <c r="B39" s="52" t="s">
        <v>186</v>
      </c>
      <c r="C39" s="33">
        <v>8</v>
      </c>
      <c r="D39" s="56"/>
      <c r="E39" s="10">
        <v>2391718</v>
      </c>
      <c r="F39" s="66"/>
      <c r="G39" s="10">
        <v>6020106</v>
      </c>
      <c r="H39" s="60"/>
      <c r="I39" s="13">
        <v>0</v>
      </c>
      <c r="J39" s="72"/>
      <c r="K39" s="13">
        <v>0</v>
      </c>
    </row>
    <row r="40" spans="1:11" ht="16.149999999999999" customHeight="1" x14ac:dyDescent="0.25">
      <c r="A40" s="60"/>
      <c r="B40" s="60"/>
      <c r="C40" s="56"/>
      <c r="D40" s="56"/>
      <c r="E40" s="71"/>
      <c r="F40" s="66"/>
      <c r="G40" s="66"/>
      <c r="H40" s="60"/>
      <c r="I40" s="66"/>
      <c r="J40" s="66"/>
      <c r="K40" s="66"/>
    </row>
    <row r="41" spans="1:11" ht="16.149999999999999" customHeight="1" x14ac:dyDescent="0.25">
      <c r="A41" s="60" t="s">
        <v>181</v>
      </c>
      <c r="B41" s="60"/>
      <c r="C41" s="56"/>
      <c r="D41" s="56"/>
      <c r="E41" s="14">
        <f>ROUND(SUM(E29:E39),0)</f>
        <v>33090948</v>
      </c>
      <c r="F41" s="66"/>
      <c r="G41" s="14">
        <f>ROUND(SUM(G29:G39),0)</f>
        <v>38590320</v>
      </c>
      <c r="H41" s="60"/>
      <c r="I41" s="14">
        <f>ROUND(SUM(I29:I39),0)</f>
        <v>30699230</v>
      </c>
      <c r="J41" s="66"/>
      <c r="K41" s="14">
        <f>ROUND(SUM(K29:K39),0)</f>
        <v>32570214</v>
      </c>
    </row>
    <row r="42" spans="1:11" ht="16.149999999999999" customHeight="1" x14ac:dyDescent="0.25">
      <c r="A42" s="60"/>
      <c r="B42" s="56"/>
      <c r="C42" s="56"/>
      <c r="D42" s="56"/>
      <c r="E42" s="71"/>
      <c r="F42" s="66"/>
      <c r="G42" s="71"/>
      <c r="H42" s="60"/>
      <c r="I42" s="12"/>
      <c r="J42" s="66"/>
      <c r="K42" s="12"/>
    </row>
    <row r="43" spans="1:11" ht="16.149999999999999" customHeight="1" x14ac:dyDescent="0.25">
      <c r="A43" s="60" t="s">
        <v>182</v>
      </c>
      <c r="B43" s="56"/>
      <c r="C43" s="33">
        <v>16</v>
      </c>
      <c r="D43" s="56"/>
      <c r="E43" s="10">
        <v>5923053</v>
      </c>
      <c r="F43" s="66"/>
      <c r="G43" s="10">
        <v>4936194</v>
      </c>
      <c r="H43" s="60"/>
      <c r="I43" s="10">
        <v>5923053</v>
      </c>
      <c r="J43" s="66"/>
      <c r="K43" s="10">
        <v>4936194</v>
      </c>
    </row>
    <row r="44" spans="1:11" ht="16.149999999999999" customHeight="1" x14ac:dyDescent="0.25">
      <c r="A44" s="60"/>
      <c r="B44" s="56"/>
      <c r="C44" s="56"/>
      <c r="D44" s="56"/>
      <c r="E44" s="71"/>
      <c r="F44" s="66"/>
      <c r="G44" s="66"/>
      <c r="H44" s="60"/>
      <c r="I44" s="66"/>
      <c r="J44" s="66"/>
      <c r="K44" s="66"/>
    </row>
    <row r="45" spans="1:11" ht="16.149999999999999" customHeight="1" thickBot="1" x14ac:dyDescent="0.3">
      <c r="A45" s="60" t="s">
        <v>83</v>
      </c>
      <c r="B45" s="56"/>
      <c r="C45" s="56"/>
      <c r="D45" s="56"/>
      <c r="E45" s="75">
        <f>ROUND(SUM(E41-E43),0)</f>
        <v>27167895</v>
      </c>
      <c r="F45" s="66"/>
      <c r="G45" s="75">
        <f>ROUND(SUM(G41-G43),0)</f>
        <v>33654126</v>
      </c>
      <c r="H45" s="60"/>
      <c r="I45" s="75">
        <f>ROUND(SUM(I41-I43),0)</f>
        <v>24776177</v>
      </c>
      <c r="J45" s="66"/>
      <c r="K45" s="75">
        <f>ROUND(SUM(K41-K43),0)</f>
        <v>27634020</v>
      </c>
    </row>
    <row r="46" spans="1:11" ht="16.149999999999999" customHeight="1" thickTop="1" x14ac:dyDescent="0.25">
      <c r="A46" s="60"/>
      <c r="B46" s="60"/>
      <c r="C46" s="60"/>
      <c r="D46" s="60"/>
      <c r="E46" s="76"/>
      <c r="F46" s="77"/>
      <c r="G46" s="66"/>
      <c r="H46" s="60"/>
      <c r="I46" s="76"/>
      <c r="J46" s="77"/>
      <c r="K46" s="76"/>
    </row>
    <row r="47" spans="1:11" ht="16.149999999999999" customHeight="1" thickBot="1" x14ac:dyDescent="0.3">
      <c r="A47" s="60" t="s">
        <v>84</v>
      </c>
      <c r="B47" s="56"/>
      <c r="C47" s="56"/>
      <c r="D47" s="56"/>
      <c r="E47" s="78">
        <f>E45/E50</f>
        <v>4.5279825000000002</v>
      </c>
      <c r="F47" s="66"/>
      <c r="G47" s="79">
        <f>G45/G50</f>
        <v>5.6090210000000003</v>
      </c>
      <c r="H47" s="66"/>
      <c r="I47" s="78">
        <f>I45/I50</f>
        <v>4.1293628333333334</v>
      </c>
      <c r="J47" s="66"/>
      <c r="K47" s="79">
        <f>K45/K50</f>
        <v>4.6056699999999999</v>
      </c>
    </row>
    <row r="48" spans="1:11" ht="16.149999999999999" customHeight="1" thickTop="1" x14ac:dyDescent="0.25">
      <c r="A48" s="60"/>
      <c r="B48" s="56"/>
      <c r="C48" s="56"/>
      <c r="D48" s="56"/>
      <c r="E48" s="77"/>
      <c r="F48" s="66"/>
      <c r="G48" s="77"/>
      <c r="H48" s="66"/>
      <c r="I48" s="77"/>
      <c r="J48" s="66"/>
      <c r="K48" s="77"/>
    </row>
    <row r="49" spans="1:11" ht="16.149999999999999" customHeight="1" x14ac:dyDescent="0.25">
      <c r="A49" s="60" t="s">
        <v>85</v>
      </c>
      <c r="B49" s="56"/>
      <c r="C49" s="56"/>
      <c r="D49" s="56"/>
      <c r="E49" s="77"/>
      <c r="F49" s="66"/>
      <c r="G49" s="77"/>
      <c r="H49" s="60"/>
      <c r="I49" s="77"/>
      <c r="J49" s="66"/>
      <c r="K49" s="77"/>
    </row>
    <row r="50" spans="1:11" ht="16.149999999999999" customHeight="1" thickBot="1" x14ac:dyDescent="0.3">
      <c r="A50" s="60"/>
      <c r="B50" s="60" t="s">
        <v>86</v>
      </c>
      <c r="C50" s="60"/>
      <c r="D50" s="60"/>
      <c r="E50" s="75">
        <v>6000000</v>
      </c>
      <c r="F50" s="66"/>
      <c r="G50" s="75">
        <v>6000000</v>
      </c>
      <c r="H50" s="60"/>
      <c r="I50" s="75">
        <v>6000000</v>
      </c>
      <c r="J50" s="66"/>
      <c r="K50" s="75">
        <v>6000000</v>
      </c>
    </row>
    <row r="51" spans="1:11" ht="16.149999999999999" customHeight="1" thickTop="1" x14ac:dyDescent="0.25">
      <c r="G51" s="80"/>
      <c r="K51" s="80"/>
    </row>
    <row r="58" spans="1:11" ht="16.149999999999999" customHeight="1" x14ac:dyDescent="0.25">
      <c r="A58" s="52" t="s">
        <v>172</v>
      </c>
    </row>
    <row r="62" spans="1:11" ht="16.149999999999999" customHeight="1" x14ac:dyDescent="0.25">
      <c r="A62" s="52" t="s">
        <v>87</v>
      </c>
      <c r="G62" s="52" t="s">
        <v>88</v>
      </c>
    </row>
  </sheetData>
  <mergeCells count="12">
    <mergeCell ref="A1:K1"/>
    <mergeCell ref="I10:K10"/>
    <mergeCell ref="E11:G11"/>
    <mergeCell ref="E12:G12"/>
    <mergeCell ref="I11:K11"/>
    <mergeCell ref="I12:K12"/>
    <mergeCell ref="E10:G10"/>
    <mergeCell ref="A4:K4"/>
    <mergeCell ref="A5:K5"/>
    <mergeCell ref="A6:K6"/>
    <mergeCell ref="E8:K8"/>
    <mergeCell ref="E9:G9"/>
  </mergeCells>
  <pageMargins left="0.69" right="0.36" top="0.75" bottom="0.43306977252843398" header="0.75" footer="0.43306977252843398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8"/>
  <sheetViews>
    <sheetView view="pageBreakPreview" zoomScale="70" zoomScaleNormal="70" zoomScaleSheetLayoutView="70" workbookViewId="0">
      <selection activeCell="P46" sqref="P46"/>
    </sheetView>
  </sheetViews>
  <sheetFormatPr defaultColWidth="9.140625" defaultRowHeight="16.149999999999999" customHeight="1" x14ac:dyDescent="0.25"/>
  <cols>
    <col min="1" max="2" width="3.7109375" style="52" customWidth="1"/>
    <col min="3" max="3" width="35.7109375" style="52" customWidth="1"/>
    <col min="4" max="4" width="9.7109375" style="52" customWidth="1"/>
    <col min="5" max="5" width="1.7109375" style="52" customWidth="1"/>
    <col min="6" max="6" width="16.28515625" style="52" customWidth="1"/>
    <col min="7" max="7" width="1.7109375" style="52" customWidth="1"/>
    <col min="8" max="8" width="16.28515625" style="52" customWidth="1"/>
    <col min="9" max="9" width="1.7109375" style="52" customWidth="1"/>
    <col min="10" max="10" width="16.28515625" style="52" customWidth="1"/>
    <col min="11" max="11" width="1.7109375" style="52" customWidth="1"/>
    <col min="12" max="12" width="16.28515625" style="52" customWidth="1"/>
    <col min="13" max="13" width="13.28515625" style="52" customWidth="1"/>
    <col min="14" max="16384" width="9.140625" style="52"/>
  </cols>
  <sheetData>
    <row r="1" spans="1:12" ht="16.149999999999999" customHeight="1" x14ac:dyDescent="0.25">
      <c r="A1" s="195" t="s">
        <v>161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6.149999999999999" customHeight="1" x14ac:dyDescent="0.25">
      <c r="L2" s="53" t="s">
        <v>47</v>
      </c>
    </row>
    <row r="3" spans="1:12" ht="16.149999999999999" customHeight="1" x14ac:dyDescent="0.25">
      <c r="L3" s="53" t="s">
        <v>48</v>
      </c>
    </row>
    <row r="4" spans="1:12" ht="16.149999999999999" customHeight="1" x14ac:dyDescent="0.25">
      <c r="A4" s="196" t="s">
        <v>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6.149999999999999" customHeight="1" x14ac:dyDescent="0.25">
      <c r="A5" s="196" t="s">
        <v>89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ht="16.149999999999999" customHeight="1" x14ac:dyDescent="0.25">
      <c r="A6" s="196" t="s">
        <v>164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2" ht="16.149999999999999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16.149999999999999" customHeight="1" x14ac:dyDescent="0.25">
      <c r="A8" s="54"/>
      <c r="B8" s="54"/>
      <c r="C8" s="54"/>
      <c r="D8" s="54"/>
      <c r="E8" s="54"/>
      <c r="F8" s="186" t="s">
        <v>3</v>
      </c>
      <c r="G8" s="186"/>
      <c r="H8" s="186"/>
      <c r="I8" s="186"/>
      <c r="J8" s="186"/>
      <c r="K8" s="186"/>
      <c r="L8" s="186"/>
    </row>
    <row r="9" spans="1:12" ht="16.149999999999999" customHeight="1" x14ac:dyDescent="0.25">
      <c r="A9" s="54"/>
      <c r="B9" s="54"/>
      <c r="C9" s="54"/>
      <c r="D9" s="54"/>
      <c r="E9" s="54"/>
      <c r="F9" s="187" t="s">
        <v>4</v>
      </c>
      <c r="G9" s="187"/>
      <c r="H9" s="187"/>
      <c r="I9" s="33"/>
    </row>
    <row r="10" spans="1:12" ht="16.149999999999999" customHeight="1" x14ac:dyDescent="0.25">
      <c r="A10" s="56"/>
      <c r="E10" s="57"/>
      <c r="F10" s="183" t="s">
        <v>5</v>
      </c>
      <c r="G10" s="183"/>
      <c r="H10" s="183"/>
      <c r="I10" s="33"/>
      <c r="J10" s="183" t="s">
        <v>6</v>
      </c>
      <c r="K10" s="183"/>
      <c r="L10" s="183"/>
    </row>
    <row r="11" spans="1:12" ht="16.149999999999999" customHeight="1" x14ac:dyDescent="0.25">
      <c r="A11" s="56"/>
      <c r="E11" s="57"/>
      <c r="F11" s="184" t="s">
        <v>67</v>
      </c>
      <c r="G11" s="184"/>
      <c r="H11" s="184"/>
      <c r="I11" s="33"/>
      <c r="J11" s="184" t="s">
        <v>67</v>
      </c>
      <c r="K11" s="184"/>
      <c r="L11" s="184"/>
    </row>
    <row r="12" spans="1:12" ht="16.149999999999999" customHeight="1" x14ac:dyDescent="0.25">
      <c r="A12" s="56"/>
      <c r="E12" s="57"/>
      <c r="F12" s="183" t="s">
        <v>68</v>
      </c>
      <c r="G12" s="183"/>
      <c r="H12" s="183"/>
      <c r="I12" s="33"/>
      <c r="J12" s="183" t="s">
        <v>68</v>
      </c>
      <c r="K12" s="183"/>
      <c r="L12" s="183"/>
    </row>
    <row r="13" spans="1:12" ht="16.149999999999999" customHeight="1" x14ac:dyDescent="0.25">
      <c r="A13" s="56"/>
      <c r="B13" s="33"/>
      <c r="D13" s="58"/>
      <c r="F13" s="55">
        <v>2026</v>
      </c>
      <c r="G13" s="33"/>
      <c r="H13" s="55">
        <v>2025</v>
      </c>
      <c r="J13" s="59">
        <v>2026</v>
      </c>
      <c r="K13" s="58"/>
      <c r="L13" s="59">
        <v>2025</v>
      </c>
    </row>
    <row r="14" spans="1:12" ht="16.149999999999999" customHeight="1" x14ac:dyDescent="0.25"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16.149999999999999" customHeight="1" x14ac:dyDescent="0.25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16.149999999999999" customHeight="1" x14ac:dyDescent="0.25">
      <c r="A16" s="60" t="s">
        <v>83</v>
      </c>
      <c r="B16" s="60"/>
      <c r="C16" s="60"/>
      <c r="D16" s="60"/>
      <c r="E16" s="60"/>
      <c r="F16" s="3">
        <f>PL!E45</f>
        <v>27167895</v>
      </c>
      <c r="G16" s="60"/>
      <c r="H16" s="4">
        <f>PL!G45</f>
        <v>33654126</v>
      </c>
      <c r="I16" s="60"/>
      <c r="J16" s="4">
        <f>PL!I45</f>
        <v>24776177</v>
      </c>
      <c r="K16" s="60"/>
      <c r="L16" s="4">
        <f>PL!K45</f>
        <v>27634020</v>
      </c>
    </row>
    <row r="17" spans="1:13" ht="16.149999999999999" customHeight="1" x14ac:dyDescent="0.25">
      <c r="A17" s="60"/>
      <c r="B17" s="60"/>
      <c r="C17" s="60"/>
      <c r="D17" s="60"/>
      <c r="E17" s="60"/>
      <c r="F17" s="4"/>
      <c r="G17" s="60"/>
      <c r="H17" s="4"/>
      <c r="I17" s="60"/>
      <c r="J17" s="4"/>
      <c r="K17" s="60"/>
      <c r="L17" s="4"/>
    </row>
    <row r="18" spans="1:13" ht="16.149999999999999" customHeight="1" x14ac:dyDescent="0.25">
      <c r="A18" s="60" t="s">
        <v>90</v>
      </c>
      <c r="B18" s="60"/>
      <c r="C18" s="60"/>
      <c r="D18" s="60"/>
      <c r="E18" s="60"/>
      <c r="F18" s="4"/>
      <c r="G18" s="60"/>
      <c r="H18" s="4"/>
      <c r="I18" s="60"/>
      <c r="J18" s="4"/>
      <c r="K18" s="60"/>
      <c r="L18" s="4"/>
    </row>
    <row r="19" spans="1:13" ht="16.149999999999999" customHeight="1" x14ac:dyDescent="0.25">
      <c r="A19" s="60"/>
      <c r="B19" s="60" t="s">
        <v>91</v>
      </c>
      <c r="C19" s="60"/>
      <c r="D19" s="60"/>
      <c r="E19" s="60"/>
      <c r="F19" s="4"/>
      <c r="G19" s="60"/>
      <c r="H19" s="4"/>
      <c r="I19" s="60"/>
      <c r="J19" s="4"/>
      <c r="K19" s="60"/>
      <c r="L19" s="4"/>
    </row>
    <row r="20" spans="1:13" ht="16.149999999999999" customHeight="1" x14ac:dyDescent="0.25">
      <c r="A20" s="60"/>
      <c r="B20" s="60"/>
      <c r="C20" s="60"/>
      <c r="D20" s="60"/>
      <c r="E20" s="60"/>
      <c r="F20" s="4"/>
      <c r="G20" s="60"/>
      <c r="H20" s="4"/>
      <c r="I20" s="60"/>
      <c r="J20" s="4"/>
      <c r="K20" s="60"/>
      <c r="L20" s="4"/>
    </row>
    <row r="21" spans="1:13" ht="16.149999999999999" customHeight="1" x14ac:dyDescent="0.25">
      <c r="B21" s="60" t="s">
        <v>187</v>
      </c>
      <c r="C21" s="60"/>
      <c r="D21" s="58"/>
      <c r="E21" s="60"/>
      <c r="F21" s="4"/>
      <c r="G21" s="60"/>
      <c r="H21" s="4"/>
      <c r="I21" s="60"/>
      <c r="J21" s="4"/>
      <c r="K21" s="60"/>
      <c r="L21" s="4"/>
    </row>
    <row r="22" spans="1:13" ht="16.149999999999999" customHeight="1" x14ac:dyDescent="0.25">
      <c r="B22" s="60"/>
      <c r="C22" s="60" t="s">
        <v>92</v>
      </c>
      <c r="D22" s="58"/>
      <c r="E22" s="60"/>
      <c r="F22" s="5">
        <v>5960224</v>
      </c>
      <c r="G22" s="60"/>
      <c r="H22" s="5">
        <v>-5074468</v>
      </c>
      <c r="I22" s="60"/>
      <c r="J22" s="6">
        <v>0</v>
      </c>
      <c r="K22" s="58"/>
      <c r="L22" s="6">
        <v>0</v>
      </c>
    </row>
    <row r="23" spans="1:13" ht="16.149999999999999" customHeight="1" x14ac:dyDescent="0.25">
      <c r="B23" s="60"/>
      <c r="C23" s="60"/>
      <c r="D23" s="60"/>
      <c r="E23" s="60"/>
      <c r="F23" s="4"/>
      <c r="G23" s="60"/>
      <c r="H23" s="4"/>
      <c r="I23" s="60"/>
      <c r="J23" s="4"/>
      <c r="K23" s="60"/>
      <c r="L23" s="4"/>
    </row>
    <row r="24" spans="1:13" ht="16.149999999999999" customHeight="1" x14ac:dyDescent="0.25">
      <c r="B24" s="60" t="s">
        <v>188</v>
      </c>
      <c r="C24" s="60"/>
      <c r="D24" s="60"/>
      <c r="E24" s="60"/>
      <c r="F24" s="4">
        <f>ROUND(SUM(F21:F22),0)</f>
        <v>5960224</v>
      </c>
      <c r="G24" s="60"/>
      <c r="H24" s="4">
        <f>ROUND(SUM(H21:H22),0)</f>
        <v>-5074468</v>
      </c>
      <c r="I24" s="60"/>
      <c r="J24" s="4">
        <f>ROUND(SUM(J21:J22),0)</f>
        <v>0</v>
      </c>
      <c r="K24" s="58"/>
      <c r="L24" s="4">
        <f>ROUND(SUM(L21:L22),0)</f>
        <v>0</v>
      </c>
    </row>
    <row r="25" spans="1:13" ht="16.149999999999999" customHeight="1" x14ac:dyDescent="0.25">
      <c r="A25" s="60"/>
      <c r="B25" s="60"/>
      <c r="C25" s="60"/>
      <c r="D25" s="60"/>
      <c r="E25" s="60"/>
      <c r="F25" s="7"/>
      <c r="G25" s="60"/>
      <c r="H25" s="7"/>
      <c r="I25" s="60"/>
      <c r="J25" s="7"/>
      <c r="K25" s="60"/>
      <c r="L25" s="7"/>
    </row>
    <row r="26" spans="1:13" ht="16.149999999999999" customHeight="1" thickBot="1" x14ac:dyDescent="0.3">
      <c r="A26" s="60" t="s">
        <v>93</v>
      </c>
      <c r="B26" s="60"/>
      <c r="C26" s="60"/>
      <c r="D26" s="60"/>
      <c r="E26" s="60"/>
      <c r="F26" s="8">
        <f>ROUND(SUM(F16,F24),0)</f>
        <v>33128119</v>
      </c>
      <c r="G26" s="60"/>
      <c r="H26" s="8">
        <f>ROUND(SUM(H16,H24),0)</f>
        <v>28579658</v>
      </c>
      <c r="I26" s="60"/>
      <c r="J26" s="8">
        <f>ROUND(SUM(J16,J24),0)</f>
        <v>24776177</v>
      </c>
      <c r="K26" s="60"/>
      <c r="L26" s="8">
        <f>ROUND(SUM(L16,L24),0)</f>
        <v>27634020</v>
      </c>
      <c r="M26" s="61"/>
    </row>
    <row r="27" spans="1:13" ht="16.149999999999999" customHeight="1" thickTop="1" x14ac:dyDescent="0.25">
      <c r="A27" s="60"/>
      <c r="B27" s="60"/>
      <c r="C27" s="60"/>
      <c r="D27" s="60"/>
      <c r="E27" s="60"/>
      <c r="F27" s="4"/>
      <c r="G27" s="60"/>
      <c r="H27" s="4"/>
      <c r="I27" s="60"/>
      <c r="J27" s="4"/>
      <c r="K27" s="60"/>
      <c r="L27" s="4"/>
    </row>
    <row r="28" spans="1:13" ht="16.149999999999999" customHeight="1" x14ac:dyDescent="0.25">
      <c r="A28" s="60"/>
      <c r="B28" s="60"/>
      <c r="C28" s="60"/>
      <c r="D28" s="60"/>
      <c r="E28" s="60"/>
      <c r="F28" s="62"/>
      <c r="G28" s="63"/>
      <c r="H28" s="62"/>
      <c r="I28" s="60"/>
      <c r="J28" s="62"/>
      <c r="K28" s="63"/>
      <c r="L28" s="62"/>
    </row>
    <row r="29" spans="1:13" ht="16.149999999999999" customHeight="1" x14ac:dyDescent="0.25">
      <c r="A29" s="60"/>
      <c r="B29" s="60"/>
      <c r="C29" s="60"/>
      <c r="D29" s="60"/>
      <c r="E29" s="60"/>
      <c r="F29" s="4"/>
      <c r="G29" s="60"/>
      <c r="H29" s="4"/>
      <c r="I29" s="60"/>
      <c r="J29" s="4"/>
      <c r="K29" s="60"/>
      <c r="L29" s="4"/>
    </row>
    <row r="30" spans="1:13" s="64" customFormat="1" ht="16.149999999999999" customHeight="1" x14ac:dyDescent="0.2">
      <c r="A30" s="60"/>
      <c r="B30" s="60"/>
      <c r="C30" s="60"/>
      <c r="D30" s="60"/>
      <c r="E30" s="60"/>
      <c r="F30" s="4"/>
      <c r="G30" s="60"/>
      <c r="H30" s="4"/>
      <c r="I30" s="60"/>
      <c r="J30" s="4"/>
      <c r="K30" s="60"/>
      <c r="L30" s="4"/>
    </row>
    <row r="31" spans="1:13" s="64" customFormat="1" ht="16.149999999999999" customHeight="1" x14ac:dyDescent="0.2">
      <c r="A31" s="60"/>
      <c r="B31" s="60"/>
      <c r="C31" s="60"/>
      <c r="D31" s="60"/>
      <c r="E31" s="60"/>
      <c r="F31" s="4"/>
      <c r="G31" s="60"/>
      <c r="H31" s="4"/>
      <c r="I31" s="60"/>
      <c r="J31" s="4"/>
      <c r="K31" s="60"/>
      <c r="L31" s="4"/>
    </row>
    <row r="32" spans="1:13" s="64" customFormat="1" ht="16.149999999999999" customHeight="1" x14ac:dyDescent="0.2">
      <c r="A32" s="60"/>
      <c r="B32" s="60"/>
      <c r="C32" s="60"/>
      <c r="D32" s="60"/>
      <c r="E32" s="60"/>
      <c r="F32" s="4"/>
      <c r="G32" s="60"/>
      <c r="H32" s="4"/>
      <c r="I32" s="60"/>
      <c r="J32" s="4"/>
      <c r="K32" s="60"/>
      <c r="L32" s="4"/>
    </row>
    <row r="33" spans="1:12" s="64" customFormat="1" ht="16.149999999999999" customHeight="1" x14ac:dyDescent="0.2">
      <c r="A33" s="60"/>
      <c r="B33" s="60"/>
      <c r="C33" s="60"/>
      <c r="D33" s="60"/>
      <c r="E33" s="60"/>
      <c r="F33" s="4"/>
      <c r="G33" s="60"/>
      <c r="H33" s="4"/>
      <c r="I33" s="60"/>
      <c r="J33" s="4"/>
      <c r="K33" s="60"/>
      <c r="L33" s="4"/>
    </row>
    <row r="34" spans="1:12" s="64" customFormat="1" ht="16.149999999999999" customHeight="1" x14ac:dyDescent="0.2">
      <c r="A34" s="60"/>
      <c r="B34" s="60"/>
      <c r="C34" s="60"/>
      <c r="D34" s="60"/>
      <c r="E34" s="60"/>
      <c r="F34" s="4"/>
      <c r="G34" s="60"/>
      <c r="H34" s="4"/>
      <c r="I34" s="60"/>
      <c r="J34" s="4"/>
      <c r="K34" s="60"/>
      <c r="L34" s="4"/>
    </row>
    <row r="35" spans="1:12" s="64" customFormat="1" ht="16.149999999999999" customHeight="1" x14ac:dyDescent="0.2">
      <c r="A35" s="60"/>
      <c r="B35" s="60"/>
      <c r="C35" s="60"/>
      <c r="D35" s="60"/>
      <c r="E35" s="60"/>
      <c r="F35" s="4"/>
      <c r="G35" s="60"/>
      <c r="H35" s="4"/>
      <c r="I35" s="60"/>
      <c r="J35" s="4"/>
      <c r="K35" s="60"/>
      <c r="L35" s="4"/>
    </row>
    <row r="36" spans="1:12" s="64" customFormat="1" ht="16.149999999999999" customHeight="1" x14ac:dyDescent="0.2">
      <c r="A36" s="60"/>
      <c r="B36" s="60"/>
      <c r="C36" s="60"/>
      <c r="D36" s="60"/>
      <c r="E36" s="60"/>
      <c r="F36" s="4"/>
      <c r="G36" s="60"/>
      <c r="H36" s="4"/>
      <c r="I36" s="60"/>
      <c r="J36" s="4"/>
      <c r="K36" s="60"/>
      <c r="L36" s="4"/>
    </row>
    <row r="37" spans="1:12" s="64" customFormat="1" ht="16.149999999999999" customHeight="1" x14ac:dyDescent="0.2">
      <c r="A37" s="60"/>
      <c r="B37" s="60"/>
      <c r="C37" s="60"/>
      <c r="D37" s="60"/>
      <c r="E37" s="60"/>
      <c r="F37" s="4"/>
      <c r="G37" s="60"/>
      <c r="H37" s="4"/>
      <c r="I37" s="60"/>
      <c r="J37" s="4"/>
      <c r="K37" s="60"/>
      <c r="L37" s="4"/>
    </row>
    <row r="38" spans="1:12" s="64" customFormat="1" ht="16.149999999999999" customHeight="1" x14ac:dyDescent="0.2">
      <c r="A38" s="60"/>
      <c r="B38" s="60"/>
      <c r="C38" s="60"/>
      <c r="D38" s="60"/>
      <c r="E38" s="60"/>
      <c r="F38" s="4"/>
      <c r="G38" s="60"/>
      <c r="H38" s="4"/>
      <c r="I38" s="60"/>
      <c r="J38" s="4"/>
      <c r="K38" s="60"/>
      <c r="L38" s="4"/>
    </row>
    <row r="39" spans="1:12" s="64" customFormat="1" ht="16.149999999999999" customHeight="1" x14ac:dyDescent="0.2">
      <c r="A39" s="60"/>
      <c r="B39" s="60"/>
      <c r="C39" s="60"/>
      <c r="D39" s="60"/>
      <c r="E39" s="60"/>
      <c r="F39" s="4"/>
      <c r="G39" s="60"/>
      <c r="H39" s="4"/>
      <c r="I39" s="60"/>
      <c r="J39" s="4"/>
      <c r="K39" s="60"/>
      <c r="L39" s="4"/>
    </row>
    <row r="40" spans="1:12" s="64" customFormat="1" ht="16.149999999999999" customHeight="1" x14ac:dyDescent="0.2">
      <c r="A40" s="60"/>
      <c r="B40" s="60"/>
      <c r="C40" s="60"/>
      <c r="D40" s="60"/>
      <c r="E40" s="60"/>
      <c r="F40" s="4"/>
      <c r="G40" s="60"/>
      <c r="H40" s="4"/>
      <c r="I40" s="60"/>
      <c r="J40" s="4"/>
      <c r="K40" s="60"/>
      <c r="L40" s="4"/>
    </row>
    <row r="41" spans="1:12" s="64" customFormat="1" ht="16.149999999999999" customHeight="1" x14ac:dyDescent="0.2">
      <c r="A41" s="60"/>
      <c r="B41" s="60"/>
      <c r="C41" s="60"/>
      <c r="D41" s="60"/>
      <c r="E41" s="60"/>
      <c r="F41" s="4"/>
      <c r="G41" s="60"/>
      <c r="H41" s="4"/>
      <c r="I41" s="60"/>
      <c r="J41" s="4"/>
      <c r="K41" s="60"/>
      <c r="L41" s="4"/>
    </row>
    <row r="42" spans="1:12" s="64" customFormat="1" ht="16.149999999999999" customHeight="1" x14ac:dyDescent="0.2">
      <c r="A42" s="60"/>
      <c r="B42" s="60"/>
      <c r="C42" s="60"/>
      <c r="D42" s="60"/>
      <c r="E42" s="60"/>
      <c r="F42" s="4"/>
      <c r="G42" s="60"/>
      <c r="H42" s="4"/>
      <c r="I42" s="60"/>
      <c r="J42" s="4"/>
      <c r="K42" s="60"/>
      <c r="L42" s="4"/>
    </row>
    <row r="43" spans="1:12" s="64" customFormat="1" ht="16.149999999999999" customHeight="1" x14ac:dyDescent="0.2">
      <c r="A43" s="60"/>
      <c r="B43" s="60"/>
      <c r="C43" s="60"/>
      <c r="D43" s="60"/>
      <c r="E43" s="60"/>
      <c r="F43" s="4"/>
      <c r="G43" s="60"/>
      <c r="H43" s="4"/>
      <c r="I43" s="60"/>
      <c r="J43" s="4"/>
      <c r="K43" s="60"/>
      <c r="L43" s="4"/>
    </row>
    <row r="44" spans="1:12" s="64" customFormat="1" ht="16.149999999999999" customHeight="1" x14ac:dyDescent="0.2">
      <c r="A44" s="60"/>
      <c r="B44" s="60"/>
      <c r="C44" s="60"/>
      <c r="D44" s="60"/>
      <c r="E44" s="60"/>
      <c r="F44" s="4"/>
      <c r="G44" s="60"/>
      <c r="H44" s="4"/>
      <c r="I44" s="60"/>
      <c r="J44" s="4"/>
      <c r="K44" s="60"/>
      <c r="L44" s="4"/>
    </row>
    <row r="45" spans="1:12" s="64" customFormat="1" ht="16.149999999999999" customHeight="1" x14ac:dyDescent="0.2">
      <c r="A45" s="60"/>
      <c r="B45" s="60"/>
      <c r="C45" s="60"/>
      <c r="D45" s="60"/>
      <c r="E45" s="60"/>
      <c r="F45" s="4"/>
      <c r="G45" s="60"/>
      <c r="H45" s="4"/>
      <c r="I45" s="60"/>
      <c r="J45" s="4"/>
      <c r="K45" s="60"/>
      <c r="L45" s="4"/>
    </row>
    <row r="46" spans="1:12" s="64" customFormat="1" ht="16.149999999999999" customHeight="1" x14ac:dyDescent="0.2">
      <c r="A46" s="60"/>
      <c r="B46" s="60"/>
      <c r="C46" s="60"/>
      <c r="D46" s="60"/>
      <c r="E46" s="60"/>
      <c r="F46" s="4"/>
      <c r="G46" s="60"/>
      <c r="H46" s="4"/>
      <c r="I46" s="60"/>
      <c r="J46" s="4"/>
      <c r="K46" s="60"/>
      <c r="L46" s="4"/>
    </row>
    <row r="47" spans="1:12" s="64" customFormat="1" ht="16.149999999999999" customHeight="1" x14ac:dyDescent="0.2">
      <c r="A47" s="60"/>
      <c r="B47" s="60"/>
      <c r="C47" s="60"/>
      <c r="D47" s="60"/>
      <c r="E47" s="60"/>
      <c r="F47" s="4"/>
      <c r="G47" s="60"/>
      <c r="H47" s="4"/>
      <c r="I47" s="60"/>
      <c r="J47" s="4"/>
      <c r="K47" s="60"/>
      <c r="L47" s="4"/>
    </row>
    <row r="48" spans="1:12" s="64" customFormat="1" ht="16.149999999999999" customHeight="1" x14ac:dyDescent="0.2">
      <c r="A48" s="60"/>
      <c r="B48" s="60"/>
      <c r="C48" s="60"/>
      <c r="D48" s="60"/>
      <c r="E48" s="60"/>
      <c r="F48" s="4"/>
      <c r="G48" s="60"/>
      <c r="H48" s="4"/>
      <c r="I48" s="60"/>
      <c r="J48" s="4"/>
      <c r="K48" s="60"/>
      <c r="L48" s="4"/>
    </row>
    <row r="49" spans="1:15" s="64" customFormat="1" ht="16.149999999999999" customHeight="1" x14ac:dyDescent="0.2">
      <c r="A49" s="60"/>
      <c r="B49" s="60"/>
      <c r="C49" s="60"/>
      <c r="D49" s="60"/>
      <c r="E49" s="60"/>
      <c r="F49" s="4"/>
      <c r="G49" s="60"/>
      <c r="H49" s="4"/>
      <c r="I49" s="60"/>
      <c r="J49" s="4"/>
      <c r="K49" s="60"/>
      <c r="L49" s="4"/>
    </row>
    <row r="50" spans="1:15" s="64" customFormat="1" ht="16.149999999999999" customHeight="1" x14ac:dyDescent="0.2">
      <c r="A50" s="60"/>
      <c r="B50" s="60"/>
      <c r="C50" s="60"/>
      <c r="D50" s="60"/>
      <c r="E50" s="60"/>
      <c r="F50" s="4"/>
      <c r="G50" s="60"/>
      <c r="H50" s="4"/>
      <c r="I50" s="60"/>
      <c r="J50" s="4"/>
      <c r="K50" s="60"/>
      <c r="L50" s="4"/>
    </row>
    <row r="51" spans="1:15" s="64" customFormat="1" ht="16.149999999999999" customHeight="1" x14ac:dyDescent="0.2">
      <c r="A51" s="60"/>
      <c r="B51" s="60"/>
      <c r="C51" s="60"/>
      <c r="D51" s="60"/>
      <c r="E51" s="60"/>
      <c r="F51" s="4"/>
      <c r="G51" s="60"/>
      <c r="H51" s="4"/>
      <c r="I51" s="60"/>
      <c r="J51" s="4"/>
      <c r="K51" s="60"/>
      <c r="L51" s="4"/>
    </row>
    <row r="52" spans="1:15" s="64" customFormat="1" ht="16.149999999999999" customHeight="1" x14ac:dyDescent="0.2">
      <c r="A52" s="60"/>
      <c r="B52" s="60"/>
      <c r="C52" s="60"/>
      <c r="D52" s="60"/>
      <c r="E52" s="60"/>
      <c r="F52" s="4"/>
      <c r="G52" s="60"/>
      <c r="H52" s="4"/>
      <c r="I52" s="60"/>
      <c r="J52" s="4"/>
      <c r="K52" s="60"/>
      <c r="L52" s="4"/>
    </row>
    <row r="53" spans="1:15" s="64" customFormat="1" ht="16.149999999999999" customHeight="1" x14ac:dyDescent="0.2">
      <c r="A53" s="60"/>
      <c r="B53" s="60"/>
      <c r="C53" s="60"/>
      <c r="D53" s="60"/>
      <c r="E53" s="60"/>
      <c r="F53" s="4"/>
      <c r="G53" s="60"/>
      <c r="H53" s="4"/>
      <c r="I53" s="60"/>
      <c r="J53" s="4"/>
      <c r="K53" s="60"/>
      <c r="L53" s="4"/>
    </row>
    <row r="54" spans="1:15" s="64" customFormat="1" ht="16.149999999999999" customHeight="1" x14ac:dyDescent="0.2">
      <c r="A54" s="60"/>
      <c r="B54" s="60"/>
      <c r="C54" s="60"/>
      <c r="D54" s="60"/>
      <c r="E54" s="60"/>
      <c r="F54" s="4"/>
      <c r="G54" s="60"/>
      <c r="H54" s="4"/>
      <c r="I54" s="60"/>
      <c r="J54" s="4"/>
      <c r="K54" s="60"/>
      <c r="L54" s="4"/>
    </row>
    <row r="55" spans="1:15" s="64" customFormat="1" ht="16.149999999999999" customHeight="1" x14ac:dyDescent="0.2">
      <c r="A55" s="60"/>
      <c r="B55" s="60"/>
      <c r="C55" s="60"/>
      <c r="D55" s="60"/>
      <c r="E55" s="60"/>
      <c r="F55" s="4"/>
      <c r="G55" s="60"/>
      <c r="H55" s="4"/>
      <c r="I55" s="60"/>
      <c r="J55" s="4"/>
      <c r="K55" s="60"/>
      <c r="L55" s="4"/>
    </row>
    <row r="56" spans="1:15" s="64" customFormat="1" ht="16.149999999999999" customHeight="1" x14ac:dyDescent="0.2">
      <c r="A56" s="60"/>
      <c r="B56" s="60"/>
      <c r="C56" s="60"/>
      <c r="D56" s="60"/>
      <c r="E56" s="60"/>
      <c r="F56" s="4"/>
      <c r="G56" s="60"/>
      <c r="H56" s="4"/>
      <c r="I56" s="60"/>
      <c r="J56" s="4"/>
      <c r="K56" s="60"/>
      <c r="L56" s="4"/>
    </row>
    <row r="57" spans="1:15" s="64" customFormat="1" ht="16.149999999999999" customHeight="1" x14ac:dyDescent="0.2">
      <c r="A57" s="60"/>
      <c r="B57" s="60"/>
      <c r="C57" s="60"/>
      <c r="D57" s="60"/>
      <c r="E57" s="60"/>
      <c r="F57" s="4"/>
      <c r="G57" s="60"/>
      <c r="H57" s="4"/>
      <c r="I57" s="60"/>
      <c r="J57" s="4"/>
      <c r="K57" s="60"/>
      <c r="L57" s="4"/>
    </row>
    <row r="58" spans="1:15" s="64" customFormat="1" ht="16.149999999999999" customHeight="1" x14ac:dyDescent="0.2">
      <c r="A58" s="60"/>
      <c r="B58" s="60"/>
      <c r="C58" s="60"/>
      <c r="D58" s="60"/>
      <c r="E58" s="60"/>
      <c r="F58" s="4"/>
      <c r="G58" s="60"/>
      <c r="H58" s="4"/>
      <c r="I58" s="60"/>
      <c r="J58" s="4"/>
      <c r="K58" s="60"/>
      <c r="L58" s="4"/>
    </row>
    <row r="59" spans="1:15" s="64" customFormat="1" ht="16.149999999999999" customHeight="1" x14ac:dyDescent="0.2">
      <c r="A59" s="60"/>
      <c r="B59" s="60"/>
      <c r="C59" s="60"/>
      <c r="D59" s="60"/>
      <c r="E59" s="60"/>
      <c r="F59" s="4"/>
      <c r="G59" s="60"/>
      <c r="H59" s="4"/>
      <c r="I59" s="60"/>
      <c r="J59" s="4"/>
      <c r="K59" s="60"/>
      <c r="L59" s="4"/>
    </row>
    <row r="60" spans="1:15" s="64" customFormat="1" ht="16.149999999999999" customHeight="1" x14ac:dyDescent="0.2">
      <c r="A60" s="60"/>
      <c r="B60" s="60"/>
      <c r="C60" s="60"/>
      <c r="D60" s="60"/>
      <c r="E60" s="60"/>
      <c r="F60" s="4"/>
      <c r="G60" s="60"/>
      <c r="H60" s="4"/>
      <c r="I60" s="60"/>
      <c r="J60" s="4"/>
      <c r="K60" s="60"/>
      <c r="L60" s="4"/>
    </row>
    <row r="61" spans="1:15" s="64" customFormat="1" ht="16.149999999999999" customHeight="1" x14ac:dyDescent="0.25">
      <c r="A61" s="52"/>
      <c r="B61" s="60"/>
      <c r="C61" s="60"/>
      <c r="D61" s="60"/>
      <c r="E61" s="60"/>
      <c r="F61" s="4"/>
      <c r="G61" s="60"/>
      <c r="H61" s="4"/>
      <c r="I61" s="60"/>
      <c r="J61" s="4"/>
      <c r="K61" s="60"/>
      <c r="L61" s="4"/>
    </row>
    <row r="62" spans="1:15" s="64" customFormat="1" ht="16.149999999999999" customHeight="1" x14ac:dyDescent="0.25">
      <c r="A62" s="52" t="s">
        <v>172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</row>
    <row r="63" spans="1:15" s="64" customFormat="1" ht="16.149999999999999" customHeight="1" x14ac:dyDescent="0.25"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</row>
    <row r="65" spans="1:15" ht="16.149999999999999" customHeight="1" x14ac:dyDescent="0.25">
      <c r="O65" s="53"/>
    </row>
    <row r="66" spans="1:15" ht="16.149999999999999" customHeight="1" x14ac:dyDescent="0.25">
      <c r="A66" s="52" t="s">
        <v>94</v>
      </c>
      <c r="F66" s="52" t="s">
        <v>95</v>
      </c>
      <c r="I66" s="53"/>
    </row>
    <row r="67" spans="1:15" s="64" customFormat="1" ht="16.149999999999999" customHeight="1" x14ac:dyDescent="0.2">
      <c r="A67" s="60"/>
      <c r="B67" s="60"/>
      <c r="C67" s="60"/>
      <c r="D67" s="60"/>
      <c r="E67" s="60"/>
      <c r="F67" s="4"/>
      <c r="G67" s="60"/>
      <c r="H67" s="4"/>
      <c r="I67" s="60"/>
      <c r="J67" s="4"/>
      <c r="K67" s="60"/>
      <c r="L67" s="4"/>
    </row>
    <row r="68" spans="1:15" s="64" customFormat="1" ht="16.149999999999999" customHeight="1" x14ac:dyDescent="0.2">
      <c r="A68" s="60"/>
      <c r="B68" s="60"/>
      <c r="C68" s="60"/>
      <c r="D68" s="60"/>
      <c r="E68" s="60"/>
      <c r="F68" s="4"/>
      <c r="G68" s="60"/>
      <c r="H68" s="4"/>
      <c r="I68" s="60"/>
      <c r="J68" s="4"/>
      <c r="K68" s="60"/>
      <c r="L68" s="4"/>
    </row>
  </sheetData>
  <mergeCells count="12">
    <mergeCell ref="A1:L1"/>
    <mergeCell ref="J10:L10"/>
    <mergeCell ref="F11:H11"/>
    <mergeCell ref="J11:L11"/>
    <mergeCell ref="F12:H12"/>
    <mergeCell ref="J12:L12"/>
    <mergeCell ref="F10:H10"/>
    <mergeCell ref="A4:L4"/>
    <mergeCell ref="A5:L5"/>
    <mergeCell ref="A6:L6"/>
    <mergeCell ref="F8:L8"/>
    <mergeCell ref="F9:H9"/>
  </mergeCells>
  <pageMargins left="0.69" right="0.36" top="0.8" bottom="0.43306977252843398" header="0.79" footer="0.43306977252843398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42"/>
  <sheetViews>
    <sheetView view="pageBreakPreview" zoomScale="85" zoomScaleNormal="70" zoomScaleSheetLayoutView="85" workbookViewId="0">
      <selection activeCell="N97" sqref="N97"/>
    </sheetView>
  </sheetViews>
  <sheetFormatPr defaultColWidth="9.140625" defaultRowHeight="16.899999999999999" customHeight="1" x14ac:dyDescent="0.25"/>
  <cols>
    <col min="1" max="1" width="2.7109375" style="31" customWidth="1"/>
    <col min="2" max="2" width="67.28515625" style="31" customWidth="1"/>
    <col min="3" max="3" width="1.7109375" style="31" customWidth="1"/>
    <col min="4" max="4" width="14.7109375" style="46" customWidth="1"/>
    <col min="5" max="5" width="1.28515625" style="37" customWidth="1"/>
    <col min="6" max="6" width="14.7109375" style="37" customWidth="1"/>
    <col min="7" max="7" width="1.28515625" style="37" customWidth="1"/>
    <col min="8" max="8" width="14.7109375" style="46" customWidth="1"/>
    <col min="9" max="9" width="1.28515625" style="37" customWidth="1"/>
    <col min="10" max="10" width="14.7109375" style="46" customWidth="1"/>
    <col min="11" max="11" width="2.85546875" style="31" customWidth="1"/>
    <col min="12" max="13" width="13.140625" style="31" customWidth="1"/>
    <col min="14" max="14" width="14.140625" style="31" customWidth="1"/>
    <col min="15" max="16384" width="9.140625" style="31"/>
  </cols>
  <sheetData>
    <row r="1" spans="1:10" s="37" customFormat="1" ht="16.899999999999999" customHeight="1" x14ac:dyDescent="0.2">
      <c r="A1" s="204" t="s">
        <v>162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37" customFormat="1" ht="16.899999999999999" customHeight="1" x14ac:dyDescent="0.2">
      <c r="D2" s="46"/>
      <c r="H2" s="46"/>
      <c r="J2" s="32" t="s">
        <v>47</v>
      </c>
    </row>
    <row r="3" spans="1:10" s="37" customFormat="1" ht="16.899999999999999" customHeight="1" x14ac:dyDescent="0.2">
      <c r="D3" s="46"/>
      <c r="H3" s="46"/>
      <c r="J3" s="32" t="s">
        <v>48</v>
      </c>
    </row>
    <row r="4" spans="1:10" s="37" customFormat="1" ht="16.899999999999999" customHeight="1" x14ac:dyDescent="0.2">
      <c r="D4" s="46"/>
      <c r="H4" s="46"/>
      <c r="J4" s="32"/>
    </row>
    <row r="5" spans="1:10" s="37" customFormat="1" ht="16.899999999999999" customHeight="1" x14ac:dyDescent="0.2">
      <c r="A5" s="197" t="s">
        <v>0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s="37" customFormat="1" ht="16.899999999999999" customHeight="1" x14ac:dyDescent="0.2">
      <c r="A6" s="197" t="s">
        <v>96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0" s="37" customFormat="1" ht="16.899999999999999" customHeight="1" x14ac:dyDescent="0.2">
      <c r="A7" s="197" t="s">
        <v>164</v>
      </c>
      <c r="B7" s="197"/>
      <c r="C7" s="197"/>
      <c r="D7" s="197"/>
      <c r="E7" s="197"/>
      <c r="F7" s="197"/>
      <c r="G7" s="197"/>
      <c r="H7" s="197"/>
      <c r="I7" s="197"/>
      <c r="J7" s="197"/>
    </row>
    <row r="8" spans="1:10" s="37" customFormat="1" ht="16.899999999999999" customHeight="1" x14ac:dyDescent="0.2">
      <c r="A8" s="151"/>
      <c r="B8" s="151"/>
      <c r="C8" s="151"/>
      <c r="D8" s="1"/>
      <c r="E8" s="151"/>
      <c r="F8" s="151"/>
      <c r="G8" s="151"/>
      <c r="H8" s="1"/>
      <c r="I8" s="151"/>
      <c r="J8" s="1"/>
    </row>
    <row r="9" spans="1:10" s="37" customFormat="1" ht="16.899999999999999" customHeight="1" x14ac:dyDescent="0.2">
      <c r="A9" s="151"/>
      <c r="B9" s="151"/>
      <c r="C9" s="151"/>
      <c r="D9" s="198" t="s">
        <v>3</v>
      </c>
      <c r="E9" s="198"/>
      <c r="F9" s="198"/>
      <c r="G9" s="198"/>
      <c r="H9" s="198"/>
      <c r="I9" s="198"/>
      <c r="J9" s="198"/>
    </row>
    <row r="10" spans="1:10" s="37" customFormat="1" ht="16.899999999999999" customHeight="1" x14ac:dyDescent="0.2">
      <c r="A10" s="151"/>
      <c r="B10" s="151"/>
      <c r="C10" s="151"/>
      <c r="D10" s="200" t="s">
        <v>4</v>
      </c>
      <c r="E10" s="200"/>
      <c r="F10" s="200"/>
      <c r="G10" s="36"/>
      <c r="H10" s="46"/>
      <c r="J10" s="46"/>
    </row>
    <row r="11" spans="1:10" s="37" customFormat="1" ht="16.899999999999999" customHeight="1" x14ac:dyDescent="0.2">
      <c r="D11" s="201" t="s">
        <v>5</v>
      </c>
      <c r="E11" s="201"/>
      <c r="F11" s="201"/>
      <c r="G11" s="36"/>
      <c r="H11" s="201" t="s">
        <v>6</v>
      </c>
      <c r="I11" s="201"/>
      <c r="J11" s="201"/>
    </row>
    <row r="12" spans="1:10" s="37" customFormat="1" ht="16.899999999999999" customHeight="1" x14ac:dyDescent="0.2">
      <c r="D12" s="203" t="s">
        <v>67</v>
      </c>
      <c r="E12" s="203"/>
      <c r="F12" s="203"/>
      <c r="G12" s="100"/>
      <c r="H12" s="203" t="s">
        <v>67</v>
      </c>
      <c r="I12" s="203"/>
      <c r="J12" s="203"/>
    </row>
    <row r="13" spans="1:10" s="37" customFormat="1" ht="16.899999999999999" customHeight="1" x14ac:dyDescent="0.2">
      <c r="D13" s="202" t="s">
        <v>68</v>
      </c>
      <c r="E13" s="202"/>
      <c r="F13" s="202"/>
      <c r="G13" s="100"/>
      <c r="H13" s="202" t="s">
        <v>68</v>
      </c>
      <c r="I13" s="202"/>
      <c r="J13" s="202"/>
    </row>
    <row r="14" spans="1:10" s="37" customFormat="1" ht="16.899999999999999" customHeight="1" x14ac:dyDescent="0.2">
      <c r="A14" s="44"/>
      <c r="B14" s="44"/>
      <c r="C14" s="44"/>
      <c r="D14" s="35">
        <v>2026</v>
      </c>
      <c r="E14" s="36"/>
      <c r="F14" s="35">
        <v>2025</v>
      </c>
      <c r="H14" s="35">
        <f>+D14</f>
        <v>2026</v>
      </c>
      <c r="I14" s="36"/>
      <c r="J14" s="38">
        <f>+F14</f>
        <v>2025</v>
      </c>
    </row>
    <row r="15" spans="1:10" s="37" customFormat="1" ht="16.899999999999999" customHeight="1" x14ac:dyDescent="0.2">
      <c r="A15" s="199" t="s">
        <v>97</v>
      </c>
      <c r="B15" s="199"/>
      <c r="C15" s="44"/>
      <c r="D15" s="46"/>
      <c r="E15" s="44"/>
      <c r="G15" s="36"/>
      <c r="H15" s="46"/>
      <c r="I15" s="44"/>
      <c r="J15" s="46"/>
    </row>
    <row r="16" spans="1:10" s="37" customFormat="1" ht="16.899999999999999" customHeight="1" x14ac:dyDescent="0.2">
      <c r="B16" s="44" t="s">
        <v>98</v>
      </c>
      <c r="C16" s="44"/>
      <c r="D16" s="46">
        <f>+PL!E45</f>
        <v>27167895</v>
      </c>
      <c r="E16" s="46"/>
      <c r="F16" s="46">
        <f>+PL!G45</f>
        <v>33654126</v>
      </c>
      <c r="G16" s="46"/>
      <c r="H16" s="46">
        <f>+PL!I45</f>
        <v>24776177</v>
      </c>
      <c r="I16" s="46"/>
      <c r="J16" s="46">
        <f>+PL!K45</f>
        <v>27634020</v>
      </c>
    </row>
    <row r="17" spans="1:10" s="37" customFormat="1" ht="16.899999999999999" customHeight="1" x14ac:dyDescent="0.2">
      <c r="A17" s="44"/>
      <c r="B17" s="44" t="s">
        <v>99</v>
      </c>
      <c r="C17" s="44"/>
      <c r="D17" s="46"/>
      <c r="E17" s="42"/>
      <c r="F17" s="46"/>
      <c r="G17" s="44"/>
      <c r="H17" s="46"/>
      <c r="I17" s="42"/>
      <c r="J17" s="46"/>
    </row>
    <row r="18" spans="1:10" ht="16.899999999999999" customHeight="1" x14ac:dyDescent="0.25">
      <c r="A18" s="34"/>
      <c r="B18" s="173" t="s">
        <v>100</v>
      </c>
      <c r="C18" s="34"/>
      <c r="E18" s="42"/>
      <c r="F18" s="46"/>
      <c r="G18" s="44"/>
      <c r="I18" s="42"/>
    </row>
    <row r="19" spans="1:10" ht="16.899999999999999" customHeight="1" x14ac:dyDescent="0.25">
      <c r="A19" s="40"/>
      <c r="B19" s="174" t="s">
        <v>102</v>
      </c>
      <c r="C19" s="39"/>
      <c r="D19" s="46">
        <v>23466207</v>
      </c>
      <c r="E19" s="42"/>
      <c r="F19" s="46">
        <v>23349529</v>
      </c>
      <c r="G19" s="44"/>
      <c r="H19" s="46">
        <v>23466207</v>
      </c>
      <c r="I19" s="42"/>
      <c r="J19" s="46">
        <v>23349529</v>
      </c>
    </row>
    <row r="20" spans="1:10" ht="16.899999999999999" customHeight="1" x14ac:dyDescent="0.25">
      <c r="A20" s="40"/>
      <c r="B20" s="174" t="s">
        <v>143</v>
      </c>
      <c r="C20" s="39"/>
      <c r="D20" s="46">
        <v>604058</v>
      </c>
      <c r="E20" s="42"/>
      <c r="F20" s="46">
        <v>7551</v>
      </c>
      <c r="G20" s="44"/>
      <c r="H20" s="46">
        <v>604058</v>
      </c>
      <c r="I20" s="42"/>
      <c r="J20" s="46">
        <v>7551</v>
      </c>
    </row>
    <row r="21" spans="1:10" ht="16.899999999999999" customHeight="1" x14ac:dyDescent="0.25">
      <c r="A21" s="40"/>
      <c r="B21" s="174" t="s">
        <v>144</v>
      </c>
      <c r="C21" s="39"/>
      <c r="D21" s="46">
        <v>-621834</v>
      </c>
      <c r="E21" s="42"/>
      <c r="F21" s="1">
        <v>275905</v>
      </c>
      <c r="G21" s="44"/>
      <c r="H21" s="46">
        <v>-621834</v>
      </c>
      <c r="I21" s="42"/>
      <c r="J21" s="1">
        <v>275905</v>
      </c>
    </row>
    <row r="22" spans="1:10" ht="16.899999999999999" customHeight="1" x14ac:dyDescent="0.25">
      <c r="A22" s="40"/>
      <c r="B22" s="174" t="s">
        <v>104</v>
      </c>
      <c r="C22" s="39"/>
      <c r="D22" s="46">
        <v>-36641</v>
      </c>
      <c r="E22" s="42"/>
      <c r="F22" s="46">
        <v>370730</v>
      </c>
      <c r="G22" s="44"/>
      <c r="H22" s="46">
        <v>-36641</v>
      </c>
      <c r="I22" s="42"/>
      <c r="J22" s="46">
        <v>370730</v>
      </c>
    </row>
    <row r="23" spans="1:10" ht="16.899999999999999" customHeight="1" x14ac:dyDescent="0.25">
      <c r="A23" s="40"/>
      <c r="B23" s="174" t="s">
        <v>145</v>
      </c>
      <c r="C23" s="39"/>
      <c r="D23" s="46">
        <v>-20267</v>
      </c>
      <c r="E23" s="42"/>
      <c r="F23" s="46">
        <v>-1393327</v>
      </c>
      <c r="G23" s="44"/>
      <c r="H23" s="46">
        <v>-20267</v>
      </c>
      <c r="I23" s="42"/>
      <c r="J23" s="46">
        <v>-1393327</v>
      </c>
    </row>
    <row r="24" spans="1:10" ht="16.899999999999999" customHeight="1" x14ac:dyDescent="0.25">
      <c r="A24" s="40"/>
      <c r="B24" s="174" t="s">
        <v>105</v>
      </c>
      <c r="C24" s="39"/>
      <c r="D24" s="1">
        <v>-151802</v>
      </c>
      <c r="E24" s="42"/>
      <c r="F24" s="1">
        <v>-373055</v>
      </c>
      <c r="G24" s="44"/>
      <c r="H24" s="1">
        <v>-151802</v>
      </c>
      <c r="I24" s="42"/>
      <c r="J24" s="1">
        <v>-373055</v>
      </c>
    </row>
    <row r="25" spans="1:10" ht="16.899999999999999" customHeight="1" x14ac:dyDescent="0.25">
      <c r="A25" s="40"/>
      <c r="B25" s="174" t="s">
        <v>146</v>
      </c>
      <c r="C25" s="39"/>
      <c r="D25" s="1">
        <v>-31311</v>
      </c>
      <c r="E25" s="42"/>
      <c r="F25" s="1">
        <v>-37124</v>
      </c>
      <c r="G25" s="36"/>
      <c r="H25" s="1">
        <v>-31311</v>
      </c>
      <c r="I25" s="152"/>
      <c r="J25" s="1">
        <v>-37124</v>
      </c>
    </row>
    <row r="26" spans="1:10" ht="16.899999999999999" customHeight="1" x14ac:dyDescent="0.25">
      <c r="A26" s="40"/>
      <c r="B26" s="174" t="s">
        <v>106</v>
      </c>
      <c r="C26" s="39"/>
      <c r="D26" s="1">
        <v>-2391718</v>
      </c>
      <c r="E26" s="42"/>
      <c r="F26" s="1">
        <v>-6020106</v>
      </c>
      <c r="G26" s="44"/>
      <c r="H26" s="1">
        <v>0</v>
      </c>
      <c r="I26" s="152"/>
      <c r="J26" s="1">
        <v>0</v>
      </c>
    </row>
    <row r="27" spans="1:10" ht="16.899999999999999" customHeight="1" x14ac:dyDescent="0.25">
      <c r="A27" s="40"/>
      <c r="B27" s="174" t="s">
        <v>183</v>
      </c>
      <c r="C27" s="39"/>
      <c r="D27" s="1">
        <v>1958718</v>
      </c>
      <c r="E27" s="42"/>
      <c r="F27" s="1">
        <v>1843988</v>
      </c>
      <c r="G27" s="44"/>
      <c r="H27" s="1">
        <v>1958718</v>
      </c>
      <c r="I27" s="152"/>
      <c r="J27" s="1">
        <v>1843988</v>
      </c>
    </row>
    <row r="28" spans="1:10" ht="16.899999999999999" customHeight="1" x14ac:dyDescent="0.25">
      <c r="A28" s="40"/>
      <c r="B28" s="174" t="s">
        <v>103</v>
      </c>
      <c r="C28" s="39"/>
      <c r="D28" s="1">
        <v>6707899</v>
      </c>
      <c r="E28" s="42"/>
      <c r="F28" s="1">
        <v>5437949</v>
      </c>
      <c r="G28" s="44"/>
      <c r="H28" s="1">
        <v>6707899</v>
      </c>
      <c r="I28" s="152"/>
      <c r="J28" s="1">
        <v>5437949</v>
      </c>
    </row>
    <row r="29" spans="1:10" ht="16.899999999999999" customHeight="1" x14ac:dyDescent="0.25">
      <c r="A29" s="40"/>
      <c r="B29" s="174" t="s">
        <v>191</v>
      </c>
      <c r="C29" s="39"/>
      <c r="D29" s="1">
        <v>-784846</v>
      </c>
      <c r="E29" s="42"/>
      <c r="F29" s="1">
        <v>-501754</v>
      </c>
      <c r="G29" s="44"/>
      <c r="H29" s="1">
        <v>-784846</v>
      </c>
      <c r="I29" s="152"/>
      <c r="J29" s="1">
        <v>-501754</v>
      </c>
    </row>
    <row r="30" spans="1:10" ht="16.899999999999999" customHeight="1" x14ac:dyDescent="0.25">
      <c r="A30" s="40"/>
      <c r="B30" s="174" t="s">
        <v>101</v>
      </c>
      <c r="C30" s="39"/>
      <c r="D30" s="1">
        <v>-1228789</v>
      </c>
      <c r="E30" s="42"/>
      <c r="F30" s="1">
        <v>-1142606</v>
      </c>
      <c r="G30" s="44"/>
      <c r="H30" s="1">
        <v>-1228789</v>
      </c>
      <c r="I30" s="152"/>
      <c r="J30" s="1">
        <v>-1142606</v>
      </c>
    </row>
    <row r="31" spans="1:10" ht="16.899999999999999" customHeight="1" x14ac:dyDescent="0.25">
      <c r="A31" s="40"/>
      <c r="B31" s="174" t="s">
        <v>124</v>
      </c>
      <c r="C31" s="39"/>
      <c r="D31" s="48">
        <v>1127410</v>
      </c>
      <c r="E31" s="42"/>
      <c r="F31" s="48">
        <v>1292239</v>
      </c>
      <c r="G31" s="44"/>
      <c r="H31" s="48">
        <v>1127410</v>
      </c>
      <c r="I31" s="152"/>
      <c r="J31" s="48">
        <v>1292239</v>
      </c>
    </row>
    <row r="32" spans="1:10" ht="16.899999999999999" customHeight="1" x14ac:dyDescent="0.25">
      <c r="A32" s="40"/>
      <c r="B32" s="41" t="s">
        <v>126</v>
      </c>
      <c r="C32" s="39"/>
      <c r="D32" s="1">
        <f>SUM(D16:D31)</f>
        <v>55764979</v>
      </c>
      <c r="E32" s="42"/>
      <c r="F32" s="1">
        <f>SUM(F16:F31)</f>
        <v>56764045</v>
      </c>
      <c r="G32" s="44"/>
      <c r="H32" s="1">
        <f>SUM(H16:H31)</f>
        <v>55764979</v>
      </c>
      <c r="I32" s="152"/>
      <c r="J32" s="1">
        <f>SUM(J16:J31)</f>
        <v>56764045</v>
      </c>
    </row>
    <row r="33" spans="1:11" ht="16.899999999999999" customHeight="1" x14ac:dyDescent="0.25">
      <c r="A33" s="40"/>
      <c r="B33" s="41" t="s">
        <v>127</v>
      </c>
      <c r="C33" s="39"/>
      <c r="D33" s="1"/>
      <c r="E33" s="42"/>
      <c r="F33" s="1"/>
      <c r="G33" s="44"/>
      <c r="H33" s="1"/>
      <c r="I33" s="152"/>
      <c r="J33" s="1"/>
    </row>
    <row r="34" spans="1:11" ht="16.899999999999999" customHeight="1" x14ac:dyDescent="0.25">
      <c r="A34" s="40"/>
      <c r="B34" s="174" t="s">
        <v>136</v>
      </c>
      <c r="C34" s="34"/>
      <c r="D34" s="46">
        <v>2276245</v>
      </c>
      <c r="E34" s="42"/>
      <c r="F34" s="46">
        <v>-4006601</v>
      </c>
      <c r="G34" s="44"/>
      <c r="H34" s="46">
        <v>2276245</v>
      </c>
      <c r="I34" s="42"/>
      <c r="J34" s="46">
        <v>-4006601</v>
      </c>
    </row>
    <row r="35" spans="1:11" ht="16.899999999999999" customHeight="1" x14ac:dyDescent="0.25">
      <c r="A35" s="40"/>
      <c r="B35" s="174" t="s">
        <v>137</v>
      </c>
      <c r="C35" s="34"/>
      <c r="D35" s="46">
        <v>2032829</v>
      </c>
      <c r="E35" s="42"/>
      <c r="F35" s="46">
        <v>3194742</v>
      </c>
      <c r="G35" s="44"/>
      <c r="H35" s="46">
        <v>2032829</v>
      </c>
      <c r="I35" s="42"/>
      <c r="J35" s="46">
        <v>3194742</v>
      </c>
    </row>
    <row r="36" spans="1:11" ht="16.899999999999999" customHeight="1" x14ac:dyDescent="0.25">
      <c r="A36" s="40"/>
      <c r="B36" s="174" t="s">
        <v>14</v>
      </c>
      <c r="C36" s="34"/>
      <c r="D36" s="46">
        <v>-2144459</v>
      </c>
      <c r="E36" s="42"/>
      <c r="F36" s="46">
        <v>88093</v>
      </c>
      <c r="G36" s="44"/>
      <c r="H36" s="46">
        <v>-2144459</v>
      </c>
      <c r="I36" s="42"/>
      <c r="J36" s="46">
        <v>88093</v>
      </c>
    </row>
    <row r="37" spans="1:11" ht="16.899999999999999" customHeight="1" x14ac:dyDescent="0.25">
      <c r="A37" s="34"/>
      <c r="B37" s="174" t="s">
        <v>15</v>
      </c>
      <c r="C37" s="34"/>
      <c r="D37" s="46">
        <v>33955</v>
      </c>
      <c r="E37" s="42"/>
      <c r="F37" s="43">
        <v>116662</v>
      </c>
      <c r="G37" s="44"/>
      <c r="H37" s="43">
        <v>33955</v>
      </c>
      <c r="I37" s="42"/>
      <c r="J37" s="43">
        <v>116662</v>
      </c>
    </row>
    <row r="38" spans="1:11" ht="16.899999999999999" customHeight="1" x14ac:dyDescent="0.25">
      <c r="A38" s="34"/>
      <c r="B38" s="174" t="s">
        <v>138</v>
      </c>
      <c r="C38" s="34"/>
      <c r="D38" s="43">
        <v>-11021491</v>
      </c>
      <c r="E38" s="42"/>
      <c r="F38" s="153">
        <v>12804144</v>
      </c>
      <c r="G38" s="44"/>
      <c r="H38" s="43">
        <v>-11021491</v>
      </c>
      <c r="I38" s="42"/>
      <c r="J38" s="153">
        <v>12804144</v>
      </c>
    </row>
    <row r="39" spans="1:11" ht="16.899999999999999" customHeight="1" x14ac:dyDescent="0.25">
      <c r="A39" s="40"/>
      <c r="B39" s="174" t="s">
        <v>139</v>
      </c>
      <c r="C39" s="34"/>
      <c r="D39" s="43">
        <v>568607</v>
      </c>
      <c r="E39" s="42"/>
      <c r="F39" s="43">
        <v>-593723</v>
      </c>
      <c r="G39" s="44"/>
      <c r="H39" s="43">
        <v>568607</v>
      </c>
      <c r="I39" s="42"/>
      <c r="J39" s="43">
        <v>-593723</v>
      </c>
    </row>
    <row r="40" spans="1:11" ht="16.899999999999999" customHeight="1" x14ac:dyDescent="0.25">
      <c r="A40" s="34"/>
      <c r="B40" s="174" t="s">
        <v>147</v>
      </c>
      <c r="C40" s="34"/>
      <c r="D40" s="43">
        <v>-216991</v>
      </c>
      <c r="E40" s="42"/>
      <c r="F40" s="43">
        <v>-684815</v>
      </c>
      <c r="G40" s="44"/>
      <c r="H40" s="43">
        <v>-216991</v>
      </c>
      <c r="I40" s="42"/>
      <c r="J40" s="43">
        <v>-684815</v>
      </c>
    </row>
    <row r="41" spans="1:11" ht="16.899999999999999" customHeight="1" x14ac:dyDescent="0.25">
      <c r="A41" s="34"/>
      <c r="B41" s="41" t="s">
        <v>128</v>
      </c>
      <c r="C41" s="34"/>
      <c r="D41" s="43"/>
      <c r="E41" s="42"/>
      <c r="F41" s="43"/>
      <c r="G41" s="44"/>
      <c r="H41" s="43"/>
      <c r="I41" s="42"/>
      <c r="J41" s="43"/>
    </row>
    <row r="42" spans="1:11" ht="16.899999999999999" customHeight="1" x14ac:dyDescent="0.25">
      <c r="A42" s="34"/>
      <c r="B42" s="174" t="s">
        <v>140</v>
      </c>
      <c r="C42" s="34"/>
      <c r="D42" s="43">
        <v>-2443253</v>
      </c>
      <c r="E42" s="42"/>
      <c r="F42" s="43">
        <v>-162299</v>
      </c>
      <c r="G42" s="44"/>
      <c r="H42" s="43">
        <v>-2443253</v>
      </c>
      <c r="I42" s="42"/>
      <c r="J42" s="43">
        <v>-162299</v>
      </c>
    </row>
    <row r="43" spans="1:11" ht="16.899999999999999" customHeight="1" x14ac:dyDescent="0.25">
      <c r="A43" s="34"/>
      <c r="B43" s="174" t="s">
        <v>141</v>
      </c>
      <c r="C43" s="34"/>
      <c r="D43" s="43">
        <v>14164498</v>
      </c>
      <c r="E43" s="42"/>
      <c r="F43" s="43">
        <v>2701826</v>
      </c>
      <c r="G43" s="44"/>
      <c r="H43" s="43">
        <v>14164498</v>
      </c>
      <c r="I43" s="42"/>
      <c r="J43" s="43">
        <v>2701826</v>
      </c>
    </row>
    <row r="44" spans="1:11" ht="16.899999999999999" customHeight="1" x14ac:dyDescent="0.25">
      <c r="A44" s="34"/>
      <c r="B44" s="174" t="s">
        <v>31</v>
      </c>
      <c r="C44" s="34"/>
      <c r="D44" s="43">
        <v>-11490950</v>
      </c>
      <c r="E44" s="42"/>
      <c r="F44" s="43">
        <v>-19108811</v>
      </c>
      <c r="G44" s="44"/>
      <c r="H44" s="43">
        <v>-11490950</v>
      </c>
      <c r="I44" s="42"/>
      <c r="J44" s="43">
        <v>-19108811</v>
      </c>
    </row>
    <row r="45" spans="1:11" ht="16.899999999999999" customHeight="1" x14ac:dyDescent="0.25">
      <c r="A45" s="34"/>
      <c r="B45" s="174" t="s">
        <v>32</v>
      </c>
      <c r="C45" s="34"/>
      <c r="D45" s="154">
        <v>-2585111</v>
      </c>
      <c r="F45" s="154">
        <v>-3137379</v>
      </c>
      <c r="H45" s="154">
        <v>-2585111</v>
      </c>
      <c r="J45" s="154">
        <v>-3137379</v>
      </c>
    </row>
    <row r="46" spans="1:11" ht="16.899999999999999" customHeight="1" x14ac:dyDescent="0.25">
      <c r="A46" s="34"/>
      <c r="B46" s="175" t="s">
        <v>132</v>
      </c>
      <c r="C46" s="34"/>
      <c r="D46" s="43">
        <f>SUM(D32:D40,D42:D45)</f>
        <v>44938858</v>
      </c>
      <c r="F46" s="43">
        <f>SUM(F32:F40,F42:F45)</f>
        <v>47975884</v>
      </c>
      <c r="H46" s="43">
        <f>SUM(H32:H40,H42:H45)</f>
        <v>44938858</v>
      </c>
      <c r="J46" s="43">
        <f>SUM(J32:J40,J42:J45)</f>
        <v>47975884</v>
      </c>
    </row>
    <row r="47" spans="1:11" ht="16.899999999999999" customHeight="1" x14ac:dyDescent="0.25">
      <c r="A47" s="34"/>
      <c r="B47" s="174" t="s">
        <v>107</v>
      </c>
      <c r="C47" s="34"/>
      <c r="D47" s="43">
        <v>-2189025</v>
      </c>
      <c r="F47" s="43">
        <v>-1585367</v>
      </c>
      <c r="H47" s="43">
        <v>-2189025</v>
      </c>
      <c r="J47" s="43">
        <v>-1585367</v>
      </c>
    </row>
    <row r="48" spans="1:11" ht="16.899999999999999" customHeight="1" x14ac:dyDescent="0.25">
      <c r="A48" s="34"/>
      <c r="B48" s="175" t="s">
        <v>108</v>
      </c>
      <c r="C48" s="34"/>
      <c r="D48" s="155">
        <f>ROUND(SUM(D46:D47),0)</f>
        <v>42749833</v>
      </c>
      <c r="E48" s="156"/>
      <c r="F48" s="157">
        <f>ROUND(SUM(F46:F47),0)</f>
        <v>46390517</v>
      </c>
      <c r="G48" s="44"/>
      <c r="H48" s="155">
        <f>ROUND(SUM(H46:H47),0)</f>
        <v>42749833</v>
      </c>
      <c r="I48" s="156"/>
      <c r="J48" s="157">
        <f>ROUND(SUM(J46:J47),0)</f>
        <v>46390517</v>
      </c>
      <c r="K48" s="45"/>
    </row>
    <row r="49" spans="1:9" ht="16.899999999999999" customHeight="1" x14ac:dyDescent="0.25">
      <c r="A49" s="34"/>
      <c r="B49" s="34"/>
      <c r="C49" s="34"/>
      <c r="E49" s="42"/>
      <c r="F49" s="46"/>
      <c r="G49" s="44"/>
      <c r="I49" s="42"/>
    </row>
    <row r="50" spans="1:9" ht="16.899999999999999" customHeight="1" x14ac:dyDescent="0.25">
      <c r="A50" s="34"/>
      <c r="B50" s="34"/>
      <c r="C50" s="34"/>
      <c r="E50" s="42"/>
      <c r="F50" s="46"/>
      <c r="G50" s="44"/>
      <c r="I50" s="42"/>
    </row>
    <row r="51" spans="1:9" ht="16.899999999999999" customHeight="1" x14ac:dyDescent="0.25">
      <c r="A51" s="34"/>
      <c r="B51" s="34"/>
      <c r="C51" s="34"/>
      <c r="E51" s="42"/>
      <c r="F51" s="46"/>
      <c r="G51" s="44"/>
      <c r="I51" s="42"/>
    </row>
    <row r="52" spans="1:9" ht="16.899999999999999" customHeight="1" x14ac:dyDescent="0.25">
      <c r="A52" s="34"/>
      <c r="B52" s="34"/>
      <c r="C52" s="34"/>
      <c r="E52" s="42"/>
      <c r="F52" s="46"/>
      <c r="G52" s="44"/>
      <c r="I52" s="42"/>
    </row>
    <row r="53" spans="1:9" ht="16.899999999999999" customHeight="1" x14ac:dyDescent="0.25">
      <c r="A53" s="34"/>
      <c r="B53" s="34"/>
      <c r="C53" s="34"/>
      <c r="E53" s="42"/>
      <c r="F53" s="46"/>
      <c r="G53" s="44"/>
      <c r="I53" s="42"/>
    </row>
    <row r="54" spans="1:9" ht="16.899999999999999" customHeight="1" x14ac:dyDescent="0.25">
      <c r="A54" s="34"/>
      <c r="B54" s="34"/>
      <c r="C54" s="34"/>
      <c r="E54" s="42"/>
      <c r="F54" s="46"/>
      <c r="G54" s="44"/>
      <c r="I54" s="42"/>
    </row>
    <row r="55" spans="1:9" ht="16.899999999999999" customHeight="1" x14ac:dyDescent="0.25">
      <c r="A55" s="34"/>
      <c r="B55" s="34"/>
      <c r="C55" s="34"/>
      <c r="E55" s="42"/>
      <c r="F55" s="46"/>
      <c r="G55" s="44"/>
      <c r="I55" s="42"/>
    </row>
    <row r="56" spans="1:9" ht="16.899999999999999" customHeight="1" x14ac:dyDescent="0.25">
      <c r="A56" s="34"/>
      <c r="B56" s="34"/>
      <c r="C56" s="34"/>
      <c r="E56" s="42"/>
      <c r="F56" s="46"/>
      <c r="G56" s="44"/>
      <c r="I56" s="42"/>
    </row>
    <row r="57" spans="1:9" ht="16.899999999999999" customHeight="1" x14ac:dyDescent="0.25">
      <c r="A57" s="34"/>
      <c r="B57" s="34"/>
      <c r="C57" s="34"/>
      <c r="E57" s="42"/>
      <c r="F57" s="46"/>
      <c r="G57" s="44"/>
      <c r="I57" s="42"/>
    </row>
    <row r="58" spans="1:9" ht="16.899999999999999" customHeight="1" x14ac:dyDescent="0.25">
      <c r="A58" s="34"/>
      <c r="B58" s="34"/>
      <c r="C58" s="34"/>
      <c r="E58" s="42"/>
      <c r="F58" s="46"/>
      <c r="G58" s="44"/>
      <c r="I58" s="42"/>
    </row>
    <row r="59" spans="1:9" ht="16.899999999999999" customHeight="1" x14ac:dyDescent="0.25">
      <c r="A59" s="34"/>
      <c r="B59" s="34"/>
      <c r="C59" s="34"/>
      <c r="E59" s="42"/>
      <c r="F59" s="46"/>
      <c r="G59" s="44"/>
      <c r="I59" s="42"/>
    </row>
    <row r="60" spans="1:9" ht="16.899999999999999" customHeight="1" x14ac:dyDescent="0.25">
      <c r="A60" s="34"/>
      <c r="B60" s="34"/>
      <c r="C60" s="34"/>
      <c r="E60" s="42"/>
      <c r="F60" s="46"/>
      <c r="G60" s="44"/>
      <c r="I60" s="42"/>
    </row>
    <row r="61" spans="1:9" ht="16.899999999999999" customHeight="1" x14ac:dyDescent="0.25">
      <c r="A61" s="34"/>
      <c r="B61" s="34"/>
      <c r="C61" s="34"/>
      <c r="E61" s="42"/>
      <c r="F61" s="46"/>
      <c r="G61" s="44"/>
      <c r="I61" s="42"/>
    </row>
    <row r="62" spans="1:9" ht="16.899999999999999" customHeight="1" x14ac:dyDescent="0.25">
      <c r="A62" s="34"/>
      <c r="B62" s="34"/>
      <c r="C62" s="34"/>
      <c r="E62" s="42"/>
      <c r="F62" s="46"/>
      <c r="G62" s="44"/>
      <c r="I62" s="42"/>
    </row>
    <row r="63" spans="1:9" ht="16.899999999999999" customHeight="1" x14ac:dyDescent="0.25">
      <c r="A63" s="37"/>
    </row>
    <row r="64" spans="1:9" ht="16.899999999999999" customHeight="1" x14ac:dyDescent="0.25">
      <c r="A64" s="37" t="s">
        <v>172</v>
      </c>
    </row>
    <row r="68" spans="1:11" ht="16.899999999999999" customHeight="1" x14ac:dyDescent="0.25">
      <c r="A68" s="31" t="s">
        <v>122</v>
      </c>
      <c r="D68" s="158"/>
    </row>
    <row r="69" spans="1:11" s="37" customFormat="1" ht="16.899999999999999" customHeight="1" x14ac:dyDescent="0.2">
      <c r="A69" s="204" t="s">
        <v>163</v>
      </c>
      <c r="B69" s="197"/>
      <c r="C69" s="197"/>
      <c r="D69" s="197"/>
      <c r="E69" s="197"/>
      <c r="F69" s="197"/>
      <c r="G69" s="197"/>
      <c r="H69" s="197"/>
      <c r="I69" s="197"/>
      <c r="J69" s="197"/>
    </row>
    <row r="70" spans="1:11" s="37" customFormat="1" ht="16.899999999999999" customHeight="1" x14ac:dyDescent="0.2">
      <c r="A70" s="159"/>
      <c r="B70" s="160"/>
      <c r="C70" s="160"/>
      <c r="D70" s="161"/>
      <c r="E70" s="160"/>
      <c r="F70" s="160"/>
      <c r="G70" s="160"/>
      <c r="H70" s="161"/>
      <c r="I70" s="160"/>
      <c r="J70" s="32" t="s">
        <v>47</v>
      </c>
      <c r="K70" s="162"/>
    </row>
    <row r="71" spans="1:11" s="37" customFormat="1" ht="16.899999999999999" customHeight="1" x14ac:dyDescent="0.2">
      <c r="A71" s="159"/>
      <c r="B71" s="160"/>
      <c r="C71" s="160"/>
      <c r="D71" s="161"/>
      <c r="E71" s="160"/>
      <c r="F71" s="160"/>
      <c r="G71" s="160"/>
      <c r="H71" s="161"/>
      <c r="I71" s="160"/>
      <c r="J71" s="32" t="s">
        <v>48</v>
      </c>
      <c r="K71" s="162"/>
    </row>
    <row r="72" spans="1:11" s="37" customFormat="1" ht="16.899999999999999" customHeight="1" x14ac:dyDescent="0.2">
      <c r="A72" s="159"/>
      <c r="B72" s="160"/>
      <c r="C72" s="160"/>
      <c r="D72" s="161"/>
      <c r="E72" s="160"/>
      <c r="F72" s="160"/>
      <c r="G72" s="160"/>
      <c r="H72" s="161"/>
      <c r="I72" s="160"/>
      <c r="J72" s="32"/>
      <c r="K72" s="162"/>
    </row>
    <row r="73" spans="1:11" s="37" customFormat="1" ht="16.899999999999999" customHeight="1" x14ac:dyDescent="0.2">
      <c r="A73" s="197" t="s">
        <v>0</v>
      </c>
      <c r="B73" s="197"/>
      <c r="C73" s="197"/>
      <c r="D73" s="197"/>
      <c r="E73" s="197"/>
      <c r="F73" s="197"/>
      <c r="G73" s="197"/>
      <c r="H73" s="197"/>
      <c r="I73" s="197"/>
      <c r="J73" s="197"/>
    </row>
    <row r="74" spans="1:11" s="37" customFormat="1" ht="16.899999999999999" customHeight="1" x14ac:dyDescent="0.2">
      <c r="A74" s="197" t="s">
        <v>96</v>
      </c>
      <c r="B74" s="197"/>
      <c r="C74" s="197"/>
      <c r="D74" s="197"/>
      <c r="E74" s="197"/>
      <c r="F74" s="197"/>
      <c r="G74" s="197"/>
      <c r="H74" s="197"/>
      <c r="I74" s="197"/>
      <c r="J74" s="197"/>
    </row>
    <row r="75" spans="1:11" s="37" customFormat="1" ht="16.899999999999999" customHeight="1" x14ac:dyDescent="0.2">
      <c r="A75" s="197" t="s">
        <v>164</v>
      </c>
      <c r="B75" s="197"/>
      <c r="C75" s="197"/>
      <c r="D75" s="197"/>
      <c r="E75" s="197"/>
      <c r="F75" s="197"/>
      <c r="G75" s="197"/>
      <c r="H75" s="197"/>
      <c r="I75" s="197"/>
      <c r="J75" s="197"/>
    </row>
    <row r="76" spans="1:11" s="37" customFormat="1" ht="16.899999999999999" customHeight="1" x14ac:dyDescent="0.2">
      <c r="A76" s="151"/>
      <c r="B76" s="151"/>
      <c r="C76" s="151"/>
      <c r="D76" s="1"/>
      <c r="E76" s="151"/>
      <c r="F76" s="151"/>
      <c r="G76" s="151"/>
      <c r="H76" s="1"/>
      <c r="I76" s="151"/>
      <c r="J76" s="1"/>
    </row>
    <row r="77" spans="1:11" s="37" customFormat="1" ht="16.899999999999999" customHeight="1" x14ac:dyDescent="0.2">
      <c r="A77" s="151"/>
      <c r="B77" s="151"/>
      <c r="C77" s="151"/>
      <c r="D77" s="198" t="s">
        <v>3</v>
      </c>
      <c r="E77" s="198"/>
      <c r="F77" s="198"/>
      <c r="G77" s="198"/>
      <c r="H77" s="198"/>
      <c r="I77" s="198"/>
      <c r="J77" s="198"/>
    </row>
    <row r="78" spans="1:11" s="37" customFormat="1" ht="16.899999999999999" customHeight="1" x14ac:dyDescent="0.2">
      <c r="A78" s="151"/>
      <c r="B78" s="151"/>
      <c r="C78" s="151"/>
      <c r="D78" s="200" t="s">
        <v>4</v>
      </c>
      <c r="E78" s="200"/>
      <c r="F78" s="200"/>
      <c r="G78" s="36"/>
      <c r="H78" s="46"/>
      <c r="J78" s="46"/>
    </row>
    <row r="79" spans="1:11" s="37" customFormat="1" ht="16.899999999999999" customHeight="1" x14ac:dyDescent="0.2">
      <c r="D79" s="201" t="s">
        <v>5</v>
      </c>
      <c r="E79" s="201"/>
      <c r="F79" s="201"/>
      <c r="G79" s="36"/>
      <c r="H79" s="201" t="s">
        <v>6</v>
      </c>
      <c r="I79" s="201"/>
      <c r="J79" s="201"/>
    </row>
    <row r="80" spans="1:11" s="37" customFormat="1" ht="16.899999999999999" customHeight="1" x14ac:dyDescent="0.2">
      <c r="D80" s="203" t="s">
        <v>67</v>
      </c>
      <c r="E80" s="203"/>
      <c r="F80" s="203"/>
      <c r="G80" s="100"/>
      <c r="H80" s="203" t="s">
        <v>67</v>
      </c>
      <c r="I80" s="203"/>
      <c r="J80" s="203"/>
    </row>
    <row r="81" spans="1:12" s="37" customFormat="1" ht="16.899999999999999" customHeight="1" x14ac:dyDescent="0.2">
      <c r="D81" s="202" t="s">
        <v>68</v>
      </c>
      <c r="E81" s="202"/>
      <c r="F81" s="202"/>
      <c r="G81" s="100"/>
      <c r="H81" s="202" t="s">
        <v>68</v>
      </c>
      <c r="I81" s="202"/>
      <c r="J81" s="202"/>
    </row>
    <row r="82" spans="1:12" s="37" customFormat="1" ht="16.899999999999999" customHeight="1" x14ac:dyDescent="0.2">
      <c r="A82" s="44"/>
      <c r="B82" s="44"/>
      <c r="C82" s="44"/>
      <c r="D82" s="35">
        <f>+D14</f>
        <v>2026</v>
      </c>
      <c r="E82" s="36"/>
      <c r="F82" s="35">
        <f>+F14</f>
        <v>2025</v>
      </c>
      <c r="H82" s="35">
        <f>+D82</f>
        <v>2026</v>
      </c>
      <c r="I82" s="36"/>
      <c r="J82" s="38">
        <f>+F82</f>
        <v>2025</v>
      </c>
    </row>
    <row r="83" spans="1:12" s="37" customFormat="1" ht="16.899999999999999" customHeight="1" x14ac:dyDescent="0.2">
      <c r="A83" s="199" t="s">
        <v>109</v>
      </c>
      <c r="B83" s="199"/>
      <c r="C83" s="44"/>
      <c r="D83" s="46"/>
      <c r="E83" s="42"/>
      <c r="F83" s="46"/>
      <c r="G83" s="44"/>
      <c r="H83" s="46"/>
      <c r="I83" s="42"/>
      <c r="J83" s="46"/>
    </row>
    <row r="84" spans="1:12" ht="16.899999999999999" customHeight="1" x14ac:dyDescent="0.25">
      <c r="A84" s="39"/>
      <c r="B84" s="174" t="s">
        <v>110</v>
      </c>
      <c r="C84" s="34"/>
      <c r="D84" s="43">
        <v>1113402</v>
      </c>
      <c r="E84" s="42"/>
      <c r="F84" s="43">
        <v>1363143</v>
      </c>
      <c r="G84" s="44"/>
      <c r="H84" s="43">
        <v>1113402</v>
      </c>
      <c r="I84" s="42"/>
      <c r="J84" s="43">
        <v>1363143</v>
      </c>
    </row>
    <row r="85" spans="1:12" ht="16.899999999999999" customHeight="1" x14ac:dyDescent="0.25">
      <c r="A85" s="40"/>
      <c r="B85" s="174" t="s">
        <v>148</v>
      </c>
      <c r="C85" s="34"/>
      <c r="D85" s="43">
        <v>0</v>
      </c>
      <c r="E85" s="163"/>
      <c r="F85" s="164">
        <v>4420742</v>
      </c>
      <c r="G85" s="163"/>
      <c r="H85" s="43">
        <v>0</v>
      </c>
      <c r="I85" s="163"/>
      <c r="J85" s="164">
        <v>4420742</v>
      </c>
    </row>
    <row r="86" spans="1:12" ht="16.899999999999999" customHeight="1" x14ac:dyDescent="0.25">
      <c r="A86" s="39"/>
      <c r="B86" s="174" t="s">
        <v>111</v>
      </c>
      <c r="C86" s="34"/>
      <c r="D86" s="43">
        <v>18292790</v>
      </c>
      <c r="E86" s="42"/>
      <c r="F86" s="43">
        <v>35427626</v>
      </c>
      <c r="G86" s="46"/>
      <c r="H86" s="43">
        <v>18292790</v>
      </c>
      <c r="I86" s="46"/>
      <c r="J86" s="43">
        <v>35427626</v>
      </c>
      <c r="L86" s="47"/>
    </row>
    <row r="87" spans="1:12" ht="16.899999999999999" customHeight="1" x14ac:dyDescent="0.25">
      <c r="A87" s="34"/>
      <c r="B87" s="174" t="s">
        <v>112</v>
      </c>
      <c r="C87" s="34"/>
      <c r="D87" s="43">
        <v>-6998452</v>
      </c>
      <c r="E87" s="42"/>
      <c r="F87" s="43">
        <v>-6025002</v>
      </c>
      <c r="G87" s="46"/>
      <c r="H87" s="43">
        <v>-6998452</v>
      </c>
      <c r="I87" s="46"/>
      <c r="J87" s="43">
        <v>-6025002</v>
      </c>
    </row>
    <row r="88" spans="1:12" ht="16.899999999999999" customHeight="1" x14ac:dyDescent="0.25">
      <c r="A88" s="34"/>
      <c r="B88" s="174" t="s">
        <v>149</v>
      </c>
      <c r="C88" s="34"/>
      <c r="D88" s="1">
        <v>31327</v>
      </c>
      <c r="E88" s="42"/>
      <c r="F88" s="1">
        <v>37150</v>
      </c>
      <c r="G88" s="1"/>
      <c r="H88" s="1">
        <v>31327</v>
      </c>
      <c r="I88" s="1"/>
      <c r="J88" s="1">
        <v>37150</v>
      </c>
    </row>
    <row r="89" spans="1:12" ht="16.899999999999999" customHeight="1" x14ac:dyDescent="0.25">
      <c r="A89" s="34"/>
      <c r="B89" s="174" t="s">
        <v>157</v>
      </c>
      <c r="C89" s="34"/>
      <c r="D89" s="1">
        <v>-6600</v>
      </c>
      <c r="E89" s="42"/>
      <c r="F89" s="1">
        <v>0</v>
      </c>
      <c r="G89" s="1"/>
      <c r="H89" s="1">
        <v>-6600</v>
      </c>
      <c r="I89" s="1"/>
      <c r="J89" s="1">
        <v>0</v>
      </c>
    </row>
    <row r="90" spans="1:12" ht="16.899999999999999" customHeight="1" x14ac:dyDescent="0.25">
      <c r="A90" s="34"/>
      <c r="B90" s="177" t="s">
        <v>155</v>
      </c>
      <c r="C90" s="34"/>
      <c r="D90" s="1"/>
      <c r="E90" s="42"/>
      <c r="F90" s="1"/>
      <c r="G90" s="1"/>
      <c r="H90" s="1"/>
      <c r="I90" s="1"/>
      <c r="J90" s="1"/>
    </row>
    <row r="91" spans="1:12" ht="16.899999999999999" customHeight="1" x14ac:dyDescent="0.25">
      <c r="A91" s="34"/>
      <c r="B91" s="177" t="s">
        <v>156</v>
      </c>
      <c r="C91" s="34"/>
      <c r="D91" s="48">
        <v>-3551132</v>
      </c>
      <c r="E91" s="42"/>
      <c r="F91" s="48">
        <v>-6052250</v>
      </c>
      <c r="G91" s="1"/>
      <c r="H91" s="48">
        <v>-3551132</v>
      </c>
      <c r="I91" s="1"/>
      <c r="J91" s="48">
        <v>-6052250</v>
      </c>
    </row>
    <row r="92" spans="1:12" ht="16.899999999999999" customHeight="1" x14ac:dyDescent="0.25">
      <c r="A92" s="40"/>
      <c r="B92" s="175" t="s">
        <v>113</v>
      </c>
      <c r="C92" s="34"/>
      <c r="D92" s="165">
        <f>ROUND(SUM(D83:D91),0)</f>
        <v>8881335</v>
      </c>
      <c r="E92" s="156"/>
      <c r="F92" s="166">
        <f>ROUND(SUM(F83:F91),0)</f>
        <v>29171409</v>
      </c>
      <c r="H92" s="165">
        <f>ROUND(SUM(H83:H91),0)</f>
        <v>8881335</v>
      </c>
      <c r="I92" s="156"/>
      <c r="J92" s="166">
        <f>ROUND(SUM(J83:J91),0)</f>
        <v>29171409</v>
      </c>
    </row>
    <row r="93" spans="1:12" ht="16.899999999999999" customHeight="1" x14ac:dyDescent="0.25">
      <c r="A93" s="40"/>
      <c r="B93" s="34"/>
      <c r="C93" s="34"/>
      <c r="E93" s="156"/>
      <c r="F93" s="46"/>
      <c r="I93" s="156"/>
    </row>
    <row r="94" spans="1:12" ht="16.899999999999999" customHeight="1" x14ac:dyDescent="0.25">
      <c r="A94" s="199" t="s">
        <v>114</v>
      </c>
      <c r="B94" s="199"/>
      <c r="C94" s="34"/>
      <c r="D94" s="37"/>
      <c r="H94" s="37"/>
      <c r="J94" s="37"/>
    </row>
    <row r="95" spans="1:12" ht="16.899999999999999" customHeight="1" x14ac:dyDescent="0.25">
      <c r="A95" s="40"/>
      <c r="B95" s="174" t="s">
        <v>115</v>
      </c>
      <c r="C95" s="34"/>
      <c r="D95" s="43">
        <v>-1904981</v>
      </c>
      <c r="E95" s="156"/>
      <c r="F95" s="43">
        <v>-4192497</v>
      </c>
      <c r="H95" s="43">
        <v>-1904981</v>
      </c>
      <c r="I95" s="156"/>
      <c r="J95" s="43">
        <v>-4192497</v>
      </c>
    </row>
    <row r="96" spans="1:12" ht="16.899999999999999" customHeight="1" x14ac:dyDescent="0.25">
      <c r="A96" s="40"/>
      <c r="B96" s="174" t="s">
        <v>125</v>
      </c>
      <c r="C96" s="34"/>
      <c r="D96" s="154">
        <v>-1127410</v>
      </c>
      <c r="E96" s="156"/>
      <c r="F96" s="154">
        <v>-1292239</v>
      </c>
      <c r="H96" s="154">
        <v>-1127410</v>
      </c>
      <c r="I96" s="156"/>
      <c r="J96" s="154">
        <v>-1292239</v>
      </c>
    </row>
    <row r="97" spans="1:14" ht="16.899999999999999" customHeight="1" x14ac:dyDescent="0.25">
      <c r="A97" s="40"/>
      <c r="B97" s="175" t="s">
        <v>116</v>
      </c>
      <c r="C97" s="34"/>
      <c r="D97" s="165">
        <f>ROUND(SUM(D95:D96),0)</f>
        <v>-3032391</v>
      </c>
      <c r="E97" s="156"/>
      <c r="F97" s="165">
        <f>ROUND(SUM(F95:F96),0)</f>
        <v>-5484736</v>
      </c>
      <c r="H97" s="165">
        <f>ROUND(SUM(H95:H96),0)</f>
        <v>-3032391</v>
      </c>
      <c r="I97" s="156"/>
      <c r="J97" s="165">
        <f>ROUND(SUM(J95:J96),0)</f>
        <v>-5484736</v>
      </c>
    </row>
    <row r="98" spans="1:14" s="37" customFormat="1" ht="16.899999999999999" customHeight="1" x14ac:dyDescent="0.2">
      <c r="B98" s="44"/>
      <c r="C98" s="44"/>
      <c r="D98" s="46"/>
      <c r="E98" s="156"/>
      <c r="F98" s="46"/>
      <c r="H98" s="46"/>
      <c r="I98" s="156"/>
      <c r="J98" s="46"/>
    </row>
    <row r="99" spans="1:14" s="37" customFormat="1" ht="16.899999999999999" customHeight="1" x14ac:dyDescent="0.2">
      <c r="A99" s="199" t="s">
        <v>117</v>
      </c>
      <c r="B99" s="199"/>
      <c r="C99" s="44"/>
      <c r="D99" s="46">
        <f>ROUND(D48+D92+D97,0)</f>
        <v>48598777</v>
      </c>
      <c r="E99" s="46">
        <v>0</v>
      </c>
      <c r="F99" s="46">
        <f>ROUND(F48+F92+F97,0)</f>
        <v>70077190</v>
      </c>
      <c r="G99" s="156"/>
      <c r="H99" s="46">
        <f>ROUND(H48+H92+H97,0)</f>
        <v>48598777</v>
      </c>
      <c r="I99" s="46">
        <v>0</v>
      </c>
      <c r="J99" s="46">
        <f>ROUND(J48+J92+J97,0)</f>
        <v>70077190</v>
      </c>
      <c r="L99" s="163"/>
      <c r="M99" s="163"/>
    </row>
    <row r="100" spans="1:14" s="37" customFormat="1" ht="16.899999999999999" customHeight="1" x14ac:dyDescent="0.2">
      <c r="A100" s="199" t="s">
        <v>118</v>
      </c>
      <c r="B100" s="199"/>
      <c r="C100" s="44"/>
      <c r="D100" s="165">
        <f>+'BS1'!G16</f>
        <v>334192150</v>
      </c>
      <c r="E100" s="156"/>
      <c r="F100" s="166">
        <v>191708474</v>
      </c>
      <c r="H100" s="165">
        <f>+'BS1'!K16</f>
        <v>334192150</v>
      </c>
      <c r="I100" s="156"/>
      <c r="J100" s="166">
        <v>191708474</v>
      </c>
      <c r="K100" s="163"/>
      <c r="L100" s="163"/>
      <c r="M100" s="163"/>
    </row>
    <row r="101" spans="1:14" s="37" customFormat="1" ht="16.899999999999999" customHeight="1" x14ac:dyDescent="0.2">
      <c r="B101" s="44"/>
      <c r="C101" s="44"/>
      <c r="D101" s="46"/>
      <c r="E101" s="156"/>
      <c r="F101" s="46"/>
      <c r="H101" s="46"/>
      <c r="I101" s="156"/>
      <c r="J101" s="46"/>
      <c r="L101" s="163"/>
      <c r="M101" s="163"/>
    </row>
    <row r="102" spans="1:14" s="37" customFormat="1" ht="16.899999999999999" customHeight="1" thickBot="1" x14ac:dyDescent="0.25">
      <c r="A102" s="199" t="s">
        <v>119</v>
      </c>
      <c r="B102" s="199"/>
      <c r="C102" s="44"/>
      <c r="D102" s="167">
        <f>ROUND(SUM(D99:D101),0)</f>
        <v>382790927</v>
      </c>
      <c r="E102" s="156"/>
      <c r="F102" s="168">
        <f>ROUND(SUM(F99:F101),0)</f>
        <v>261785664</v>
      </c>
      <c r="H102" s="167">
        <f>ROUND(SUM(H99:H101),0)</f>
        <v>382790927</v>
      </c>
      <c r="I102" s="156"/>
      <c r="J102" s="168">
        <f>ROUND(SUM(J99:J101),0)</f>
        <v>261785664</v>
      </c>
      <c r="K102" s="156"/>
      <c r="L102" s="163"/>
      <c r="M102" s="163"/>
      <c r="N102" s="156"/>
    </row>
    <row r="103" spans="1:14" s="37" customFormat="1" ht="16.899999999999999" customHeight="1" thickTop="1" x14ac:dyDescent="0.2">
      <c r="A103" s="105"/>
      <c r="B103" s="105"/>
      <c r="C103" s="44"/>
      <c r="D103" s="43"/>
      <c r="E103" s="156"/>
      <c r="F103" s="156"/>
      <c r="H103" s="43"/>
      <c r="I103" s="156"/>
      <c r="J103" s="43"/>
    </row>
    <row r="104" spans="1:14" s="37" customFormat="1" ht="16.899999999999999" customHeight="1" x14ac:dyDescent="0.2">
      <c r="A104" s="199" t="s">
        <v>120</v>
      </c>
      <c r="B104" s="199"/>
      <c r="C104" s="44"/>
      <c r="D104" s="46"/>
      <c r="E104" s="44"/>
      <c r="F104" s="156"/>
      <c r="G104" s="44"/>
      <c r="H104" s="46"/>
      <c r="I104" s="44"/>
      <c r="J104" s="46"/>
    </row>
    <row r="105" spans="1:14" ht="16.899999999999999" customHeight="1" x14ac:dyDescent="0.25">
      <c r="A105" s="39"/>
      <c r="B105" s="44" t="s">
        <v>121</v>
      </c>
      <c r="C105" s="34"/>
      <c r="E105" s="44"/>
      <c r="F105" s="156"/>
      <c r="G105" s="44"/>
      <c r="I105" s="44"/>
    </row>
    <row r="106" spans="1:14" ht="16.899999999999999" customHeight="1" x14ac:dyDescent="0.25">
      <c r="A106" s="39"/>
      <c r="B106" s="173" t="s">
        <v>142</v>
      </c>
      <c r="C106" s="34"/>
      <c r="D106" s="43">
        <f>-OCI!F22</f>
        <v>-5960224</v>
      </c>
      <c r="E106" s="44"/>
      <c r="F106" s="43">
        <f>-OCI!H22</f>
        <v>5074468</v>
      </c>
      <c r="G106" s="44"/>
      <c r="H106" s="169">
        <v>0</v>
      </c>
      <c r="I106" s="44"/>
      <c r="J106" s="169">
        <v>0</v>
      </c>
    </row>
    <row r="107" spans="1:14" ht="16.899999999999999" customHeight="1" x14ac:dyDescent="0.25">
      <c r="A107" s="39"/>
      <c r="B107" s="173"/>
      <c r="C107" s="34"/>
      <c r="D107" s="43"/>
      <c r="E107" s="44"/>
      <c r="F107" s="43"/>
      <c r="G107" s="44"/>
      <c r="H107" s="169"/>
      <c r="I107" s="44"/>
      <c r="J107" s="169"/>
    </row>
    <row r="108" spans="1:14" ht="16.899999999999999" customHeight="1" x14ac:dyDescent="0.25">
      <c r="A108" s="39"/>
      <c r="B108" s="176" t="s">
        <v>150</v>
      </c>
      <c r="C108" s="34"/>
      <c r="D108" s="43"/>
      <c r="E108" s="44"/>
      <c r="F108" s="43"/>
      <c r="G108" s="44"/>
      <c r="H108" s="169"/>
      <c r="I108" s="44"/>
      <c r="J108" s="169"/>
    </row>
    <row r="109" spans="1:14" ht="16.899999999999999" customHeight="1" x14ac:dyDescent="0.25">
      <c r="B109" s="173" t="s">
        <v>151</v>
      </c>
      <c r="D109" s="43">
        <v>1422259</v>
      </c>
      <c r="F109" s="169">
        <v>7220778</v>
      </c>
      <c r="H109" s="43">
        <v>1422259</v>
      </c>
      <c r="J109" s="43">
        <v>7220778</v>
      </c>
    </row>
    <row r="110" spans="1:14" ht="16.899999999999999" customHeight="1" x14ac:dyDescent="0.25">
      <c r="B110" s="44"/>
      <c r="D110" s="169"/>
      <c r="H110" s="169"/>
      <c r="J110" s="169"/>
    </row>
    <row r="111" spans="1:14" ht="16.899999999999999" customHeight="1" x14ac:dyDescent="0.25">
      <c r="B111" s="44" t="s">
        <v>192</v>
      </c>
      <c r="D111" s="43">
        <v>-3190798</v>
      </c>
      <c r="F111" s="43">
        <v>168258</v>
      </c>
      <c r="H111" s="43">
        <v>-3190798</v>
      </c>
      <c r="J111" s="43">
        <v>168258</v>
      </c>
    </row>
    <row r="112" spans="1:14" ht="16.899999999999999" customHeight="1" x14ac:dyDescent="0.25">
      <c r="B112" s="44"/>
      <c r="D112" s="170"/>
      <c r="F112" s="171"/>
      <c r="H112" s="170"/>
      <c r="J112" s="1"/>
    </row>
    <row r="113" spans="2:10" ht="16.899999999999999" customHeight="1" x14ac:dyDescent="0.25">
      <c r="B113" s="44"/>
      <c r="D113" s="170"/>
      <c r="F113" s="171"/>
      <c r="H113" s="170"/>
      <c r="J113" s="1"/>
    </row>
    <row r="114" spans="2:10" ht="16.899999999999999" customHeight="1" x14ac:dyDescent="0.25">
      <c r="B114" s="44"/>
      <c r="D114" s="170"/>
      <c r="F114" s="171"/>
      <c r="H114" s="170"/>
      <c r="J114" s="1"/>
    </row>
    <row r="115" spans="2:10" ht="16.899999999999999" customHeight="1" x14ac:dyDescent="0.25">
      <c r="B115" s="44"/>
      <c r="D115" s="170"/>
      <c r="F115" s="171"/>
      <c r="H115" s="170"/>
      <c r="J115" s="1"/>
    </row>
    <row r="116" spans="2:10" ht="16.899999999999999" customHeight="1" x14ac:dyDescent="0.25">
      <c r="B116" s="44"/>
      <c r="D116" s="170"/>
      <c r="F116" s="171"/>
      <c r="H116" s="170"/>
      <c r="J116" s="1"/>
    </row>
    <row r="117" spans="2:10" ht="16.899999999999999" customHeight="1" x14ac:dyDescent="0.25">
      <c r="B117" s="49"/>
      <c r="D117" s="170"/>
      <c r="F117" s="171"/>
      <c r="H117" s="170"/>
      <c r="J117" s="1"/>
    </row>
    <row r="118" spans="2:10" ht="16.899999999999999" customHeight="1" x14ac:dyDescent="0.25">
      <c r="B118" s="49"/>
      <c r="D118" s="170"/>
      <c r="F118" s="171"/>
      <c r="H118" s="170"/>
      <c r="J118" s="1"/>
    </row>
    <row r="119" spans="2:10" ht="16.899999999999999" customHeight="1" x14ac:dyDescent="0.25">
      <c r="B119" s="49"/>
      <c r="D119" s="170"/>
      <c r="F119" s="171"/>
      <c r="H119" s="170"/>
      <c r="J119" s="1"/>
    </row>
    <row r="120" spans="2:10" ht="16.899999999999999" customHeight="1" x14ac:dyDescent="0.25">
      <c r="B120" s="49"/>
      <c r="D120" s="170"/>
      <c r="F120" s="171"/>
      <c r="H120" s="170"/>
      <c r="J120" s="1"/>
    </row>
    <row r="121" spans="2:10" ht="16.899999999999999" customHeight="1" x14ac:dyDescent="0.25">
      <c r="B121" s="49"/>
      <c r="F121" s="156"/>
    </row>
    <row r="122" spans="2:10" ht="16.899999999999999" customHeight="1" x14ac:dyDescent="0.25">
      <c r="B122" s="49"/>
      <c r="F122" s="156"/>
    </row>
    <row r="123" spans="2:10" ht="16.899999999999999" customHeight="1" x14ac:dyDescent="0.25">
      <c r="B123" s="49"/>
      <c r="F123" s="156"/>
    </row>
    <row r="124" spans="2:10" ht="16.899999999999999" customHeight="1" x14ac:dyDescent="0.25">
      <c r="B124" s="49"/>
      <c r="F124" s="156"/>
    </row>
    <row r="125" spans="2:10" ht="16.899999999999999" customHeight="1" x14ac:dyDescent="0.25">
      <c r="B125" s="49"/>
      <c r="F125" s="156"/>
    </row>
    <row r="126" spans="2:10" ht="16.899999999999999" customHeight="1" x14ac:dyDescent="0.25">
      <c r="B126" s="49"/>
      <c r="F126" s="156"/>
    </row>
    <row r="127" spans="2:10" ht="16.899999999999999" customHeight="1" x14ac:dyDescent="0.25">
      <c r="B127" s="49"/>
      <c r="F127" s="156"/>
    </row>
    <row r="128" spans="2:10" ht="16.899999999999999" customHeight="1" x14ac:dyDescent="0.25">
      <c r="B128" s="49"/>
      <c r="F128" s="156"/>
    </row>
    <row r="129" spans="1:10" ht="16.899999999999999" customHeight="1" x14ac:dyDescent="0.25">
      <c r="B129" s="49"/>
      <c r="F129" s="156"/>
    </row>
    <row r="130" spans="1:10" ht="16.899999999999999" customHeight="1" x14ac:dyDescent="0.25">
      <c r="B130" s="49"/>
      <c r="F130" s="156"/>
    </row>
    <row r="131" spans="1:10" ht="16.899999999999999" customHeight="1" x14ac:dyDescent="0.25">
      <c r="A131" s="37"/>
      <c r="B131" s="37"/>
      <c r="C131" s="37"/>
    </row>
    <row r="132" spans="1:10" ht="16.899999999999999" customHeight="1" x14ac:dyDescent="0.25">
      <c r="A132" s="37" t="s">
        <v>172</v>
      </c>
      <c r="B132" s="37"/>
      <c r="C132" s="37"/>
    </row>
    <row r="133" spans="1:10" ht="16.899999999999999" customHeight="1" x14ac:dyDescent="0.25">
      <c r="A133" s="37"/>
      <c r="B133" s="37"/>
      <c r="C133" s="37"/>
    </row>
    <row r="134" spans="1:10" ht="16.899999999999999" customHeight="1" x14ac:dyDescent="0.25">
      <c r="A134" s="37"/>
      <c r="B134" s="37"/>
      <c r="C134" s="37"/>
    </row>
    <row r="135" spans="1:10" ht="16.899999999999999" customHeight="1" x14ac:dyDescent="0.25">
      <c r="A135" s="37"/>
      <c r="B135" s="37"/>
      <c r="C135" s="37"/>
    </row>
    <row r="136" spans="1:10" ht="16.899999999999999" customHeight="1" x14ac:dyDescent="0.25">
      <c r="A136" s="37" t="s">
        <v>122</v>
      </c>
      <c r="B136" s="37"/>
      <c r="C136" s="37"/>
      <c r="D136" s="158"/>
    </row>
    <row r="139" spans="1:10" ht="16.899999999999999" customHeight="1" x14ac:dyDescent="0.25">
      <c r="D139" s="164"/>
      <c r="E139" s="172"/>
      <c r="F139" s="172"/>
      <c r="G139" s="172"/>
      <c r="H139" s="164"/>
      <c r="I139" s="172"/>
      <c r="J139" s="164"/>
    </row>
    <row r="140" spans="1:10" ht="16.899999999999999" customHeight="1" x14ac:dyDescent="0.25">
      <c r="D140" s="164"/>
      <c r="E140" s="172"/>
      <c r="F140" s="172"/>
      <c r="G140" s="172"/>
      <c r="H140" s="164"/>
      <c r="I140" s="172"/>
      <c r="J140" s="164"/>
    </row>
    <row r="141" spans="1:10" ht="16.899999999999999" customHeight="1" x14ac:dyDescent="0.25">
      <c r="B141" s="50"/>
      <c r="D141" s="2"/>
      <c r="E141" s="51"/>
      <c r="F141" s="2"/>
      <c r="G141" s="50"/>
      <c r="H141" s="2"/>
      <c r="I141" s="51"/>
      <c r="J141" s="2"/>
    </row>
    <row r="142" spans="1:10" ht="16.899999999999999" customHeight="1" x14ac:dyDescent="0.25">
      <c r="B142" s="50"/>
      <c r="D142" s="2"/>
      <c r="E142" s="51"/>
      <c r="F142" s="2"/>
      <c r="G142" s="50"/>
      <c r="H142" s="2"/>
      <c r="I142" s="51"/>
      <c r="J142" s="2"/>
    </row>
  </sheetData>
  <mergeCells count="31">
    <mergeCell ref="A1:J1"/>
    <mergeCell ref="A69:J69"/>
    <mergeCell ref="A5:J5"/>
    <mergeCell ref="A6:J6"/>
    <mergeCell ref="A7:J7"/>
    <mergeCell ref="D9:J9"/>
    <mergeCell ref="D10:F10"/>
    <mergeCell ref="D11:F11"/>
    <mergeCell ref="H11:J11"/>
    <mergeCell ref="A15:B15"/>
    <mergeCell ref="A73:J73"/>
    <mergeCell ref="D12:F12"/>
    <mergeCell ref="H12:J12"/>
    <mergeCell ref="D13:F13"/>
    <mergeCell ref="H13:J13"/>
    <mergeCell ref="A74:J74"/>
    <mergeCell ref="A75:J75"/>
    <mergeCell ref="D77:J77"/>
    <mergeCell ref="A102:B102"/>
    <mergeCell ref="A104:B104"/>
    <mergeCell ref="D78:F78"/>
    <mergeCell ref="D79:F79"/>
    <mergeCell ref="H79:J79"/>
    <mergeCell ref="A83:B83"/>
    <mergeCell ref="A99:B99"/>
    <mergeCell ref="A100:B100"/>
    <mergeCell ref="D81:F81"/>
    <mergeCell ref="H81:J81"/>
    <mergeCell ref="D80:F80"/>
    <mergeCell ref="H80:J80"/>
    <mergeCell ref="A94:B94"/>
  </mergeCells>
  <pageMargins left="0.63" right="0.36" top="0.77" bottom="0.43306977252843398" header="0.77" footer="0.43306977252843398"/>
  <pageSetup paperSize="9" scale="70" fitToHeight="0" orientation="portrait" r:id="rId1"/>
  <headerFooter differentOddEven="1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BS1</vt:lpstr>
      <vt:lpstr>BS2</vt:lpstr>
      <vt:lpstr>CE1</vt:lpstr>
      <vt:lpstr>CE2</vt:lpstr>
      <vt:lpstr>PL</vt:lpstr>
      <vt:lpstr>OCI</vt:lpstr>
      <vt:lpstr>CF</vt:lpstr>
      <vt:lpstr>'BS1'!Print_Area</vt:lpstr>
      <vt:lpstr>'BS2'!Print_Area</vt:lpstr>
      <vt:lpstr>'CE1'!Print_Area</vt:lpstr>
      <vt:lpstr>'CE2'!Print_Area</vt:lpstr>
      <vt:lpstr>CF!Print_Area</vt:lpstr>
      <vt:lpstr>OCI!Print_Area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</cp:lastModifiedBy>
  <cp:revision/>
  <cp:lastPrinted>2026-05-13T11:25:09Z</cp:lastPrinted>
  <dcterms:created xsi:type="dcterms:W3CDTF">2003-12-26T03:57:38Z</dcterms:created>
  <dcterms:modified xsi:type="dcterms:W3CDTF">2026-05-14T02:16:20Z</dcterms:modified>
  <cp:category/>
  <cp:contentStatus/>
</cp:coreProperties>
</file>