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9\Q1'69\งบการเงิน\FS_CEN Online\ENG\"/>
    </mc:Choice>
  </mc:AlternateContent>
  <xr:revisionPtr revIDLastSave="0" documentId="13_ncr:1_{E9F56F02-6444-4FF8-B5E1-9CB618A09B97}" xr6:coauthVersionLast="47" xr6:coauthVersionMax="47" xr10:uidLastSave="{00000000-0000-0000-0000-000000000000}"/>
  <bookViews>
    <workbookView xWindow="-120" yWindow="-120" windowWidth="21840" windowHeight="11505" tabRatio="687" xr2:uid="{00000000-000D-0000-FFFF-FFFF00000000}"/>
  </bookViews>
  <sheets>
    <sheet name="Page 2-3" sheetId="1" r:id="rId1"/>
    <sheet name="Page 4 " sheetId="7" r:id="rId2"/>
    <sheet name="Page 5" sheetId="10" r:id="rId3"/>
    <sheet name="Page 6" sheetId="4" r:id="rId4"/>
    <sheet name="Page 7-8" sheetId="11" r:id="rId5"/>
  </sheets>
  <externalReferences>
    <externalReference r:id="rId6"/>
    <externalReference r:id="rId7"/>
  </externalReferences>
  <definedNames>
    <definedName name="_xlnm._FilterDatabase" localSheetId="2" hidden="1">'Page 5'!$B$1:$B$48</definedName>
    <definedName name="_xlnm.Print_Area" localSheetId="0">'Page 2-3'!$A$1:$J$102</definedName>
    <definedName name="_xlnm.Print_Area" localSheetId="1">'Page 4 '!$A$1:$I$52</definedName>
    <definedName name="_xlnm.Print_Area" localSheetId="2">'Page 5'!$A$1:$M$44</definedName>
    <definedName name="_xlnm.Print_Area" localSheetId="3">'Page 6'!$A$1:$G$24</definedName>
    <definedName name="_xlnm.Print_Area" localSheetId="4">'Page 7-8'!$A$1:$F$112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7" l="1"/>
  <c r="H30" i="7"/>
  <c r="I30" i="7"/>
  <c r="F30" i="7"/>
  <c r="E89" i="11"/>
  <c r="C89" i="11"/>
  <c r="F86" i="11"/>
  <c r="E86" i="11"/>
  <c r="D86" i="11"/>
  <c r="C86" i="11"/>
  <c r="F77" i="11"/>
  <c r="E77" i="11"/>
  <c r="D77" i="11"/>
  <c r="C77" i="11"/>
  <c r="A60" i="11"/>
  <c r="A53" i="1"/>
  <c r="I13" i="10" l="1"/>
  <c r="F25" i="7"/>
  <c r="E15" i="10" l="1"/>
  <c r="J13" i="10"/>
  <c r="K13" i="10" l="1"/>
  <c r="M13" i="10" s="1"/>
  <c r="J14" i="10"/>
  <c r="J15" i="10" s="1"/>
  <c r="I23" i="1"/>
  <c r="J96" i="1"/>
  <c r="G9" i="4"/>
  <c r="C12" i="4"/>
  <c r="D12" i="4"/>
  <c r="E12" i="4"/>
  <c r="H20" i="7"/>
  <c r="I39" i="1"/>
  <c r="G80" i="1"/>
  <c r="G73" i="1"/>
  <c r="G81" i="1" s="1"/>
  <c r="G39" i="1"/>
  <c r="G23" i="1"/>
  <c r="G40" i="1" s="1"/>
  <c r="D17" i="4"/>
  <c r="E17" i="4"/>
  <c r="F17" i="4"/>
  <c r="C17" i="4"/>
  <c r="G16" i="4"/>
  <c r="G17" i="4" s="1"/>
  <c r="D15" i="10"/>
  <c r="F15" i="10"/>
  <c r="H15" i="10"/>
  <c r="I15" i="10"/>
  <c r="C15" i="10"/>
  <c r="L19" i="10"/>
  <c r="L20" i="10" s="1"/>
  <c r="J19" i="10"/>
  <c r="J20" i="10"/>
  <c r="D20" i="10"/>
  <c r="E20" i="10"/>
  <c r="F20" i="10"/>
  <c r="H20" i="10"/>
  <c r="I20" i="10"/>
  <c r="C20" i="10"/>
  <c r="G20" i="7"/>
  <c r="I20" i="7"/>
  <c r="I13" i="7"/>
  <c r="G13" i="7"/>
  <c r="H23" i="1"/>
  <c r="H73" i="1" l="1"/>
  <c r="I73" i="1"/>
  <c r="J73" i="1"/>
  <c r="L14" i="10" l="1"/>
  <c r="L15" i="10" s="1"/>
  <c r="H13" i="7" l="1"/>
  <c r="H22" i="7" s="1"/>
  <c r="H24" i="7" s="1"/>
  <c r="E9" i="11" s="1"/>
  <c r="E25" i="11" s="1"/>
  <c r="E40" i="11" s="1"/>
  <c r="E45" i="11" s="1"/>
  <c r="E88" i="11" s="1"/>
  <c r="E91" i="11" s="1"/>
  <c r="I80" i="1" l="1"/>
  <c r="H39" i="1" l="1"/>
  <c r="I22" i="7" l="1"/>
  <c r="I24" i="7" s="1"/>
  <c r="G22" i="7"/>
  <c r="G24" i="7" s="1"/>
  <c r="D9" i="11" s="1"/>
  <c r="D25" i="11" s="1"/>
  <c r="D40" i="11" s="1"/>
  <c r="D45" i="11" s="1"/>
  <c r="D88" i="11" s="1"/>
  <c r="D91" i="11" s="1"/>
  <c r="F20" i="7"/>
  <c r="I26" i="7" l="1"/>
  <c r="I34" i="7" s="1"/>
  <c r="F9" i="11"/>
  <c r="F25" i="11" s="1"/>
  <c r="F40" i="11" s="1"/>
  <c r="F45" i="11" s="1"/>
  <c r="F88" i="11" s="1"/>
  <c r="F91" i="11" s="1"/>
  <c r="G26" i="7"/>
  <c r="G34" i="7" s="1"/>
  <c r="H26" i="7"/>
  <c r="G89" i="1"/>
  <c r="A3" i="10"/>
  <c r="A4" i="4" s="1"/>
  <c r="G45" i="7" l="1"/>
  <c r="G44" i="7"/>
  <c r="I45" i="7"/>
  <c r="I44" i="7"/>
  <c r="H34" i="7"/>
  <c r="H31" i="7"/>
  <c r="G19" i="10"/>
  <c r="K19" i="10" s="1"/>
  <c r="K20" i="10" s="1"/>
  <c r="G36" i="7"/>
  <c r="G88" i="1"/>
  <c r="G97" i="1"/>
  <c r="H45" i="7" l="1"/>
  <c r="H44" i="7"/>
  <c r="G20" i="10"/>
  <c r="G90" i="1"/>
  <c r="M19" i="10" l="1"/>
  <c r="M20" i="10" s="1"/>
  <c r="O20" i="10" s="1"/>
  <c r="A54" i="1" l="1"/>
  <c r="I81" i="1"/>
  <c r="J80" i="1" l="1"/>
  <c r="H80" i="1"/>
  <c r="H40" i="1" l="1"/>
  <c r="J23" i="1"/>
  <c r="F13" i="7"/>
  <c r="F22" i="7" s="1"/>
  <c r="F24" i="7" s="1"/>
  <c r="J39" i="1"/>
  <c r="A55" i="1"/>
  <c r="H96" i="1"/>
  <c r="H98" i="1" s="1"/>
  <c r="J98" i="1"/>
  <c r="J81" i="1"/>
  <c r="F26" i="7" l="1"/>
  <c r="C9" i="11"/>
  <c r="C25" i="11" s="1"/>
  <c r="C40" i="11" s="1"/>
  <c r="C45" i="11" s="1"/>
  <c r="C88" i="11" s="1"/>
  <c r="C91" i="11" s="1"/>
  <c r="G91" i="11" s="1"/>
  <c r="F34" i="7"/>
  <c r="I40" i="1"/>
  <c r="J99" i="1"/>
  <c r="H81" i="1"/>
  <c r="H99" i="1" s="1"/>
  <c r="L99" i="1" s="1"/>
  <c r="J40" i="1"/>
  <c r="F45" i="7" l="1"/>
  <c r="F44" i="7"/>
  <c r="G14" i="10"/>
  <c r="M99" i="1"/>
  <c r="I31" i="7"/>
  <c r="I39" i="7" s="1"/>
  <c r="I41" i="7" s="1"/>
  <c r="G15" i="10" l="1"/>
  <c r="K14" i="10"/>
  <c r="K15" i="10" s="1"/>
  <c r="I36" i="7"/>
  <c r="M14" i="10" l="1"/>
  <c r="M15" i="10" s="1"/>
  <c r="H39" i="7"/>
  <c r="H41" i="7" s="1"/>
  <c r="F11" i="4" l="1"/>
  <c r="F12" i="4" s="1"/>
  <c r="H36" i="7"/>
  <c r="G31" i="7"/>
  <c r="G39" i="7" s="1"/>
  <c r="G41" i="7" s="1"/>
  <c r="G11" i="4" l="1"/>
  <c r="G12" i="4" s="1"/>
  <c r="I96" i="1" l="1"/>
  <c r="I98" i="1" s="1"/>
  <c r="I99" i="1" l="1"/>
  <c r="M98" i="1" s="1"/>
  <c r="F31" i="7"/>
  <c r="F39" i="7" s="1"/>
  <c r="F36" i="7" l="1"/>
  <c r="F41" i="7"/>
  <c r="G96" i="1" l="1"/>
  <c r="G98" i="1" s="1"/>
  <c r="G99" i="1" s="1"/>
  <c r="O14" i="10"/>
  <c r="L98" i="1" l="1"/>
  <c r="O15" i="10"/>
</calcChain>
</file>

<file path=xl/sharedStrings.xml><?xml version="1.0" encoding="utf-8"?>
<sst xmlns="http://schemas.openxmlformats.org/spreadsheetml/2006/main" count="299" uniqueCount="221">
  <si>
    <t>2</t>
  </si>
  <si>
    <t>5.1, 6</t>
  </si>
  <si>
    <t>5.1, 9</t>
  </si>
  <si>
    <t>3</t>
  </si>
  <si>
    <t>หุ้นสามัญ 1,197,518,153 หุ้น มูลค่าหุ้นละ 1.00 บาท</t>
  </si>
  <si>
    <t xml:space="preserve">   </t>
  </si>
  <si>
    <t xml:space="preserve">                             </t>
  </si>
  <si>
    <t>5</t>
  </si>
  <si>
    <t>6</t>
  </si>
  <si>
    <t xml:space="preserve">                                             </t>
  </si>
  <si>
    <t>CAPITAL ENGINEERING NETWORK PUBLIC COMPANY LIMITED AND SUBSIDIARIES</t>
  </si>
  <si>
    <t>STATEMENTS  OF  FINANCIAL  POSITION</t>
  </si>
  <si>
    <t>AS AT MARCH 31, 2026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</si>
  <si>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</si>
  <si>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</si>
  <si>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</si>
  <si>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</si>
  <si>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</si>
  <si>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</si>
  <si>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</si>
  <si>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</si>
  <si>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</si>
  <si>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</si>
  <si>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</si>
  <si>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</si>
  <si>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Short-term loans to related parties</t>
  </si>
  <si>
    <t>Short-term loans to third parties</t>
  </si>
  <si>
    <t>Inventories</t>
  </si>
  <si>
    <t>Other current financial assets</t>
  </si>
  <si>
    <t>Non-current assets classified as held for sales</t>
  </si>
  <si>
    <t>classified as held for sales</t>
  </si>
  <si>
    <t>Total current assets</t>
  </si>
  <si>
    <t>Non-Current Assets</t>
  </si>
  <si>
    <t>Deposits at banks pledged as collateral</t>
  </si>
  <si>
    <t>Investments in associates</t>
  </si>
  <si>
    <t>Investments in joint venture</t>
  </si>
  <si>
    <t>Investments in subsidiaries</t>
  </si>
  <si>
    <t>Receivables under finance lease</t>
  </si>
  <si>
    <t>Long-term loans to other persons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</si>
  <si>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</si>
  <si>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</si>
  <si>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</si>
  <si>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</si>
  <si>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</si>
  <si>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</si>
  <si>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</si>
  <si>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</si>
  <si>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</si>
  <si>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</si>
  <si>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</si>
  <si>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</si>
  <si>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</si>
  <si>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</si>
  <si>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</si>
  <si>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</si>
  <si>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</si>
  <si>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</si>
  <si>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 from related parties</t>
  </si>
  <si>
    <t>Short-term loans from person and third parties</t>
  </si>
  <si>
    <t xml:space="preserve">Accrued income tax </t>
  </si>
  <si>
    <t>Liabilities included in disposal group classified as held for sale</t>
  </si>
  <si>
    <t xml:space="preserve">Other current liabilities 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</si>
  <si>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</si>
  <si>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</si>
  <si>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</si>
  <si>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</si>
  <si>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</si>
  <si>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 xml:space="preserve">Provision for decommissioning    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</si>
  <si>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</si>
  <si>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</si>
  <si>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</si>
  <si>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</si>
  <si>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</si>
  <si>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</si>
  <si>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1,117,518,153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</si>
  <si>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</si>
  <si>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</si>
  <si>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</si>
  <si>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</si>
  <si>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</si>
  <si>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</si>
  <si>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</si>
  <si>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</si>
  <si>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</si>
  <si>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</si>
  <si>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</si>
  <si>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</si>
  <si>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shareholder's equity</t>
  </si>
  <si>
    <t>STATEMENTS OF COMPREHENSIVE INCOME</t>
  </si>
  <si>
    <t>FOR THE THREE-MONTH PERIOD ENDED MARCH 31, 2026</t>
  </si>
  <si>
    <t>Revenues</t>
  </si>
  <si>
    <t>Revenue from sale</t>
  </si>
  <si>
    <t>Revenue from steel tower manufacturing and rendering service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</si>
  <si>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</si>
  <si>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</si>
  <si>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</si>
  <si>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</si>
  <si>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</si>
  <si>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</si>
  <si>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</si>
  <si>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measurement of financial asset</t>
  </si>
  <si>
    <t>Total expenses</t>
  </si>
  <si>
    <t>Loss from operations</t>
  </si>
  <si>
    <t>Finance cost</t>
  </si>
  <si>
    <t xml:space="preserve">Loss before income tax </t>
  </si>
  <si>
    <t>Income tax income (expenses)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</si>
  <si>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</si>
  <si>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</si>
  <si>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</si>
  <si>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</si>
  <si>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Other comprehensive loss for the period</t>
  </si>
  <si>
    <t>Total comprehensive loss for the period</t>
  </si>
  <si>
    <t>Loss attributable to :</t>
  </si>
  <si>
    <t>Equity holders of the Company</t>
  </si>
  <si>
    <t>Non-controlling interests of the subsidiary</t>
  </si>
  <si>
    <t>Total comprehensive loss attributable to:</t>
  </si>
  <si>
    <t>Loss per share</t>
  </si>
  <si>
    <t>Basic loss per share</t>
  </si>
  <si>
    <t>Diluted loss per share</t>
  </si>
  <si>
    <t>CONSOLIDATED STATEMENTS OF CHANGES IN SHAREHOLD'S EQUITY</t>
  </si>
  <si>
    <t>Parent's Shareholders' Equity</t>
  </si>
  <si>
    <t>Issued and paid-up</t>
  </si>
  <si>
    <t xml:space="preserve">Premium on </t>
  </si>
  <si>
    <t>share capital</t>
  </si>
  <si>
    <t>Surplus from</t>
  </si>
  <si>
    <t xml:space="preserve">change in </t>
  </si>
  <si>
    <t>controlling interests</t>
  </si>
  <si>
    <t xml:space="preserve"> in a subsidiary</t>
  </si>
  <si>
    <t>Retained earnings(deficits)</t>
  </si>
  <si>
    <t>Legal reserve</t>
  </si>
  <si>
    <t>Revaluation</t>
  </si>
  <si>
    <t xml:space="preserve">Exchange differences </t>
  </si>
  <si>
    <t>surplus on assets</t>
  </si>
  <si>
    <t xml:space="preserve">on translation </t>
  </si>
  <si>
    <t>Total</t>
  </si>
  <si>
    <t>other components</t>
  </si>
  <si>
    <t>of shareholders’ equity</t>
  </si>
  <si>
    <t xml:space="preserve">Total equity </t>
  </si>
  <si>
    <t xml:space="preserve">holder </t>
  </si>
  <si>
    <t>of the Company</t>
  </si>
  <si>
    <t>Non-controlling</t>
  </si>
  <si>
    <t>interests of</t>
  </si>
  <si>
    <t>the subsidiaries</t>
  </si>
  <si>
    <t>Unaudited</t>
  </si>
  <si>
    <t>Balance as at January 1, 2026</t>
  </si>
  <si>
    <t>Change in shareholders' equity for the period</t>
  </si>
  <si>
    <t>Balance as at March 31, 2026</t>
  </si>
  <si>
    <t>Balance as at January 1, 2025</t>
  </si>
  <si>
    <t>Balance as at March 31, 2025</t>
  </si>
  <si>
    <t xml:space="preserve">Other components of </t>
  </si>
  <si>
    <t>shareholders' equity</t>
  </si>
  <si>
    <t>Increment of share capital in subsidiary</t>
  </si>
  <si>
    <t>LIABILITIES AND SHAREHOLDERS' EQUITY</t>
  </si>
  <si>
    <t xml:space="preserve">STATEMENTS OF CASH FLOWS  </t>
  </si>
  <si>
    <t xml:space="preserve">          Loss before income tax</t>
  </si>
  <si>
    <t xml:space="preserve">          Adjustments to reconcile loss before income tax  </t>
  </si>
  <si>
    <t xml:space="preserve">                for cash received (used) from operations </t>
  </si>
  <si>
    <t xml:space="preserve">          Allowance for expected credit loss</t>
  </si>
  <si>
    <t xml:space="preserve">          Loss on decline in the value of inventories (Reversal)</t>
  </si>
  <si>
    <t xml:space="preserve">          Loss from impairment on digital assets</t>
  </si>
  <si>
    <t xml:space="preserve">          Provision for employee benefits</t>
  </si>
  <si>
    <t xml:space="preserve">          Revesal provision for other current liabilities </t>
  </si>
  <si>
    <t xml:space="preserve">          Unrealized (gain) loss on exchange rate</t>
  </si>
  <si>
    <t xml:space="preserve">          Loss from measurement of financial assets</t>
  </si>
  <si>
    <t xml:space="preserve">          Gain on measurement of loans</t>
  </si>
  <si>
    <t xml:space="preserve">          (Gain) loss on disposal and write off assets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</si>
  <si>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</si>
  <si>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</si>
  <si>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</si>
  <si>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</si>
  <si>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</si>
  <si>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</si>
  <si>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</si>
  <si>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</si>
  <si>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</si>
  <si>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</si>
  <si>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</si>
  <si>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</si>
  <si>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</si>
  <si>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</si>
  <si>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</si>
  <si>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</si>
  <si>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</si>
  <si>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</si>
  <si>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Cash received from interest income</t>
  </si>
  <si>
    <t xml:space="preserve">         Cash paid for interest expenses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</si>
  <si>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</si>
  <si>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</si>
  <si>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</si>
  <si>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short-term loans to person and third parties </t>
  </si>
  <si>
    <t xml:space="preserve">         (Increase) decrease in short-term loans to related parties </t>
  </si>
  <si>
    <t xml:space="preserve">         Cash paid for other current financial assets</t>
  </si>
  <si>
    <t xml:space="preserve">         Cash received from sales of other current financial assets</t>
  </si>
  <si>
    <t xml:space="preserve">         Cash paid for building and equipment and payable for purchase of assets</t>
  </si>
  <si>
    <t xml:space="preserve">         Cash paid for purchase of digital asset</t>
  </si>
  <si>
    <t xml:space="preserve">         Cash paid for intangible assets</t>
  </si>
  <si>
    <t xml:space="preserve">         Decrease in deposits of financial institution pledged as collateral 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</si>
  <si>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</si>
  <si>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</si>
  <si>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</si>
  <si>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related parties</t>
  </si>
  <si>
    <t xml:space="preserve">         Decrease in short-term loans from related parties</t>
  </si>
  <si>
    <t xml:space="preserve">        Cash received from capital increase of subsidiary</t>
  </si>
  <si>
    <t xml:space="preserve">        Cash paid for the issuance of shares by a subsidiary</t>
  </si>
  <si>
    <t xml:space="preserve">        Cash paid for lease liabilities </t>
  </si>
  <si>
    <t xml:space="preserve">        Cash paid for interest under lease liabilities </t>
  </si>
  <si>
    <t xml:space="preserve">Net increase (decrease) in cash and cash equivalent </t>
  </si>
  <si>
    <t>Effect of exchange rate changes on cash and cash equivalent</t>
  </si>
  <si>
    <t>Cash and Cash Equivalent at the End of the period</t>
  </si>
  <si>
    <t xml:space="preserve">         Cash received from the disposal of assets</t>
  </si>
  <si>
    <t>Cash and cash equivalent at the beginning of the period</t>
  </si>
  <si>
    <t xml:space="preserve">          Gain from operation before changes in operating assets and liabilities </t>
  </si>
  <si>
    <t xml:space="preserve">  Cash flow from operations activities</t>
  </si>
  <si>
    <t xml:space="preserve">         (Increase) decrease in other current financial assets</t>
  </si>
  <si>
    <t xml:space="preserve">         Cash paid for purchase of Investments in subsidiarie</t>
  </si>
  <si>
    <t xml:space="preserve">                    Net cash used in financing activities</t>
  </si>
  <si>
    <t>Audited</t>
  </si>
  <si>
    <t>March 31, 2026</t>
  </si>
  <si>
    <t>December 31, 2025</t>
  </si>
  <si>
    <t>Cash flow from operations activities</t>
  </si>
  <si>
    <t xml:space="preserve">          Depreciation and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</si>
</sst>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  <xf numFmtId="0" fontId="5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0" fontId="20" fillId="0" borderId="0" xfId="0" applyFont="1" applyAlignment="1">
      <alignment horizontal="centerContinuous"/>
    </xf>
    <xf numFmtId="43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25" applyFont="1" applyAlignment="1">
      <alignment horizontal="left"/>
    </xf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0" xfId="1" applyFont="1"/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0" fontId="21" fillId="0" borderId="0" xfId="25" applyFont="1" applyAlignment="1">
      <alignment horizontal="center"/>
    </xf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43" fontId="2" fillId="2" borderId="0" xfId="1" applyFont="1" applyFill="1"/>
    <xf numFmtId="0" fontId="2" fillId="2" borderId="0" xfId="0" applyFont="1" applyFill="1"/>
    <xf numFmtId="43" fontId="16" fillId="0" borderId="0" xfId="1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43" fontId="2" fillId="0" borderId="4" xfId="1" applyFont="1" applyBorder="1"/>
    <xf numFmtId="0" fontId="2" fillId="0" borderId="0" xfId="25" applyFont="1" applyAlignment="1">
      <alignment horizontal="center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70" fontId="14" fillId="0" borderId="0" xfId="7" applyNumberFormat="1" applyFont="1" applyFill="1" applyBorder="1"/>
    <xf numFmtId="166" fontId="2" fillId="0" borderId="0" xfId="1" applyNumberFormat="1" applyFont="1" applyFill="1" applyAlignment="1">
      <alignment horizontal="center"/>
    </xf>
    <xf numFmtId="0" fontId="1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6" fontId="3" fillId="0" borderId="0" xfId="0" applyNumberFormat="1" applyFont="1" applyAlignment="1">
      <alignment horizontal="centerContinuous"/>
    </xf>
    <xf numFmtId="0" fontId="16" fillId="0" borderId="0" xfId="0" applyFont="1" applyAlignment="1">
      <alignment horizontal="center"/>
    </xf>
    <xf numFmtId="43" fontId="16" fillId="0" borderId="0" xfId="1" applyFont="1" applyFill="1" applyBorder="1"/>
    <xf numFmtId="43" fontId="6" fillId="0" borderId="0" xfId="1" applyFont="1" applyFill="1"/>
    <xf numFmtId="43" fontId="16" fillId="0" borderId="4" xfId="0" applyNumberFormat="1" applyFont="1" applyBorder="1"/>
    <xf numFmtId="43" fontId="2" fillId="0" borderId="6" xfId="1" applyFont="1" applyFill="1" applyBorder="1" applyAlignment="1">
      <alignment horizontal="center"/>
    </xf>
    <xf numFmtId="43" fontId="2" fillId="0" borderId="6" xfId="1" applyFont="1" applyFill="1" applyBorder="1"/>
    <xf numFmtId="0" fontId="2" fillId="0" borderId="0" xfId="26" applyFont="1"/>
    <xf numFmtId="43" fontId="22" fillId="0" borderId="0" xfId="1" applyFont="1" applyFill="1"/>
    <xf numFmtId="0" fontId="3" fillId="0" borderId="0" xfId="26" applyFont="1" applyAlignment="1">
      <alignment horizontal="center"/>
    </xf>
    <xf numFmtId="0" fontId="3" fillId="0" borderId="0" xfId="26" applyFont="1"/>
    <xf numFmtId="43" fontId="22" fillId="0" borderId="0" xfId="1" applyFont="1" applyFill="1" applyBorder="1"/>
    <xf numFmtId="0" fontId="3" fillId="0" borderId="0" xfId="26" applyFont="1" applyAlignment="1">
      <alignment horizontal="right"/>
    </xf>
    <xf numFmtId="0" fontId="2" fillId="0" borderId="1" xfId="26" applyFont="1" applyBorder="1"/>
    <xf numFmtId="0" fontId="21" fillId="0" borderId="2" xfId="26" applyFont="1" applyBorder="1"/>
    <xf numFmtId="0" fontId="20" fillId="0" borderId="2" xfId="26" applyFont="1" applyBorder="1" applyAlignment="1">
      <alignment horizontal="center"/>
    </xf>
    <xf numFmtId="0" fontId="20" fillId="0" borderId="2" xfId="26" applyFont="1" applyBorder="1" applyAlignment="1">
      <alignment horizontal="centerContinuous"/>
    </xf>
    <xf numFmtId="0" fontId="3" fillId="0" borderId="2" xfId="26" applyFont="1" applyBorder="1" applyAlignment="1">
      <alignment horizontal="centerContinuous"/>
    </xf>
    <xf numFmtId="0" fontId="21" fillId="0" borderId="0" xfId="26" applyFont="1"/>
    <xf numFmtId="43" fontId="2" fillId="0" borderId="0" xfId="26" applyNumberFormat="1" applyFont="1"/>
    <xf numFmtId="4" fontId="2" fillId="0" borderId="0" xfId="26" applyNumberFormat="1" applyFont="1"/>
    <xf numFmtId="164" fontId="2" fillId="0" borderId="0" xfId="26" applyNumberFormat="1" applyFont="1"/>
    <xf numFmtId="43" fontId="21" fillId="0" borderId="2" xfId="1" applyFont="1" applyFill="1" applyBorder="1"/>
    <xf numFmtId="166" fontId="2" fillId="0" borderId="0" xfId="26" applyNumberFormat="1" applyFont="1"/>
    <xf numFmtId="0" fontId="20" fillId="0" borderId="0" xfId="26" applyFont="1" applyAlignment="1">
      <alignment horizontal="center"/>
    </xf>
    <xf numFmtId="0" fontId="20" fillId="0" borderId="0" xfId="26" applyFont="1" applyAlignment="1">
      <alignment horizontal="right"/>
    </xf>
    <xf numFmtId="0" fontId="21" fillId="0" borderId="1" xfId="26" applyFont="1" applyBorder="1"/>
    <xf numFmtId="0" fontId="20" fillId="0" borderId="0" xfId="26" applyFont="1" applyAlignment="1">
      <alignment horizontal="centerContinuous"/>
    </xf>
    <xf numFmtId="0" fontId="3" fillId="0" borderId="0" xfId="26" applyFont="1" applyAlignment="1">
      <alignment horizontal="centerContinuous"/>
    </xf>
    <xf numFmtId="43" fontId="20" fillId="0" borderId="0" xfId="1" applyFont="1" applyFill="1" applyBorder="1" applyAlignment="1">
      <alignment horizontal="center"/>
    </xf>
    <xf numFmtId="39" fontId="21" fillId="0" borderId="0" xfId="26" applyNumberFormat="1" applyFont="1"/>
    <xf numFmtId="39" fontId="2" fillId="0" borderId="0" xfId="26" applyNumberFormat="1" applyFont="1"/>
    <xf numFmtId="0" fontId="24" fillId="0" borderId="0" xfId="26" applyFont="1"/>
    <xf numFmtId="0" fontId="21" fillId="0" borderId="0" xfId="26" applyFont="1" applyAlignment="1">
      <alignment horizontal="center"/>
    </xf>
    <xf numFmtId="0" fontId="7" fillId="0" borderId="0" xfId="26" applyFont="1"/>
    <xf numFmtId="43" fontId="23" fillId="0" borderId="0" xfId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0" xfId="26" applyFont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center"/>
    </xf>
  </cellXfs>
  <cellStyles count="27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 5" xfId="26" xr:uid="{A0DDB3AA-25F4-4FA7-A69B-EB6F639E41FF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E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1'68%20-%20T2%20(5).xlsx" TargetMode="External"/><Relationship Id="rId1" Type="http://schemas.openxmlformats.org/officeDocument/2006/relationships/externalLinkPath" Target="https://spaudit365.sharepoint.com/Users/kritsana/Downloads/CEN%20-%20Q1'68%20-%20T2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itsana\Downloads\CEN%20-%20Q1'69-%20T2%20(5).xlsx" TargetMode="External"/><Relationship Id="rId1" Type="http://schemas.openxmlformats.org/officeDocument/2006/relationships/externalLinkPath" Target="/Users/kritsana/Downloads/CEN%20-%20Q1'69-%20T2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 "/>
      <sheetName val="Page 5"/>
      <sheetName val="Page 6"/>
      <sheetName val="Page 7-8"/>
    </sheetNames>
    <sheetDataSet>
      <sheetData sheetId="0" refreshError="1"/>
      <sheetData sheetId="1" refreshError="1"/>
      <sheetData sheetId="2">
        <row r="13">
          <cell r="M13">
            <v>2324401622.1100011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3"/>
      <sheetName val="Page 4 "/>
      <sheetName val="Page 5"/>
      <sheetName val="Page 6"/>
      <sheetName val="Page 7-8"/>
    </sheetNames>
    <sheetDataSet>
      <sheetData sheetId="0">
        <row r="11">
          <cell r="G11">
            <v>594703046.21000004</v>
          </cell>
          <cell r="H11">
            <v>665781046.47000027</v>
          </cell>
          <cell r="J11">
            <v>26430234.920000002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tabSelected="1" view="pageBreakPreview" topLeftCell="A31" zoomScaleNormal="100" zoomScaleSheetLayoutView="100" workbookViewId="0">
      <pane xSplit="6" topLeftCell="G1" activePane="topRight" state="frozen"/>
      <selection activeCell="J61" sqref="J61"/>
      <selection pane="topRight" activeCell="L98" sqref="L98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6" customWidth="1"/>
    <col min="10" max="10" width="20.33203125" style="26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07" t="s">
        <v>0</v>
      </c>
    </row>
    <row r="2" spans="1:13" ht="22.7" customHeight="1">
      <c r="A2" s="165" t="s">
        <v>10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3" ht="22.7" customHeight="1">
      <c r="A3" s="165" t="s">
        <v>11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22.7" customHeight="1">
      <c r="A4" s="165" t="s">
        <v>12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3" s="14" customFormat="1" ht="22.7" customHeight="1">
      <c r="A5" s="13"/>
      <c r="B5" s="13"/>
      <c r="C5" s="13"/>
      <c r="D5" s="13"/>
      <c r="E5" s="13"/>
      <c r="F5" s="13"/>
      <c r="G5" s="108"/>
      <c r="H5" s="108"/>
      <c r="I5" s="13"/>
      <c r="J5" s="35" t="s">
        <v>13</v>
      </c>
      <c r="L5" s="1"/>
    </row>
    <row r="6" spans="1:13" s="14" customFormat="1" ht="22.7" customHeight="1">
      <c r="A6" s="106"/>
      <c r="B6" s="106"/>
      <c r="C6" s="106"/>
      <c r="D6" s="106"/>
      <c r="E6" s="106"/>
      <c r="F6" s="106"/>
      <c r="G6" s="166" t="s">
        <v>14</v>
      </c>
      <c r="H6" s="166"/>
      <c r="I6" s="167" t="s">
        <v>15</v>
      </c>
      <c r="J6" s="167"/>
    </row>
    <row r="7" spans="1:13" s="14" customFormat="1" ht="22.7" customHeight="1">
      <c r="A7" s="15"/>
      <c r="B7" s="15"/>
      <c r="C7" s="15"/>
      <c r="D7" s="15"/>
      <c r="E7" s="15"/>
      <c r="F7" s="15" t="s">
        <v>16</v>
      </c>
      <c r="G7" s="15" t="s">
        <v>217</v>
      </c>
      <c r="H7" s="15" t="s">
        <v>218</v>
      </c>
      <c r="I7" s="15" t="s">
        <v>217</v>
      </c>
      <c r="J7" s="15" t="s">
        <v>218</v>
      </c>
    </row>
    <row r="8" spans="1:13" s="14" customFormat="1" ht="21.75">
      <c r="A8" s="13"/>
      <c r="B8" s="13"/>
      <c r="C8" s="13"/>
      <c r="D8" s="13"/>
      <c r="E8" s="108"/>
      <c r="F8" s="13"/>
      <c r="G8" s="13" t="s">
        <v>143</v>
      </c>
      <c r="H8" s="13" t="s">
        <v>216</v>
      </c>
      <c r="I8" s="13" t="s">
        <v>143</v>
      </c>
      <c r="J8" s="13" t="s">
        <v>216</v>
      </c>
    </row>
    <row r="9" spans="1:13" s="14" customFormat="1" ht="22.7" customHeight="1">
      <c r="A9" s="168" t="s">
        <v>17</v>
      </c>
      <c r="B9" s="168"/>
      <c r="C9" s="168"/>
      <c r="D9" s="168"/>
      <c r="E9" s="168"/>
      <c r="F9" s="13"/>
      <c r="G9" s="108"/>
      <c r="H9" s="13"/>
      <c r="I9" s="109"/>
      <c r="J9" s="109"/>
    </row>
    <row r="10" spans="1:13" ht="22.7" customHeight="1">
      <c r="A10" s="1" t="s">
        <v>18</v>
      </c>
      <c r="G10" s="6"/>
      <c r="H10" s="6"/>
      <c r="I10" s="109"/>
      <c r="J10" s="109"/>
      <c r="L10" s="14"/>
    </row>
    <row r="11" spans="1:13" ht="22.7" customHeight="1">
      <c r="B11" s="1" t="s">
        <v>19</v>
      </c>
      <c r="G11" s="6">
        <v>594703046.21000004</v>
      </c>
      <c r="H11" s="6">
        <v>665781046.47000027</v>
      </c>
      <c r="I11" s="6">
        <v>26189217.379999999</v>
      </c>
      <c r="J11" s="6">
        <v>26430234.920000002</v>
      </c>
      <c r="L11" s="14"/>
    </row>
    <row r="12" spans="1:13" ht="22.7" customHeight="1">
      <c r="B12" s="1" t="s">
        <v>20</v>
      </c>
      <c r="F12" s="2" t="s">
        <v>1</v>
      </c>
      <c r="G12" s="6">
        <v>489921.97</v>
      </c>
      <c r="H12" s="6">
        <v>274143.90000000002</v>
      </c>
      <c r="I12" s="6">
        <v>0</v>
      </c>
      <c r="J12" s="6">
        <v>0</v>
      </c>
      <c r="K12" s="34"/>
      <c r="L12" s="110"/>
      <c r="M12" s="14"/>
    </row>
    <row r="13" spans="1:13" ht="22.15" customHeight="1">
      <c r="B13" s="1" t="s">
        <v>21</v>
      </c>
      <c r="C13" s="111"/>
      <c r="F13" s="2">
        <v>7</v>
      </c>
      <c r="G13" s="6">
        <v>281572485.30000001</v>
      </c>
      <c r="H13" s="6">
        <v>312631582.88</v>
      </c>
      <c r="I13" s="6">
        <v>4569487.0100000007</v>
      </c>
      <c r="J13" s="6">
        <v>4359627.78</v>
      </c>
      <c r="L13" s="112"/>
      <c r="M13" s="14"/>
    </row>
    <row r="14" spans="1:13" ht="22.7" customHeight="1">
      <c r="B14" s="1" t="s">
        <v>22</v>
      </c>
      <c r="C14" s="111"/>
      <c r="F14" s="2">
        <v>5.0999999999999996</v>
      </c>
      <c r="G14" s="6">
        <v>0</v>
      </c>
      <c r="H14" s="6">
        <v>0</v>
      </c>
      <c r="I14" s="6">
        <v>1090955.3600000001</v>
      </c>
      <c r="J14" s="6">
        <v>609455.35999999999</v>
      </c>
      <c r="L14" s="14"/>
      <c r="M14" s="14"/>
    </row>
    <row r="15" spans="1:13" ht="22.7" customHeight="1">
      <c r="B15" s="1" t="s">
        <v>23</v>
      </c>
      <c r="C15" s="111"/>
      <c r="F15" s="2">
        <v>8</v>
      </c>
      <c r="G15" s="6">
        <v>48958793.729999997</v>
      </c>
      <c r="H15" s="6">
        <v>45648662.150000006</v>
      </c>
      <c r="I15" s="6">
        <v>0</v>
      </c>
      <c r="J15" s="6">
        <v>0</v>
      </c>
    </row>
    <row r="16" spans="1:13" ht="22.7" customHeight="1">
      <c r="B16" s="1" t="s">
        <v>24</v>
      </c>
      <c r="C16" s="111"/>
      <c r="F16" s="2" t="s">
        <v>2</v>
      </c>
      <c r="G16" s="6">
        <v>17771432.989999998</v>
      </c>
      <c r="H16" s="6">
        <v>17420691.25</v>
      </c>
      <c r="I16" s="6">
        <v>1328759.8500000001</v>
      </c>
      <c r="J16" s="6">
        <v>1431029.13</v>
      </c>
      <c r="L16" s="112"/>
    </row>
    <row r="17" spans="1:13" ht="22.7" customHeight="1">
      <c r="B17" s="1" t="s">
        <v>25</v>
      </c>
      <c r="F17" s="2">
        <v>5.0999999999999996</v>
      </c>
      <c r="G17" s="6">
        <v>0</v>
      </c>
      <c r="H17" s="6">
        <v>9000000</v>
      </c>
      <c r="I17" s="6">
        <v>0</v>
      </c>
      <c r="J17" s="6">
        <v>0</v>
      </c>
    </row>
    <row r="18" spans="1:13" ht="22.7" customHeight="1">
      <c r="B18" s="1" t="s">
        <v>26</v>
      </c>
      <c r="F18" s="2">
        <v>10</v>
      </c>
      <c r="G18" s="6">
        <v>40000000</v>
      </c>
      <c r="H18" s="6">
        <v>0</v>
      </c>
      <c r="I18" s="6">
        <v>0</v>
      </c>
      <c r="J18" s="6">
        <v>0</v>
      </c>
    </row>
    <row r="19" spans="1:13" ht="22.7" customHeight="1">
      <c r="B19" s="1" t="s">
        <v>27</v>
      </c>
      <c r="F19" s="2">
        <v>11</v>
      </c>
      <c r="G19" s="6">
        <v>162542961.38999999</v>
      </c>
      <c r="H19" s="6">
        <v>144569086.68000001</v>
      </c>
      <c r="I19" s="6">
        <v>0</v>
      </c>
      <c r="J19" s="6">
        <v>0</v>
      </c>
    </row>
    <row r="20" spans="1:13" ht="22.7" customHeight="1">
      <c r="B20" s="1" t="s">
        <v>28</v>
      </c>
      <c r="F20" s="2">
        <v>12</v>
      </c>
      <c r="G20" s="6">
        <v>40024010.740000002</v>
      </c>
      <c r="H20" s="6">
        <v>202256873</v>
      </c>
      <c r="I20" s="6">
        <v>7552619.1600000001</v>
      </c>
      <c r="J20" s="6">
        <v>83259860.039999962</v>
      </c>
      <c r="L20" s="14"/>
      <c r="M20" s="14"/>
    </row>
    <row r="21" spans="1:13" ht="22.7" customHeight="1">
      <c r="B21" s="1" t="s">
        <v>29</v>
      </c>
      <c r="G21" s="6"/>
      <c r="H21" s="6"/>
      <c r="I21" s="6"/>
      <c r="J21" s="6"/>
      <c r="L21" s="14"/>
      <c r="M21" s="14"/>
    </row>
    <row r="22" spans="1:13" ht="22.7" customHeight="1">
      <c r="C22" s="1" t="s">
        <v>30</v>
      </c>
      <c r="F22" s="2">
        <v>13</v>
      </c>
      <c r="G22" s="6">
        <v>27669809.489999998</v>
      </c>
      <c r="H22" s="6">
        <v>27437961.120000001</v>
      </c>
      <c r="I22" s="6">
        <v>0</v>
      </c>
      <c r="J22" s="6">
        <v>0</v>
      </c>
      <c r="L22" s="14"/>
      <c r="M22" s="14"/>
    </row>
    <row r="23" spans="1:13" ht="22.7" customHeight="1">
      <c r="C23" s="1" t="s">
        <v>31</v>
      </c>
      <c r="G23" s="37">
        <f>SUM(G11:G22)</f>
        <v>1213732461.8200002</v>
      </c>
      <c r="H23" s="37">
        <f>SUM(H11:H22)</f>
        <v>1425020047.45</v>
      </c>
      <c r="I23" s="37">
        <f>SUM(I11:I22)</f>
        <v>40731038.760000005</v>
      </c>
      <c r="J23" s="37">
        <f>SUM(J11:J22)</f>
        <v>116090207.22999996</v>
      </c>
    </row>
    <row r="24" spans="1:13" ht="22.7" customHeight="1">
      <c r="A24" s="1" t="s">
        <v>32</v>
      </c>
      <c r="G24" s="6"/>
      <c r="H24" s="6"/>
      <c r="I24" s="27"/>
      <c r="J24" s="27"/>
    </row>
    <row r="25" spans="1:13" ht="22.7" customHeight="1">
      <c r="B25" s="1" t="s">
        <v>33</v>
      </c>
      <c r="F25" s="2">
        <v>22</v>
      </c>
      <c r="G25" s="6">
        <v>57101500</v>
      </c>
      <c r="H25" s="6">
        <v>57101500</v>
      </c>
      <c r="I25" s="6">
        <v>0</v>
      </c>
      <c r="J25" s="6">
        <v>0</v>
      </c>
    </row>
    <row r="26" spans="1:13" ht="22.7" customHeight="1">
      <c r="B26" s="1" t="s">
        <v>34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35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36</v>
      </c>
      <c r="F28" s="2">
        <v>16</v>
      </c>
      <c r="G28" s="6">
        <v>0</v>
      </c>
      <c r="H28" s="6">
        <v>0</v>
      </c>
      <c r="I28" s="6">
        <v>742902730.1400001</v>
      </c>
      <c r="J28" s="6">
        <v>742902730.1400001</v>
      </c>
    </row>
    <row r="29" spans="1:13" ht="22.7" customHeight="1">
      <c r="B29" s="1" t="s">
        <v>37</v>
      </c>
      <c r="F29" s="2" t="s">
        <v>2</v>
      </c>
      <c r="G29" s="6">
        <v>19246453.030000001</v>
      </c>
      <c r="H29" s="6">
        <v>23823024.050000001</v>
      </c>
      <c r="I29" s="6">
        <v>0</v>
      </c>
      <c r="J29" s="6">
        <v>247231.01</v>
      </c>
    </row>
    <row r="30" spans="1:13" ht="22.7" customHeight="1">
      <c r="B30" s="1" t="s">
        <v>38</v>
      </c>
      <c r="G30" s="6">
        <v>8104345.71</v>
      </c>
      <c r="H30" s="6">
        <v>8039770.4699999997</v>
      </c>
      <c r="I30" s="6">
        <v>0</v>
      </c>
      <c r="J30" s="6">
        <v>0</v>
      </c>
    </row>
    <row r="31" spans="1:13" ht="22.7" customHeight="1">
      <c r="B31" s="1" t="s">
        <v>39</v>
      </c>
      <c r="F31" s="2">
        <v>17</v>
      </c>
      <c r="G31" s="6">
        <v>552174240.34000003</v>
      </c>
      <c r="H31" s="6">
        <v>425324474.36000001</v>
      </c>
      <c r="I31" s="6">
        <v>347027614.17000002</v>
      </c>
      <c r="J31" s="6">
        <v>347027614.17000002</v>
      </c>
    </row>
    <row r="32" spans="1:13" ht="22.7" customHeight="1">
      <c r="B32" s="1" t="s">
        <v>40</v>
      </c>
      <c r="F32" s="2">
        <v>18</v>
      </c>
      <c r="G32" s="6">
        <v>343288699.73000002</v>
      </c>
      <c r="H32" s="6">
        <v>349933116.18000001</v>
      </c>
      <c r="I32" s="6">
        <v>2055801.8000000017</v>
      </c>
      <c r="J32" s="6">
        <v>2143714.8200000003</v>
      </c>
    </row>
    <row r="33" spans="2:12" ht="22.7" customHeight="1">
      <c r="B33" s="1" t="s">
        <v>41</v>
      </c>
      <c r="F33" s="2">
        <v>19</v>
      </c>
      <c r="G33" s="6">
        <v>102094922.33</v>
      </c>
      <c r="H33" s="6">
        <v>124413351.95999999</v>
      </c>
      <c r="I33" s="6">
        <v>8622890.1599999983</v>
      </c>
      <c r="J33" s="6">
        <v>8732826.1399999987</v>
      </c>
    </row>
    <row r="34" spans="2:12" ht="22.7" customHeight="1">
      <c r="B34" s="1" t="s">
        <v>42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43</v>
      </c>
      <c r="G35" s="6">
        <v>1354965.24</v>
      </c>
      <c r="H35" s="6">
        <v>1204314.49</v>
      </c>
      <c r="I35" s="6">
        <v>1354965.24</v>
      </c>
      <c r="J35" s="6">
        <v>1204314.49</v>
      </c>
    </row>
    <row r="36" spans="2:12" ht="22.7" customHeight="1">
      <c r="B36" s="1" t="s">
        <v>44</v>
      </c>
      <c r="F36" s="2">
        <v>20</v>
      </c>
      <c r="G36" s="6">
        <v>7355989.5999999996</v>
      </c>
      <c r="H36" s="6">
        <v>2974572.52</v>
      </c>
      <c r="I36" s="6">
        <v>5</v>
      </c>
      <c r="J36" s="6">
        <v>5</v>
      </c>
    </row>
    <row r="37" spans="2:12" ht="22.7" customHeight="1">
      <c r="B37" s="1" t="s">
        <v>45</v>
      </c>
      <c r="G37" s="10">
        <v>30299318.579999998</v>
      </c>
      <c r="H37" s="10">
        <v>31975764.780000001</v>
      </c>
      <c r="I37" s="10">
        <v>23746670.109999999</v>
      </c>
      <c r="J37" s="10">
        <v>23729558.870000001</v>
      </c>
      <c r="K37" s="82"/>
      <c r="L37" s="3"/>
    </row>
    <row r="38" spans="2:12" ht="22.7" customHeight="1">
      <c r="B38" s="1" t="s">
        <v>46</v>
      </c>
      <c r="F38" s="2">
        <v>21</v>
      </c>
      <c r="G38" s="38">
        <v>12341964.310000001</v>
      </c>
      <c r="H38" s="38">
        <v>7300579.9600000009</v>
      </c>
      <c r="I38" s="38">
        <v>2547399.5699999998</v>
      </c>
      <c r="J38" s="38">
        <v>2298144.5</v>
      </c>
    </row>
    <row r="39" spans="2:12" ht="22.7" customHeight="1">
      <c r="C39" s="1" t="s">
        <v>47</v>
      </c>
      <c r="G39" s="38">
        <f>SUM(G25:G38)</f>
        <v>1183681801.79</v>
      </c>
      <c r="H39" s="38">
        <f>SUM(H25:H38)</f>
        <v>1082409871.6900001</v>
      </c>
      <c r="I39" s="38">
        <f>SUM(I25:I38)</f>
        <v>1128258076.1900001</v>
      </c>
      <c r="J39" s="38">
        <f>SUM(J25:J38)</f>
        <v>1128286139.1400001</v>
      </c>
      <c r="K39" s="5"/>
      <c r="L39" s="5"/>
    </row>
    <row r="40" spans="2:12" ht="22.7" customHeight="1" thickBot="1">
      <c r="D40" s="1" t="s">
        <v>48</v>
      </c>
      <c r="G40" s="42">
        <f>+G23+G39</f>
        <v>2397414263.6100001</v>
      </c>
      <c r="H40" s="42">
        <f>+H23+H39</f>
        <v>2507429919.1400003</v>
      </c>
      <c r="I40" s="42">
        <f>+I23+I39</f>
        <v>1168989114.95</v>
      </c>
      <c r="J40" s="42">
        <f>+J23+J39</f>
        <v>1244376346.3700001</v>
      </c>
      <c r="L40" s="82"/>
    </row>
    <row r="41" spans="2:12" ht="22.7" customHeight="1" thickTop="1">
      <c r="G41" s="6"/>
      <c r="H41" s="6"/>
      <c r="I41" s="11"/>
      <c r="J41" s="11"/>
    </row>
    <row r="42" spans="2:12" ht="22.7" customHeight="1">
      <c r="G42" s="6"/>
      <c r="H42" s="6"/>
      <c r="I42" s="11"/>
      <c r="J42" s="11"/>
      <c r="K42" s="5"/>
      <c r="L42" s="5"/>
    </row>
    <row r="43" spans="2:12" ht="22.7" customHeight="1">
      <c r="G43" s="6"/>
      <c r="H43" s="6"/>
      <c r="I43" s="125"/>
      <c r="J43" s="11"/>
    </row>
    <row r="44" spans="2:12" ht="22.7" customHeight="1">
      <c r="G44" s="6"/>
      <c r="H44" s="6"/>
      <c r="I44" s="125"/>
      <c r="J44" s="11"/>
    </row>
    <row r="45" spans="2:12" ht="22.7" customHeight="1">
      <c r="G45" s="6"/>
      <c r="H45" s="6"/>
      <c r="I45" s="125"/>
      <c r="J45" s="11"/>
    </row>
    <row r="46" spans="2:12" ht="22.7" customHeight="1">
      <c r="G46" s="6"/>
      <c r="H46" s="6"/>
      <c r="I46" s="125"/>
      <c r="J46" s="11"/>
    </row>
    <row r="47" spans="2:12" ht="22.7" customHeight="1">
      <c r="G47" s="6"/>
      <c r="H47" s="6"/>
      <c r="I47" s="125"/>
      <c r="J47" s="11"/>
    </row>
    <row r="48" spans="2:12" ht="22.7" customHeight="1">
      <c r="G48" s="6"/>
      <c r="H48" s="6"/>
      <c r="I48" s="125"/>
      <c r="J48" s="11"/>
    </row>
    <row r="49" spans="1:16" ht="22.7" customHeight="1">
      <c r="G49" s="6"/>
      <c r="H49" s="6"/>
      <c r="I49" s="125"/>
      <c r="J49" s="11"/>
    </row>
    <row r="50" spans="1:16" ht="22.7" customHeight="1">
      <c r="G50" s="6"/>
      <c r="H50" s="6"/>
      <c r="I50" s="125"/>
      <c r="J50" s="11"/>
    </row>
    <row r="51" spans="1:16" ht="22.7" customHeight="1">
      <c r="A51" s="1" t="s">
        <v>49</v>
      </c>
      <c r="B51" s="17"/>
      <c r="C51" s="17"/>
      <c r="D51" s="17"/>
      <c r="E51" s="17"/>
      <c r="F51" s="17"/>
      <c r="G51" s="17"/>
      <c r="H51" s="17"/>
      <c r="I51" s="17"/>
      <c r="J51" s="17"/>
    </row>
    <row r="52" spans="1:16" ht="22.7" customHeight="1">
      <c r="B52" s="17"/>
      <c r="C52" s="17"/>
      <c r="D52" s="17"/>
      <c r="E52" s="17"/>
      <c r="F52" s="17"/>
      <c r="G52" s="17"/>
      <c r="H52" s="17"/>
      <c r="I52" s="27"/>
      <c r="J52" s="107" t="s">
        <v>3</v>
      </c>
    </row>
    <row r="53" spans="1:16" ht="22.7" customHeight="1">
      <c r="A53" s="165" t="str">
        <f>A2</f>
        <v>CAPITAL ENGINEERING NETWORK PUBLIC COMPANY LIMITED AND SUBSIDIARIES</v>
      </c>
      <c r="B53" s="165"/>
      <c r="C53" s="165"/>
      <c r="D53" s="165"/>
      <c r="E53" s="165"/>
      <c r="F53" s="165"/>
      <c r="G53" s="165"/>
      <c r="H53" s="165"/>
      <c r="I53" s="165"/>
      <c r="J53" s="165"/>
    </row>
    <row r="54" spans="1:16" ht="22.7" customHeight="1">
      <c r="A54" s="165" t="str">
        <f>A3</f>
        <v>STATEMENTS  OF  FINANCIAL  POSITION</v>
      </c>
      <c r="B54" s="165"/>
      <c r="C54" s="165"/>
      <c r="D54" s="165"/>
      <c r="E54" s="165"/>
      <c r="F54" s="165"/>
      <c r="G54" s="165"/>
      <c r="H54" s="165"/>
      <c r="I54" s="165"/>
      <c r="J54" s="165"/>
    </row>
    <row r="55" spans="1:16" ht="22.7" customHeight="1">
      <c r="A55" s="165" t="str">
        <f>+A4</f>
        <v>AS AT MARCH 31, 2026</v>
      </c>
      <c r="B55" s="165"/>
      <c r="C55" s="165"/>
      <c r="D55" s="165"/>
      <c r="E55" s="165"/>
      <c r="F55" s="165"/>
      <c r="G55" s="165"/>
      <c r="H55" s="165"/>
      <c r="I55" s="165"/>
      <c r="J55" s="165"/>
    </row>
    <row r="56" spans="1:16" s="14" customFormat="1" ht="22.7" customHeight="1">
      <c r="A56" s="13"/>
      <c r="B56" s="13"/>
      <c r="C56" s="13"/>
      <c r="D56" s="13"/>
      <c r="E56" s="13"/>
      <c r="F56" s="13"/>
      <c r="G56" s="13"/>
      <c r="H56" s="13"/>
      <c r="I56" s="13"/>
      <c r="J56" s="35" t="s">
        <v>13</v>
      </c>
    </row>
    <row r="57" spans="1:16" s="14" customFormat="1" ht="22.7" customHeight="1">
      <c r="A57" s="106"/>
      <c r="B57" s="106"/>
      <c r="C57" s="106"/>
      <c r="D57" s="106"/>
      <c r="E57" s="106"/>
      <c r="F57" s="106"/>
      <c r="G57" s="166" t="s">
        <v>14</v>
      </c>
      <c r="H57" s="166"/>
      <c r="I57" s="167" t="s">
        <v>15</v>
      </c>
      <c r="J57" s="167"/>
    </row>
    <row r="58" spans="1:16" s="14" customFormat="1" ht="22.7" customHeight="1">
      <c r="A58" s="15"/>
      <c r="B58" s="15"/>
      <c r="C58" s="15"/>
      <c r="D58" s="15"/>
      <c r="E58" s="15"/>
      <c r="F58" s="15" t="s">
        <v>16</v>
      </c>
      <c r="G58" s="15" t="s">
        <v>217</v>
      </c>
      <c r="H58" s="15" t="s">
        <v>218</v>
      </c>
      <c r="I58" s="15" t="s">
        <v>217</v>
      </c>
      <c r="J58" s="15" t="s">
        <v>218</v>
      </c>
    </row>
    <row r="59" spans="1:16" s="14" customFormat="1" ht="21.75">
      <c r="A59" s="13"/>
      <c r="B59" s="13"/>
      <c r="C59" s="13"/>
      <c r="D59" s="13"/>
      <c r="E59" s="13"/>
      <c r="F59" s="13"/>
      <c r="G59" s="13" t="s">
        <v>143</v>
      </c>
      <c r="H59" s="13" t="s">
        <v>216</v>
      </c>
      <c r="I59" s="13" t="s">
        <v>143</v>
      </c>
      <c r="J59" s="13" t="s">
        <v>216</v>
      </c>
    </row>
    <row r="60" spans="1:16" s="14" customFormat="1" ht="22.7" customHeight="1">
      <c r="A60" s="168" t="s">
        <v>152</v>
      </c>
      <c r="B60" s="168"/>
      <c r="C60" s="168"/>
      <c r="D60" s="168"/>
      <c r="E60" s="168"/>
      <c r="F60" s="13"/>
      <c r="G60" s="18"/>
      <c r="H60" s="18"/>
      <c r="I60" s="113"/>
      <c r="J60" s="113"/>
    </row>
    <row r="61" spans="1:16" ht="22.7" customHeight="1">
      <c r="A61" s="1" t="s">
        <v>50</v>
      </c>
      <c r="G61" s="6"/>
      <c r="H61" s="6"/>
      <c r="O61" s="14"/>
      <c r="P61" s="14"/>
    </row>
    <row r="62" spans="1:16" ht="22.7" customHeight="1">
      <c r="B62" s="1" t="s">
        <v>51</v>
      </c>
      <c r="F62" s="2">
        <v>22</v>
      </c>
      <c r="G62" s="10">
        <v>0</v>
      </c>
      <c r="H62" s="10">
        <v>22208154.800000001</v>
      </c>
      <c r="I62" s="6">
        <v>0</v>
      </c>
      <c r="J62" s="6">
        <v>0</v>
      </c>
      <c r="L62" s="34"/>
      <c r="O62" s="14"/>
      <c r="P62" s="14"/>
    </row>
    <row r="63" spans="1:16" ht="22.7" customHeight="1">
      <c r="B63" s="1" t="s">
        <v>52</v>
      </c>
      <c r="F63" s="2">
        <v>5.0999999999999996</v>
      </c>
      <c r="G63" s="10">
        <v>1600000</v>
      </c>
      <c r="H63" s="10">
        <v>1086.26</v>
      </c>
      <c r="I63" s="10">
        <v>134246.58000000002</v>
      </c>
      <c r="J63" s="10">
        <v>445730.06</v>
      </c>
      <c r="O63" s="14"/>
      <c r="P63" s="14"/>
    </row>
    <row r="64" spans="1:16" ht="22.7" customHeight="1">
      <c r="B64" s="1" t="s">
        <v>53</v>
      </c>
      <c r="C64" s="111"/>
      <c r="F64" s="2">
        <v>23</v>
      </c>
      <c r="G64" s="10">
        <v>108089324.40000001</v>
      </c>
      <c r="H64" s="10">
        <v>74533113.660000011</v>
      </c>
      <c r="I64" s="10">
        <v>3030771.06</v>
      </c>
      <c r="J64" s="10">
        <v>2165278.9500000002</v>
      </c>
      <c r="K64" s="114"/>
      <c r="L64" s="3"/>
      <c r="O64" s="14"/>
      <c r="P64" s="14"/>
    </row>
    <row r="65" spans="1:16" ht="22.7" customHeight="1">
      <c r="B65" s="1" t="s">
        <v>54</v>
      </c>
      <c r="G65" s="10">
        <v>1986912.31</v>
      </c>
      <c r="H65" s="10">
        <v>1882292.11</v>
      </c>
      <c r="I65" s="6">
        <v>0</v>
      </c>
      <c r="J65" s="6">
        <v>0</v>
      </c>
      <c r="L65" s="34"/>
      <c r="O65" s="14"/>
      <c r="P65" s="14"/>
    </row>
    <row r="66" spans="1:16" ht="22.7" customHeight="1">
      <c r="B66" s="1" t="s">
        <v>55</v>
      </c>
      <c r="G66" s="10">
        <v>21568000</v>
      </c>
      <c r="H66" s="10">
        <v>21400000</v>
      </c>
      <c r="I66" s="6">
        <v>0</v>
      </c>
      <c r="J66" s="6">
        <v>0</v>
      </c>
      <c r="L66" s="34"/>
      <c r="O66" s="14"/>
      <c r="P66" s="14"/>
    </row>
    <row r="67" spans="1:16" ht="22.7" customHeight="1">
      <c r="B67" s="1" t="s">
        <v>56</v>
      </c>
      <c r="F67" s="2">
        <v>25</v>
      </c>
      <c r="G67" s="10">
        <v>8604243.8900000006</v>
      </c>
      <c r="H67" s="10">
        <v>8687997.9700000007</v>
      </c>
      <c r="I67" s="10">
        <v>1264932.33</v>
      </c>
      <c r="J67" s="6">
        <v>1244641.8799999999</v>
      </c>
      <c r="K67" s="114"/>
      <c r="P67" s="14"/>
    </row>
    <row r="68" spans="1:16" ht="22.7" customHeight="1">
      <c r="B68" s="1" t="s">
        <v>57</v>
      </c>
      <c r="F68" s="2">
        <v>5.0999999999999996</v>
      </c>
      <c r="G68" s="10">
        <v>0</v>
      </c>
      <c r="H68" s="10">
        <v>0</v>
      </c>
      <c r="I68" s="10">
        <v>20000000.000000007</v>
      </c>
      <c r="J68" s="6">
        <v>59976806.700000003</v>
      </c>
      <c r="K68" s="114"/>
      <c r="P68" s="14"/>
    </row>
    <row r="69" spans="1:16" ht="22.7" customHeight="1">
      <c r="B69" s="1" t="s">
        <v>58</v>
      </c>
      <c r="F69" s="2">
        <v>24</v>
      </c>
      <c r="G69" s="10">
        <v>10784000</v>
      </c>
      <c r="H69" s="10">
        <v>10700000</v>
      </c>
      <c r="I69" s="10">
        <v>0</v>
      </c>
      <c r="J69" s="6">
        <v>0</v>
      </c>
      <c r="K69" s="114"/>
      <c r="P69" s="14"/>
    </row>
    <row r="70" spans="1:16" ht="22.7" customHeight="1">
      <c r="B70" s="1" t="s">
        <v>59</v>
      </c>
      <c r="G70" s="10">
        <v>2618322.98</v>
      </c>
      <c r="H70" s="10">
        <v>1507045.6700000002</v>
      </c>
      <c r="I70" s="10">
        <v>0</v>
      </c>
      <c r="J70" s="6">
        <v>0</v>
      </c>
      <c r="K70" s="114"/>
      <c r="P70" s="14"/>
    </row>
    <row r="71" spans="1:16" ht="22.7" customHeight="1">
      <c r="B71" s="1" t="s">
        <v>60</v>
      </c>
      <c r="G71" s="10">
        <v>1076663.03</v>
      </c>
      <c r="H71" s="10">
        <v>1068276.56</v>
      </c>
      <c r="I71" s="10">
        <v>0</v>
      </c>
      <c r="J71" s="6">
        <v>0</v>
      </c>
      <c r="K71" s="114"/>
      <c r="P71" s="14"/>
    </row>
    <row r="72" spans="1:16" ht="22.7" customHeight="1">
      <c r="B72" s="1" t="s">
        <v>61</v>
      </c>
      <c r="G72" s="10">
        <v>0</v>
      </c>
      <c r="H72" s="10">
        <v>63600883.659999996</v>
      </c>
      <c r="I72" s="10">
        <v>0</v>
      </c>
      <c r="J72" s="6">
        <v>0</v>
      </c>
      <c r="K72" s="114"/>
      <c r="P72" s="14"/>
    </row>
    <row r="73" spans="1:16" ht="22.7" customHeight="1">
      <c r="C73" s="115" t="s">
        <v>62</v>
      </c>
      <c r="G73" s="37">
        <f>SUM(G62:G72)</f>
        <v>156327466.61000001</v>
      </c>
      <c r="H73" s="37">
        <f>SUM(H62:H72)</f>
        <v>205588850.69</v>
      </c>
      <c r="I73" s="37">
        <f>SUM(I62:I72)</f>
        <v>24429949.970000006</v>
      </c>
      <c r="J73" s="37">
        <f>SUM(J62:J72)</f>
        <v>63832457.590000004</v>
      </c>
    </row>
    <row r="74" spans="1:16" ht="22.7" customHeight="1">
      <c r="A74" s="1" t="s">
        <v>63</v>
      </c>
      <c r="C74" s="115"/>
      <c r="G74" s="126"/>
      <c r="H74" s="6"/>
      <c r="I74" s="126"/>
      <c r="J74" s="4"/>
      <c r="N74" s="5"/>
    </row>
    <row r="75" spans="1:16" ht="22.7" customHeight="1">
      <c r="B75" s="1" t="s">
        <v>64</v>
      </c>
      <c r="C75" s="115"/>
      <c r="F75" s="2">
        <v>25</v>
      </c>
      <c r="G75" s="10">
        <v>153004423.38</v>
      </c>
      <c r="H75" s="10">
        <v>136762514.52000001</v>
      </c>
      <c r="I75" s="10">
        <v>9415983.8399999999</v>
      </c>
      <c r="J75" s="10">
        <v>9739928.3800000008</v>
      </c>
    </row>
    <row r="76" spans="1:16" ht="22.7" customHeight="1">
      <c r="B76" s="1" t="s">
        <v>65</v>
      </c>
      <c r="C76" s="115"/>
      <c r="G76" s="10">
        <v>32332835.690000001</v>
      </c>
      <c r="H76" s="10">
        <v>32332835.690000001</v>
      </c>
      <c r="I76" s="10">
        <v>778966.53</v>
      </c>
      <c r="J76" s="33">
        <v>0</v>
      </c>
    </row>
    <row r="77" spans="1:16" ht="22.7" customHeight="1">
      <c r="B77" s="1" t="s">
        <v>66</v>
      </c>
      <c r="C77" s="115"/>
      <c r="F77" s="2">
        <v>26</v>
      </c>
      <c r="G77" s="10">
        <v>39329400.560000002</v>
      </c>
      <c r="H77" s="10">
        <v>40013073.659999996</v>
      </c>
      <c r="I77" s="10">
        <v>3917220.31</v>
      </c>
      <c r="J77" s="10">
        <v>3831664.12</v>
      </c>
      <c r="N77" s="5"/>
    </row>
    <row r="78" spans="1:16" ht="22.7" customHeight="1">
      <c r="B78" s="1" t="s">
        <v>67</v>
      </c>
      <c r="C78" s="115"/>
      <c r="G78" s="10">
        <v>2415931.59</v>
      </c>
      <c r="H78" s="10">
        <v>2399310.36</v>
      </c>
      <c r="I78" s="10">
        <v>544767.68000000005</v>
      </c>
      <c r="J78" s="10">
        <v>543169.77</v>
      </c>
      <c r="N78" s="5"/>
    </row>
    <row r="79" spans="1:16" ht="22.7" customHeight="1">
      <c r="B79" s="1" t="s">
        <v>68</v>
      </c>
      <c r="C79" s="115"/>
      <c r="G79" s="38">
        <v>7830299.8700000001</v>
      </c>
      <c r="H79" s="38">
        <v>0</v>
      </c>
      <c r="I79" s="38">
        <v>704000</v>
      </c>
      <c r="J79" s="38">
        <v>704000</v>
      </c>
    </row>
    <row r="80" spans="1:16" ht="22.7" customHeight="1">
      <c r="C80" s="1" t="s">
        <v>69</v>
      </c>
      <c r="G80" s="38">
        <f>SUM(G75:G79)</f>
        <v>234912891.09</v>
      </c>
      <c r="H80" s="38">
        <f>SUM(H75:H79)</f>
        <v>211507734.23000002</v>
      </c>
      <c r="I80" s="38">
        <f>SUM(I75:I79)</f>
        <v>15360938.359999999</v>
      </c>
      <c r="J80" s="38">
        <f>SUM(J75:J79)</f>
        <v>14818762.27</v>
      </c>
      <c r="K80" s="5"/>
    </row>
    <row r="81" spans="1:13" ht="22.7" customHeight="1">
      <c r="D81" s="1" t="s">
        <v>70</v>
      </c>
      <c r="G81" s="38">
        <f>+G73+G80</f>
        <v>391240357.70000005</v>
      </c>
      <c r="H81" s="38">
        <f>+H73+H80</f>
        <v>417096584.92000002</v>
      </c>
      <c r="I81" s="38">
        <f>+I73+I80</f>
        <v>39790888.330000006</v>
      </c>
      <c r="J81" s="38">
        <f>+J73+J80</f>
        <v>78651219.859999999</v>
      </c>
    </row>
    <row r="82" spans="1:13" ht="22.7" customHeight="1">
      <c r="A82" s="1" t="s">
        <v>71</v>
      </c>
      <c r="E82" s="3"/>
      <c r="I82" s="27"/>
      <c r="J82" s="27"/>
    </row>
    <row r="83" spans="1:13" ht="22.7" customHeight="1">
      <c r="B83" s="1" t="s">
        <v>72</v>
      </c>
      <c r="E83" s="3"/>
      <c r="F83" s="2">
        <v>27</v>
      </c>
      <c r="I83" s="27"/>
      <c r="J83" s="27"/>
      <c r="M83" s="3"/>
    </row>
    <row r="84" spans="1:13" ht="22.7" customHeight="1">
      <c r="B84" s="1" t="s">
        <v>73</v>
      </c>
      <c r="E84" s="3"/>
      <c r="G84" s="6"/>
      <c r="H84" s="6"/>
      <c r="I84" s="1"/>
      <c r="J84" s="3"/>
    </row>
    <row r="85" spans="1:13" ht="22.7" customHeight="1">
      <c r="C85" s="1" t="s">
        <v>74</v>
      </c>
      <c r="E85" s="3"/>
      <c r="G85" s="134">
        <v>1117518153</v>
      </c>
      <c r="H85" s="134">
        <v>1117518153</v>
      </c>
      <c r="I85" s="135">
        <v>1117518153</v>
      </c>
      <c r="J85" s="135">
        <v>1117518153</v>
      </c>
    </row>
    <row r="86" spans="1:13" ht="22.7" hidden="1" customHeight="1">
      <c r="C86" s="118" t="s">
        <v>4</v>
      </c>
      <c r="D86" s="118"/>
      <c r="E86" s="117"/>
      <c r="F86" s="116"/>
      <c r="G86" s="50"/>
      <c r="H86" s="50">
        <v>0</v>
      </c>
      <c r="I86" s="51">
        <v>0</v>
      </c>
      <c r="J86" s="51">
        <v>0</v>
      </c>
    </row>
    <row r="87" spans="1:13" ht="22.7" customHeight="1">
      <c r="B87" s="1" t="s">
        <v>75</v>
      </c>
      <c r="G87" s="4"/>
      <c r="H87" s="4"/>
      <c r="I87" s="12"/>
      <c r="J87" s="4"/>
    </row>
    <row r="88" spans="1:13" ht="22.7" customHeight="1">
      <c r="C88" s="1" t="s">
        <v>76</v>
      </c>
      <c r="G88" s="4">
        <f>'Page 5'!C15</f>
        <v>745161929</v>
      </c>
      <c r="H88" s="6">
        <v>745161929</v>
      </c>
      <c r="I88" s="4">
        <v>745161929</v>
      </c>
      <c r="J88" s="4">
        <v>745161929</v>
      </c>
      <c r="K88" s="5"/>
    </row>
    <row r="89" spans="1:13" ht="22.7" customHeight="1">
      <c r="B89" s="1" t="s">
        <v>77</v>
      </c>
      <c r="G89" s="4">
        <f>'Page 5'!D15</f>
        <v>891327913.88</v>
      </c>
      <c r="H89" s="6">
        <v>891327913.88</v>
      </c>
      <c r="I89" s="4">
        <v>891327913.88</v>
      </c>
      <c r="J89" s="4">
        <v>891327913.88</v>
      </c>
      <c r="K89" s="5"/>
    </row>
    <row r="90" spans="1:13" ht="22.7" customHeight="1">
      <c r="B90" s="1" t="s">
        <v>78</v>
      </c>
      <c r="G90" s="4">
        <f>'Page 5'!E15</f>
        <v>545503516.25999975</v>
      </c>
      <c r="H90" s="6">
        <v>563936129.35999978</v>
      </c>
      <c r="I90" s="4">
        <v>0</v>
      </c>
      <c r="J90" s="4">
        <v>0</v>
      </c>
      <c r="K90" s="5"/>
    </row>
    <row r="91" spans="1:13" ht="22.7" customHeight="1">
      <c r="B91" s="1" t="s">
        <v>79</v>
      </c>
      <c r="G91" s="6"/>
      <c r="H91" s="6"/>
      <c r="I91" s="6"/>
      <c r="J91" s="6"/>
      <c r="K91" s="5"/>
    </row>
    <row r="92" spans="1:13" ht="22.7" customHeight="1">
      <c r="C92" s="1" t="s">
        <v>80</v>
      </c>
      <c r="G92" s="6"/>
      <c r="H92" s="6"/>
      <c r="I92" s="6"/>
      <c r="J92" s="6"/>
      <c r="K92" s="5"/>
    </row>
    <row r="93" spans="1:13" ht="22.7" customHeight="1">
      <c r="D93" s="1" t="s">
        <v>81</v>
      </c>
      <c r="G93" s="3">
        <v>57513421.210000001</v>
      </c>
      <c r="H93" s="3">
        <v>57513421.210000001</v>
      </c>
      <c r="I93" s="3">
        <v>57513421.210000001</v>
      </c>
      <c r="J93" s="3">
        <v>57513421.210000001</v>
      </c>
      <c r="K93" s="5"/>
    </row>
    <row r="94" spans="1:13" ht="22.7" customHeight="1">
      <c r="C94" s="1" t="s">
        <v>82</v>
      </c>
      <c r="G94" s="6">
        <v>-1077950860.4799998</v>
      </c>
      <c r="H94" s="6">
        <v>-1004777813.33</v>
      </c>
      <c r="I94" s="4">
        <v>-564805037.47000003</v>
      </c>
      <c r="J94" s="4">
        <v>-528278137.57999998</v>
      </c>
      <c r="K94" s="5"/>
    </row>
    <row r="95" spans="1:13" ht="22.7" customHeight="1">
      <c r="B95" s="1" t="s">
        <v>83</v>
      </c>
      <c r="G95" s="38">
        <v>15008846.73</v>
      </c>
      <c r="H95" s="38">
        <v>15535785.560000001</v>
      </c>
      <c r="I95" s="38">
        <v>0</v>
      </c>
      <c r="J95" s="40">
        <v>0</v>
      </c>
    </row>
    <row r="96" spans="1:13" ht="22.7" customHeight="1">
      <c r="D96" s="1" t="s">
        <v>84</v>
      </c>
      <c r="G96" s="4">
        <f>SUM(G88:G95)</f>
        <v>1176564766.6000001</v>
      </c>
      <c r="H96" s="4">
        <f>SUM(H88:H95)</f>
        <v>1268697365.6799998</v>
      </c>
      <c r="I96" s="4">
        <f>SUM(I88:I95)</f>
        <v>1129198226.6200001</v>
      </c>
      <c r="J96" s="4">
        <f>SUM(J88:J95)</f>
        <v>1165725126.5100002</v>
      </c>
      <c r="K96" s="3"/>
      <c r="L96" s="82"/>
    </row>
    <row r="97" spans="1:13" ht="22.7" customHeight="1">
      <c r="A97" s="1" t="s">
        <v>5</v>
      </c>
      <c r="B97" s="1" t="s">
        <v>85</v>
      </c>
      <c r="G97" s="40">
        <f>'Page 5'!L15</f>
        <v>829609139.30999994</v>
      </c>
      <c r="H97" s="40">
        <v>821635968.53999996</v>
      </c>
      <c r="I97" s="40">
        <v>0</v>
      </c>
      <c r="J97" s="40">
        <v>0</v>
      </c>
      <c r="K97" s="3"/>
    </row>
    <row r="98" spans="1:13" ht="22.7" customHeight="1">
      <c r="D98" s="1" t="s">
        <v>86</v>
      </c>
      <c r="G98" s="4">
        <f>SUM(G96:G97)</f>
        <v>2006173905.9100001</v>
      </c>
      <c r="H98" s="4">
        <f>SUM(H96:H97)</f>
        <v>2090333334.2199998</v>
      </c>
      <c r="I98" s="4">
        <f>SUM(I96:I97)</f>
        <v>1129198226.6200001</v>
      </c>
      <c r="J98" s="4">
        <f>SUM(J96:J97)</f>
        <v>1165725126.5100002</v>
      </c>
      <c r="L98" s="3">
        <f>G99-G40</f>
        <v>0</v>
      </c>
      <c r="M98" s="5">
        <f>I99-I40</f>
        <v>0</v>
      </c>
    </row>
    <row r="99" spans="1:13" ht="22.7" customHeight="1" thickBot="1">
      <c r="D99" s="1" t="s">
        <v>87</v>
      </c>
      <c r="G99" s="43">
        <f>+G81+G98</f>
        <v>2397414263.6100001</v>
      </c>
      <c r="H99" s="43">
        <f>+H81+H98</f>
        <v>2507429919.1399999</v>
      </c>
      <c r="I99" s="43">
        <f>+I81+I98</f>
        <v>1168989114.95</v>
      </c>
      <c r="J99" s="43">
        <f>+J81+J98</f>
        <v>1244376346.3700001</v>
      </c>
      <c r="L99" s="5">
        <f>H99-H40</f>
        <v>0</v>
      </c>
      <c r="M99" s="5">
        <f>J99-J40</f>
        <v>0</v>
      </c>
    </row>
    <row r="100" spans="1:13" ht="22.5" thickTop="1">
      <c r="G100" s="4"/>
      <c r="H100" s="4"/>
      <c r="I100" s="4"/>
      <c r="J100" s="4"/>
    </row>
    <row r="101" spans="1:13" ht="21.75">
      <c r="G101" s="4"/>
      <c r="H101" s="4"/>
      <c r="I101" s="4"/>
      <c r="J101" s="4"/>
    </row>
    <row r="102" spans="1:13" ht="22.7" customHeight="1">
      <c r="A102" s="1" t="s">
        <v>49</v>
      </c>
      <c r="F102" s="1"/>
      <c r="G102" s="1"/>
      <c r="H102" s="1"/>
      <c r="I102" s="1"/>
      <c r="J102" s="1"/>
    </row>
    <row r="103" spans="1:13" ht="22.7" customHeight="1">
      <c r="F103" s="1"/>
      <c r="G103" s="1"/>
      <c r="H103" s="1"/>
      <c r="I103" s="1"/>
      <c r="J103" s="1"/>
    </row>
    <row r="104" spans="1:13" ht="22.7" customHeight="1">
      <c r="C104" s="2"/>
    </row>
    <row r="105" spans="1:13" s="14" customFormat="1" ht="22.7" customHeight="1">
      <c r="A105" s="13"/>
      <c r="B105" s="13"/>
      <c r="C105" s="13"/>
      <c r="D105" s="13"/>
      <c r="E105" s="13"/>
      <c r="F105" s="13"/>
      <c r="G105" s="13"/>
      <c r="H105" s="13"/>
      <c r="I105" s="24"/>
      <c r="J105" s="24"/>
    </row>
    <row r="116" spans="6:10" ht="22.7" customHeight="1">
      <c r="F116" s="1"/>
      <c r="G116" s="1"/>
      <c r="H116" s="1"/>
      <c r="I116" s="27"/>
      <c r="J116" s="27"/>
    </row>
    <row r="117" spans="6:10" ht="22.7" customHeight="1">
      <c r="F117" s="1"/>
      <c r="G117" s="1"/>
      <c r="H117" s="1"/>
      <c r="I117" s="27"/>
      <c r="J117" s="27"/>
    </row>
  </sheetData>
  <mergeCells count="12">
    <mergeCell ref="A53:J53"/>
    <mergeCell ref="A2:J2"/>
    <mergeCell ref="A3:J3"/>
    <mergeCell ref="A4:J4"/>
    <mergeCell ref="G6:H6"/>
    <mergeCell ref="A9:E9"/>
    <mergeCell ref="I6:J6"/>
    <mergeCell ref="A55:J55"/>
    <mergeCell ref="A54:J54"/>
    <mergeCell ref="G57:H57"/>
    <mergeCell ref="I57:J57"/>
    <mergeCell ref="A60:E60"/>
  </mergeCells>
  <pageMargins left="0.66929133858267698" right="0.31" top="0.35433070866141703" bottom="0.15748031496063" header="0" footer="0"/>
  <pageSetup paperSize="9" scale="68" fitToHeight="2" orientation="portrait" r:id="rId1"/>
  <headerFooter alignWithMargins="0"/>
  <rowBreaks count="1" manualBreakCount="1">
    <brk id="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"/>
  <sheetViews>
    <sheetView view="pageBreakPreview" topLeftCell="A43" zoomScale="80" zoomScaleNormal="80" zoomScaleSheetLayoutView="80" workbookViewId="0">
      <pane xSplit="5" topLeftCell="F1" activePane="topRight" state="frozen"/>
      <selection activeCell="J61" sqref="J61"/>
      <selection pane="topRight" activeCell="G40" sqref="G40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2" style="2" customWidth="1"/>
    <col min="6" max="6" width="20.5" style="6" customWidth="1"/>
    <col min="7" max="7" width="20.6640625" style="6" customWidth="1"/>
    <col min="8" max="8" width="19.1640625" style="55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4</v>
      </c>
    </row>
    <row r="2" spans="1:14" ht="22.7" customHeight="1">
      <c r="A2" s="165" t="s">
        <v>10</v>
      </c>
      <c r="B2" s="165"/>
      <c r="C2" s="165"/>
      <c r="D2" s="165"/>
      <c r="E2" s="165"/>
      <c r="F2" s="165"/>
      <c r="G2" s="165"/>
      <c r="H2" s="165"/>
      <c r="I2" s="165"/>
    </row>
    <row r="3" spans="1:14" ht="22.7" customHeight="1">
      <c r="A3" s="165" t="s">
        <v>88</v>
      </c>
      <c r="B3" s="165"/>
      <c r="C3" s="165"/>
      <c r="D3" s="165"/>
      <c r="E3" s="165"/>
      <c r="F3" s="165"/>
      <c r="G3" s="165"/>
      <c r="H3" s="165"/>
      <c r="I3" s="165"/>
    </row>
    <row r="4" spans="1:14" ht="22.7" customHeight="1">
      <c r="A4" s="165" t="s">
        <v>89</v>
      </c>
      <c r="B4" s="165"/>
      <c r="C4" s="165"/>
      <c r="D4" s="165"/>
      <c r="E4" s="165"/>
      <c r="F4" s="165"/>
      <c r="G4" s="165"/>
      <c r="H4" s="165"/>
      <c r="I4" s="165"/>
    </row>
    <row r="5" spans="1:14" ht="22.7" customHeight="1">
      <c r="A5" s="14"/>
      <c r="B5" s="30"/>
      <c r="C5" s="30"/>
      <c r="D5" s="30"/>
      <c r="E5" s="30"/>
      <c r="F5" s="7"/>
      <c r="G5" s="7"/>
      <c r="H5" s="169" t="s">
        <v>13</v>
      </c>
      <c r="I5" s="169"/>
    </row>
    <row r="6" spans="1:14" ht="22.7" customHeight="1">
      <c r="A6" s="31"/>
      <c r="B6" s="31"/>
      <c r="C6" s="31"/>
      <c r="D6" s="31"/>
      <c r="E6" s="31"/>
      <c r="F6" s="166" t="s">
        <v>14</v>
      </c>
      <c r="G6" s="166"/>
      <c r="H6" s="167" t="s">
        <v>15</v>
      </c>
      <c r="I6" s="167"/>
    </row>
    <row r="7" spans="1:14" ht="22.7" customHeight="1">
      <c r="A7" s="8"/>
      <c r="B7" s="8"/>
      <c r="C7" s="8"/>
      <c r="D7" s="8"/>
      <c r="E7" s="15" t="s">
        <v>16</v>
      </c>
      <c r="F7" s="8">
        <v>2026</v>
      </c>
      <c r="G7" s="8">
        <v>2025</v>
      </c>
      <c r="H7" s="8">
        <v>2026</v>
      </c>
      <c r="I7" s="8">
        <v>2025</v>
      </c>
      <c r="K7" s="6"/>
      <c r="L7" s="6"/>
      <c r="M7" s="2"/>
    </row>
    <row r="8" spans="1:14" ht="15" customHeight="1">
      <c r="A8" s="30"/>
      <c r="B8" s="30"/>
      <c r="C8" s="30"/>
      <c r="D8" s="30"/>
      <c r="E8" s="13"/>
      <c r="F8" s="129"/>
      <c r="G8" s="13"/>
      <c r="H8" s="66"/>
      <c r="I8" s="13"/>
    </row>
    <row r="9" spans="1:14" ht="22.7" customHeight="1">
      <c r="A9" s="1" t="s">
        <v>90</v>
      </c>
      <c r="D9" s="32"/>
      <c r="F9" s="9"/>
      <c r="G9" s="9"/>
      <c r="H9" s="76"/>
      <c r="I9" s="73"/>
      <c r="J9" s="3"/>
    </row>
    <row r="10" spans="1:14" ht="22.7" customHeight="1">
      <c r="B10" s="1" t="s">
        <v>91</v>
      </c>
      <c r="D10" s="32"/>
      <c r="F10" s="10">
        <v>142503719.28</v>
      </c>
      <c r="G10" s="10">
        <v>171027647.13999999</v>
      </c>
      <c r="H10" s="62">
        <v>0</v>
      </c>
      <c r="I10" s="10">
        <v>0</v>
      </c>
      <c r="J10" s="5"/>
      <c r="M10" s="5"/>
      <c r="N10" s="5"/>
    </row>
    <row r="11" spans="1:14" ht="22.7" customHeight="1">
      <c r="B11" s="1" t="s">
        <v>92</v>
      </c>
      <c r="D11" s="32"/>
      <c r="F11" s="4">
        <v>36238821.57</v>
      </c>
      <c r="G11" s="4">
        <v>57807605.909999996</v>
      </c>
      <c r="H11" s="62">
        <v>0</v>
      </c>
      <c r="I11" s="10">
        <v>0</v>
      </c>
      <c r="J11" s="5"/>
      <c r="M11" s="5"/>
      <c r="N11" s="5"/>
    </row>
    <row r="12" spans="1:14" ht="22.7" customHeight="1">
      <c r="B12" s="1" t="s">
        <v>93</v>
      </c>
      <c r="F12" s="10">
        <v>7873419.4999999981</v>
      </c>
      <c r="G12" s="10">
        <v>9120638.8900000006</v>
      </c>
      <c r="H12" s="58">
        <v>1650076.55</v>
      </c>
      <c r="I12" s="4">
        <v>1360604.6</v>
      </c>
      <c r="M12" s="5"/>
      <c r="N12" s="5"/>
    </row>
    <row r="13" spans="1:14" ht="22.7" customHeight="1">
      <c r="C13" s="1" t="s">
        <v>94</v>
      </c>
      <c r="F13" s="37">
        <f>SUM(F10:F12)</f>
        <v>186615960.34999999</v>
      </c>
      <c r="G13" s="37">
        <f>SUM(G10:G12)</f>
        <v>237955891.94</v>
      </c>
      <c r="H13" s="77">
        <f>SUM(H10:H12)</f>
        <v>1650076.55</v>
      </c>
      <c r="I13" s="37">
        <f>SUM(I10:I12)</f>
        <v>1360604.6</v>
      </c>
      <c r="J13" s="49"/>
      <c r="M13" s="5"/>
      <c r="N13" s="3"/>
    </row>
    <row r="14" spans="1:14" ht="22.7" customHeight="1">
      <c r="A14" s="1" t="s">
        <v>95</v>
      </c>
      <c r="F14" s="10"/>
      <c r="G14" s="10"/>
      <c r="H14" s="62"/>
      <c r="I14" s="10"/>
      <c r="M14" s="5"/>
    </row>
    <row r="15" spans="1:14" ht="22.7" customHeight="1">
      <c r="B15" s="1" t="s">
        <v>96</v>
      </c>
      <c r="E15" s="1"/>
      <c r="F15" s="4">
        <v>-146767427.16</v>
      </c>
      <c r="G15" s="4">
        <v>-164859819.16999999</v>
      </c>
      <c r="H15" s="58">
        <v>0</v>
      </c>
      <c r="I15" s="58">
        <v>0</v>
      </c>
      <c r="M15" s="5"/>
      <c r="N15" s="5"/>
    </row>
    <row r="16" spans="1:14" ht="22.7" customHeight="1">
      <c r="B16" s="1" t="s">
        <v>97</v>
      </c>
      <c r="E16" s="1"/>
      <c r="F16" s="4">
        <v>-30178724.68</v>
      </c>
      <c r="G16" s="4">
        <v>-49351551.969999999</v>
      </c>
      <c r="H16" s="58">
        <v>0</v>
      </c>
      <c r="I16" s="58">
        <v>0</v>
      </c>
      <c r="J16" s="5"/>
      <c r="M16" s="5"/>
      <c r="N16" s="5"/>
    </row>
    <row r="17" spans="1:14" ht="22.7" customHeight="1">
      <c r="B17" s="1" t="s">
        <v>98</v>
      </c>
      <c r="F17" s="6">
        <v>-5762701.25</v>
      </c>
      <c r="G17" s="6">
        <v>-6672233.8399999999</v>
      </c>
      <c r="H17" s="58">
        <v>0</v>
      </c>
      <c r="I17" s="58">
        <v>0</v>
      </c>
      <c r="M17" s="5"/>
      <c r="N17" s="5"/>
    </row>
    <row r="18" spans="1:14" ht="22.7" customHeight="1">
      <c r="B18" s="1" t="s">
        <v>99</v>
      </c>
      <c r="E18" s="6"/>
      <c r="F18" s="6">
        <v>-33827835.009999998</v>
      </c>
      <c r="G18" s="6">
        <v>-37695088.43</v>
      </c>
      <c r="H18" s="58">
        <v>-4509184.54</v>
      </c>
      <c r="I18" s="58">
        <v>-4331573.05</v>
      </c>
      <c r="M18" s="5"/>
      <c r="N18" s="5"/>
    </row>
    <row r="19" spans="1:14" ht="22.7" customHeight="1">
      <c r="B19" s="1" t="s">
        <v>100</v>
      </c>
      <c r="E19" s="6"/>
      <c r="F19" s="6">
        <v>-61314367.859999999</v>
      </c>
      <c r="G19" s="6">
        <v>-71083340.939999998</v>
      </c>
      <c r="H19" s="62">
        <v>-32070425.41</v>
      </c>
      <c r="I19" s="58">
        <v>-36906691.439999998</v>
      </c>
      <c r="M19" s="5"/>
      <c r="N19" s="5"/>
    </row>
    <row r="20" spans="1:14" ht="22.7" customHeight="1">
      <c r="C20" s="1" t="s">
        <v>101</v>
      </c>
      <c r="F20" s="37">
        <f>SUM(F15:F19)</f>
        <v>-277851055.95999998</v>
      </c>
      <c r="G20" s="37">
        <f>SUM(G15:G19)</f>
        <v>-329662034.35000002</v>
      </c>
      <c r="H20" s="37">
        <f>SUM(H15:H19)</f>
        <v>-36579609.950000003</v>
      </c>
      <c r="I20" s="37">
        <f>SUM(I15:I19)</f>
        <v>-41238264.489999995</v>
      </c>
      <c r="J20" s="5"/>
      <c r="M20" s="5"/>
      <c r="N20" s="3"/>
    </row>
    <row r="21" spans="1:14" ht="12.75" customHeight="1">
      <c r="F21" s="10"/>
      <c r="G21" s="10"/>
      <c r="H21" s="10"/>
      <c r="I21" s="10"/>
      <c r="J21" s="5"/>
      <c r="M21" s="5"/>
      <c r="N21" s="3"/>
    </row>
    <row r="22" spans="1:14" ht="22.7" customHeight="1">
      <c r="A22" s="1" t="s">
        <v>102</v>
      </c>
      <c r="F22" s="10">
        <f>F13+F20</f>
        <v>-91235095.609999985</v>
      </c>
      <c r="G22" s="10">
        <f>G13+G20</f>
        <v>-91706142.410000026</v>
      </c>
      <c r="H22" s="10">
        <f>H13+H20</f>
        <v>-34929533.400000006</v>
      </c>
      <c r="I22" s="10">
        <f>I13+I20</f>
        <v>-39877659.889999993</v>
      </c>
      <c r="J22" s="5"/>
      <c r="M22" s="5"/>
      <c r="N22" s="3"/>
    </row>
    <row r="23" spans="1:14" ht="22.7" customHeight="1">
      <c r="B23" s="1" t="s">
        <v>103</v>
      </c>
      <c r="F23" s="10">
        <v>-2433937.2599999998</v>
      </c>
      <c r="G23" s="10">
        <v>-2484642.14</v>
      </c>
      <c r="H23" s="102">
        <v>-835511.2</v>
      </c>
      <c r="I23" s="102">
        <v>-928839.81</v>
      </c>
      <c r="M23" s="5"/>
      <c r="N23" s="5"/>
    </row>
    <row r="24" spans="1:14" ht="22.7" customHeight="1">
      <c r="A24" s="1" t="s">
        <v>104</v>
      </c>
      <c r="F24" s="105">
        <f>SUM(F22:F23)</f>
        <v>-93669032.86999999</v>
      </c>
      <c r="G24" s="105">
        <f>SUM(G22:G23)</f>
        <v>-94190784.550000027</v>
      </c>
      <c r="H24" s="105">
        <f>SUM(H22:H23)</f>
        <v>-35765044.600000009</v>
      </c>
      <c r="I24" s="105">
        <f>SUM(I22:I23)</f>
        <v>-40806499.699999996</v>
      </c>
      <c r="J24" s="34"/>
      <c r="K24" s="36"/>
      <c r="L24" s="36"/>
      <c r="M24" s="5"/>
      <c r="N24" s="36"/>
    </row>
    <row r="25" spans="1:14" ht="22.7" customHeight="1">
      <c r="A25" s="1" t="s">
        <v>105</v>
      </c>
      <c r="E25" s="2">
        <v>28</v>
      </c>
      <c r="F25" s="6">
        <f>-3009442.81</f>
        <v>-3009442.81</v>
      </c>
      <c r="G25" s="6">
        <v>-137434.63</v>
      </c>
      <c r="H25" s="56">
        <v>-761855.29</v>
      </c>
      <c r="I25" s="56">
        <v>14878.22</v>
      </c>
      <c r="K25" s="4"/>
      <c r="L25" s="4"/>
      <c r="M25" s="5"/>
    </row>
    <row r="26" spans="1:14" ht="22.7" customHeight="1">
      <c r="A26" s="1" t="s">
        <v>106</v>
      </c>
      <c r="F26" s="39">
        <f>SUM(F24:F25)</f>
        <v>-96678475.679999992</v>
      </c>
      <c r="G26" s="39">
        <f>SUM(G24:G25)</f>
        <v>-94328219.180000022</v>
      </c>
      <c r="H26" s="78">
        <f>SUM(H24:H25)</f>
        <v>-36526899.890000008</v>
      </c>
      <c r="I26" s="39">
        <f>SUM(I24:I25)</f>
        <v>-40791621.479999997</v>
      </c>
      <c r="J26" s="34"/>
      <c r="K26" s="4"/>
      <c r="L26" s="4"/>
      <c r="M26" s="5"/>
    </row>
    <row r="27" spans="1:14" ht="22.7" customHeight="1">
      <c r="A27" s="1" t="s">
        <v>107</v>
      </c>
      <c r="F27" s="4"/>
      <c r="G27" s="4"/>
      <c r="H27" s="58"/>
      <c r="I27" s="4"/>
      <c r="K27" s="4"/>
      <c r="L27" s="4"/>
      <c r="M27" s="5"/>
    </row>
    <row r="28" spans="1:14" ht="22.7" customHeight="1">
      <c r="A28" s="1" t="s">
        <v>108</v>
      </c>
      <c r="F28" s="4"/>
      <c r="G28" s="4"/>
      <c r="H28" s="58"/>
      <c r="I28" s="4"/>
      <c r="K28" s="4"/>
      <c r="L28" s="4"/>
      <c r="M28" s="5"/>
    </row>
    <row r="29" spans="1:14" ht="22.7" customHeight="1">
      <c r="B29" s="1" t="s">
        <v>109</v>
      </c>
      <c r="F29" s="4">
        <v>-2080952.6300000001</v>
      </c>
      <c r="G29" s="4">
        <v>-412239.5</v>
      </c>
      <c r="H29" s="58">
        <v>0</v>
      </c>
      <c r="I29" s="4">
        <v>0</v>
      </c>
      <c r="K29" s="4"/>
      <c r="L29" s="4"/>
      <c r="M29" s="5"/>
    </row>
    <row r="30" spans="1:14" ht="22.7" customHeight="1">
      <c r="A30" s="1" t="s">
        <v>110</v>
      </c>
      <c r="F30" s="41">
        <f>F29</f>
        <v>-2080952.6300000001</v>
      </c>
      <c r="G30" s="41">
        <f t="shared" ref="G30:I30" si="0">G29</f>
        <v>-412239.5</v>
      </c>
      <c r="H30" s="41">
        <f t="shared" si="0"/>
        <v>0</v>
      </c>
      <c r="I30" s="41">
        <f t="shared" si="0"/>
        <v>0</v>
      </c>
      <c r="K30" s="4"/>
      <c r="L30" s="4"/>
      <c r="M30" s="5"/>
    </row>
    <row r="31" spans="1:14" ht="22.7" customHeight="1" thickBot="1">
      <c r="A31" s="1" t="s">
        <v>111</v>
      </c>
      <c r="F31" s="42">
        <f>+F26+F30</f>
        <v>-98759428.309999987</v>
      </c>
      <c r="G31" s="42">
        <f>+G26+G30</f>
        <v>-94740458.680000022</v>
      </c>
      <c r="H31" s="42">
        <f>+H26+H30</f>
        <v>-36526899.890000008</v>
      </c>
      <c r="I31" s="42">
        <f>+I26+I30</f>
        <v>-40791621.479999997</v>
      </c>
      <c r="K31" s="10"/>
      <c r="L31" s="10"/>
      <c r="M31" s="5"/>
    </row>
    <row r="32" spans="1:14" ht="14.25" customHeight="1" thickTop="1">
      <c r="F32" s="10"/>
      <c r="G32" s="10"/>
      <c r="H32" s="62"/>
      <c r="I32" s="10" t="s">
        <v>6</v>
      </c>
      <c r="K32" s="10"/>
      <c r="L32" s="10"/>
      <c r="M32" s="5"/>
    </row>
    <row r="33" spans="1:14" ht="22.7" customHeight="1">
      <c r="A33" s="1" t="s">
        <v>112</v>
      </c>
      <c r="F33" s="10"/>
      <c r="G33" s="10"/>
      <c r="H33" s="79"/>
      <c r="I33" s="5"/>
    </row>
    <row r="34" spans="1:14" ht="22.7" customHeight="1">
      <c r="B34" s="1" t="s">
        <v>113</v>
      </c>
      <c r="F34" s="10">
        <f>+F26-F35</f>
        <v>-73173047.149999991</v>
      </c>
      <c r="G34" s="10">
        <f>G26-G35</f>
        <v>-67125301.020000026</v>
      </c>
      <c r="H34" s="62">
        <f>+H26-H35</f>
        <v>-36526899.890000008</v>
      </c>
      <c r="I34" s="62">
        <f>+I26-I35</f>
        <v>-40791621.479999997</v>
      </c>
      <c r="M34" s="5"/>
    </row>
    <row r="35" spans="1:14" ht="22.7" customHeight="1">
      <c r="B35" s="1" t="s">
        <v>114</v>
      </c>
      <c r="F35" s="10">
        <v>-23505428.530000001</v>
      </c>
      <c r="G35" s="10">
        <v>-27202918.16</v>
      </c>
      <c r="H35" s="62">
        <v>0</v>
      </c>
      <c r="I35" s="10">
        <v>0</v>
      </c>
      <c r="J35" s="5"/>
      <c r="M35" s="5"/>
      <c r="N35" s="5"/>
    </row>
    <row r="36" spans="1:14" ht="22.7" customHeight="1" thickBot="1">
      <c r="F36" s="42">
        <f>SUM(F34:F35)</f>
        <v>-96678475.679999992</v>
      </c>
      <c r="G36" s="42">
        <f>SUM(G34:G35)</f>
        <v>-94328219.180000022</v>
      </c>
      <c r="H36" s="80">
        <f>SUM(H34:H35)</f>
        <v>-36526899.890000008</v>
      </c>
      <c r="I36" s="42">
        <f>SUM(I34:I35)</f>
        <v>-40791621.479999997</v>
      </c>
      <c r="M36" s="3"/>
    </row>
    <row r="37" spans="1:14" ht="13.7" customHeight="1" thickTop="1">
      <c r="F37" s="10"/>
      <c r="G37" s="10"/>
      <c r="H37" s="62"/>
      <c r="I37" s="10"/>
    </row>
    <row r="38" spans="1:14" ht="22.7" customHeight="1">
      <c r="A38" s="1" t="s">
        <v>115</v>
      </c>
      <c r="F38" s="10"/>
      <c r="G38" s="10"/>
      <c r="H38" s="62"/>
      <c r="I38" s="10"/>
    </row>
    <row r="39" spans="1:14" ht="22.7" customHeight="1">
      <c r="B39" s="1" t="s">
        <v>113</v>
      </c>
      <c r="F39" s="10">
        <f>+F31-F40</f>
        <v>-73901459.059999987</v>
      </c>
      <c r="G39" s="10">
        <f>G31-G40</f>
        <v>-67291851.980000019</v>
      </c>
      <c r="H39" s="62">
        <f>+H31-H40</f>
        <v>-36526899.890000008</v>
      </c>
      <c r="I39" s="10">
        <f>+I31-I40</f>
        <v>-40791621.479999997</v>
      </c>
      <c r="J39" s="5"/>
      <c r="M39" s="5"/>
    </row>
    <row r="40" spans="1:14" ht="22.7" customHeight="1">
      <c r="B40" s="1" t="s">
        <v>114</v>
      </c>
      <c r="F40" s="10">
        <v>-24857969.25</v>
      </c>
      <c r="G40" s="10">
        <v>-27448606.699999999</v>
      </c>
      <c r="H40" s="62">
        <v>0</v>
      </c>
      <c r="I40" s="10">
        <v>0</v>
      </c>
      <c r="J40" s="5"/>
      <c r="M40" s="5"/>
      <c r="N40" s="5"/>
    </row>
    <row r="41" spans="1:14" ht="22.7" customHeight="1" thickBot="1">
      <c r="F41" s="42">
        <f>SUM(F39:F40)</f>
        <v>-98759428.309999987</v>
      </c>
      <c r="G41" s="42">
        <f>SUM(G39:G40)</f>
        <v>-94740458.680000022</v>
      </c>
      <c r="H41" s="80">
        <f>SUM(H39:H40)</f>
        <v>-36526899.890000008</v>
      </c>
      <c r="I41" s="42">
        <f>SUM(I39:I40)</f>
        <v>-40791621.479999997</v>
      </c>
      <c r="J41" s="5"/>
      <c r="M41" s="3"/>
    </row>
    <row r="42" spans="1:14" ht="13.7" customHeight="1" thickTop="1">
      <c r="F42" s="10"/>
      <c r="G42" s="10"/>
      <c r="H42" s="62"/>
      <c r="I42" s="10"/>
      <c r="J42" s="5"/>
      <c r="M42" s="3"/>
    </row>
    <row r="43" spans="1:14" ht="22.7" customHeight="1">
      <c r="A43" s="1" t="s">
        <v>116</v>
      </c>
      <c r="E43" s="2">
        <v>29</v>
      </c>
      <c r="F43" s="10"/>
      <c r="G43" s="10"/>
      <c r="H43" s="62"/>
      <c r="I43" s="10"/>
      <c r="M43" s="5"/>
    </row>
    <row r="44" spans="1:14" ht="22.7" customHeight="1">
      <c r="B44" s="1" t="s">
        <v>117</v>
      </c>
      <c r="F44" s="4">
        <f>+F34/745161929</f>
        <v>-9.8197511577379562E-2</v>
      </c>
      <c r="G44" s="4">
        <f>+G34/745161929</f>
        <v>-9.0081495588591756E-2</v>
      </c>
      <c r="H44" s="58">
        <f>+H34/745161929</f>
        <v>-4.9018741388222486E-2</v>
      </c>
      <c r="I44" s="4">
        <f>+I34/745161929</f>
        <v>-5.4741955932641313E-2</v>
      </c>
    </row>
    <row r="45" spans="1:14" ht="22.7" customHeight="1">
      <c r="B45" s="1" t="s">
        <v>118</v>
      </c>
      <c r="F45" s="4">
        <f>F34/745161929</f>
        <v>-9.8197511577379562E-2</v>
      </c>
      <c r="G45" s="4">
        <f>G34/745161929</f>
        <v>-9.0081495588591756E-2</v>
      </c>
      <c r="H45" s="58">
        <f>H34/745161929</f>
        <v>-4.9018741388222486E-2</v>
      </c>
      <c r="I45" s="4">
        <f>I34/745161929</f>
        <v>-5.4741955932641313E-2</v>
      </c>
    </row>
    <row r="46" spans="1:14" ht="17.25" customHeight="1">
      <c r="F46" s="12"/>
      <c r="G46" s="12"/>
      <c r="H46" s="81"/>
      <c r="I46" s="12"/>
    </row>
    <row r="47" spans="1:14" ht="21.75">
      <c r="F47" s="10"/>
      <c r="G47" s="10"/>
      <c r="H47" s="62"/>
      <c r="I47" s="35" t="s">
        <v>143</v>
      </c>
      <c r="K47" s="10"/>
      <c r="L47" s="10"/>
      <c r="M47" s="5"/>
    </row>
    <row r="48" spans="1:14" ht="21.75">
      <c r="F48" s="10"/>
      <c r="G48" s="10"/>
      <c r="H48" s="62"/>
      <c r="I48" s="10"/>
      <c r="K48" s="10"/>
      <c r="L48" s="10"/>
      <c r="M48" s="5"/>
    </row>
    <row r="49" spans="1:13" ht="21.75">
      <c r="F49" s="10"/>
      <c r="G49" s="10"/>
      <c r="H49" s="62"/>
      <c r="I49" s="10"/>
      <c r="K49" s="10"/>
      <c r="L49" s="10"/>
      <c r="M49" s="5"/>
    </row>
    <row r="50" spans="1:13" ht="21.75">
      <c r="F50" s="10"/>
      <c r="G50" s="10"/>
      <c r="H50" s="62"/>
      <c r="I50" s="10"/>
      <c r="K50" s="10"/>
      <c r="L50" s="10"/>
      <c r="M50" s="5"/>
    </row>
    <row r="51" spans="1:13" ht="21.75">
      <c r="F51" s="10"/>
      <c r="G51" s="10"/>
      <c r="H51" s="62"/>
      <c r="I51" s="10"/>
      <c r="K51" s="10"/>
      <c r="L51" s="10"/>
      <c r="M51" s="5"/>
    </row>
    <row r="52" spans="1:13" ht="21.75">
      <c r="A52" s="1" t="s">
        <v>49</v>
      </c>
      <c r="F52" s="10"/>
      <c r="G52" s="10"/>
      <c r="H52" s="62"/>
      <c r="I52" s="10"/>
      <c r="K52" s="10"/>
      <c r="L52" s="10"/>
      <c r="M52" s="5"/>
    </row>
    <row r="53" spans="1:13" s="55" customFormat="1" ht="22.7" customHeight="1">
      <c r="A53" s="1"/>
      <c r="B53" s="1"/>
      <c r="C53" s="1"/>
      <c r="D53" s="1"/>
      <c r="E53" s="1"/>
      <c r="F53" s="1"/>
      <c r="G53" s="1"/>
      <c r="I53" s="1"/>
      <c r="J53" s="1"/>
      <c r="K53" s="3"/>
      <c r="L53" s="3"/>
      <c r="M53" s="1"/>
    </row>
    <row r="54" spans="1:13" s="55" customFormat="1" ht="22.7" customHeight="1">
      <c r="A54" s="1"/>
      <c r="B54" s="1"/>
      <c r="C54" s="1"/>
      <c r="D54" s="1"/>
      <c r="E54" s="1"/>
      <c r="F54" s="1"/>
      <c r="G54" s="1"/>
      <c r="I54" s="1"/>
      <c r="J54" s="1"/>
      <c r="K54" s="3"/>
      <c r="L54" s="3"/>
      <c r="M54" s="1"/>
    </row>
  </sheetData>
  <mergeCells count="6">
    <mergeCell ref="A2:I2"/>
    <mergeCell ref="A3:I3"/>
    <mergeCell ref="A4:I4"/>
    <mergeCell ref="H5:I5"/>
    <mergeCell ref="H6:I6"/>
    <mergeCell ref="F6:G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P48"/>
  <sheetViews>
    <sheetView view="pageBreakPreview" zoomScale="60" zoomScaleNormal="60" workbookViewId="0">
      <pane ySplit="10" topLeftCell="A11" activePane="bottomLeft" state="frozen"/>
      <selection activeCell="J61" sqref="J61"/>
      <selection pane="bottomLeft" activeCell="L11" sqref="L11"/>
    </sheetView>
  </sheetViews>
  <sheetFormatPr defaultColWidth="12" defaultRowHeight="23.25" customHeight="1"/>
  <cols>
    <col min="1" max="1" width="49.1640625" style="23" customWidth="1"/>
    <col min="2" max="2" width="14" style="23" customWidth="1"/>
    <col min="3" max="3" width="21" style="22" customWidth="1"/>
    <col min="4" max="4" width="20.1640625" style="22" customWidth="1"/>
    <col min="5" max="5" width="21.33203125" style="22" customWidth="1"/>
    <col min="6" max="6" width="21.1640625" style="22" customWidth="1"/>
    <col min="7" max="7" width="20.33203125" style="22" bestFit="1" customWidth="1"/>
    <col min="8" max="9" width="21.6640625" style="22" customWidth="1"/>
    <col min="10" max="10" width="24.5" style="22" customWidth="1"/>
    <col min="11" max="11" width="23.6640625" style="22" customWidth="1"/>
    <col min="12" max="12" width="24.33203125" style="22" customWidth="1"/>
    <col min="13" max="13" width="22.33203125" style="22" customWidth="1"/>
    <col min="14" max="14" width="7" style="23" bestFit="1" customWidth="1"/>
    <col min="15" max="15" width="22.33203125" style="23" customWidth="1"/>
    <col min="16" max="16" width="21.6640625" style="23" customWidth="1"/>
    <col min="17" max="17" width="18" style="23" bestFit="1" customWidth="1"/>
    <col min="18" max="16384" width="12" style="23"/>
  </cols>
  <sheetData>
    <row r="1" spans="1:16" ht="23.25" customHeight="1">
      <c r="A1" s="171" t="s">
        <v>10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84"/>
      <c r="O1" s="84"/>
      <c r="P1" s="84"/>
    </row>
    <row r="2" spans="1:16" ht="23.25" customHeight="1">
      <c r="A2" s="171" t="s">
        <v>119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48"/>
      <c r="O2" s="48"/>
    </row>
    <row r="3" spans="1:16" ht="23.25" customHeight="1">
      <c r="A3" s="165" t="str">
        <f>'Page 4 '!A4:I4</f>
        <v>FOR THE THREE-MONTH PERIOD ENDED MARCH 31, 2026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48"/>
      <c r="O3" s="48"/>
    </row>
    <row r="4" spans="1:16" ht="23.25" customHeight="1">
      <c r="A4" s="85"/>
      <c r="B4" s="85"/>
      <c r="C4" s="86"/>
      <c r="D4" s="87"/>
      <c r="E4" s="87"/>
      <c r="F4" s="87"/>
      <c r="G4" s="87"/>
      <c r="H4" s="87"/>
      <c r="I4" s="87"/>
      <c r="J4" s="87"/>
      <c r="K4" s="87"/>
      <c r="L4" s="87"/>
      <c r="M4" s="88" t="s">
        <v>13</v>
      </c>
      <c r="N4" s="48"/>
      <c r="O4" s="48"/>
    </row>
    <row r="5" spans="1:16" ht="23.25" customHeight="1">
      <c r="A5" s="83"/>
      <c r="B5" s="83"/>
      <c r="C5" s="172" t="s">
        <v>120</v>
      </c>
      <c r="D5" s="172"/>
      <c r="E5" s="172"/>
      <c r="F5" s="172"/>
      <c r="G5" s="172"/>
      <c r="H5" s="172"/>
      <c r="I5" s="172"/>
      <c r="J5" s="172"/>
      <c r="K5" s="172"/>
      <c r="M5" s="89"/>
      <c r="N5" s="48"/>
      <c r="O5" s="48"/>
    </row>
    <row r="6" spans="1:16" ht="23.25" customHeight="1">
      <c r="A6" s="83"/>
      <c r="B6" s="83"/>
      <c r="F6" s="23"/>
      <c r="G6" s="23"/>
      <c r="H6" s="173" t="s">
        <v>149</v>
      </c>
      <c r="I6" s="173"/>
      <c r="J6" s="90"/>
      <c r="K6" s="23"/>
      <c r="N6" s="48"/>
      <c r="O6" s="48"/>
    </row>
    <row r="7" spans="1:16" ht="23.25" customHeight="1">
      <c r="A7" s="83"/>
      <c r="B7" s="83"/>
      <c r="E7" s="91" t="s">
        <v>124</v>
      </c>
      <c r="F7" s="92"/>
      <c r="G7" s="92"/>
      <c r="H7" s="174" t="s">
        <v>150</v>
      </c>
      <c r="I7" s="174"/>
      <c r="J7" s="90"/>
      <c r="K7" s="64"/>
      <c r="L7" s="93"/>
      <c r="N7" s="48"/>
      <c r="O7" s="48"/>
    </row>
    <row r="8" spans="1:16" ht="23.25" customHeight="1">
      <c r="A8" s="83"/>
      <c r="B8" s="83"/>
      <c r="E8" s="92" t="s">
        <v>125</v>
      </c>
      <c r="F8" s="170" t="s">
        <v>128</v>
      </c>
      <c r="G8" s="170"/>
      <c r="H8" s="92"/>
      <c r="I8" s="92"/>
      <c r="J8" s="92" t="s">
        <v>134</v>
      </c>
      <c r="K8" s="64" t="s">
        <v>137</v>
      </c>
      <c r="L8" s="93" t="s">
        <v>140</v>
      </c>
      <c r="N8" s="48"/>
      <c r="O8" s="48"/>
    </row>
    <row r="9" spans="1:16" ht="23.25" customHeight="1">
      <c r="C9" s="91" t="s">
        <v>121</v>
      </c>
      <c r="D9" s="91" t="s">
        <v>122</v>
      </c>
      <c r="E9" s="92" t="s">
        <v>126</v>
      </c>
      <c r="F9" s="127" t="s">
        <v>80</v>
      </c>
      <c r="H9" s="92" t="s">
        <v>130</v>
      </c>
      <c r="I9" s="92" t="s">
        <v>131</v>
      </c>
      <c r="J9" s="92" t="s">
        <v>135</v>
      </c>
      <c r="K9" s="93" t="s">
        <v>138</v>
      </c>
      <c r="L9" s="93" t="s">
        <v>141</v>
      </c>
      <c r="M9" s="65"/>
      <c r="N9" s="48"/>
      <c r="O9" s="48"/>
    </row>
    <row r="10" spans="1:16" ht="23.25" customHeight="1">
      <c r="A10" s="85"/>
      <c r="B10" s="85" t="s">
        <v>16</v>
      </c>
      <c r="C10" s="95" t="s">
        <v>123</v>
      </c>
      <c r="D10" s="95" t="s">
        <v>123</v>
      </c>
      <c r="E10" s="94" t="s">
        <v>127</v>
      </c>
      <c r="F10" s="94" t="s">
        <v>129</v>
      </c>
      <c r="G10" s="94" t="s">
        <v>82</v>
      </c>
      <c r="H10" s="94" t="s">
        <v>132</v>
      </c>
      <c r="I10" s="94" t="s">
        <v>133</v>
      </c>
      <c r="J10" s="94" t="s">
        <v>136</v>
      </c>
      <c r="K10" s="96" t="s">
        <v>139</v>
      </c>
      <c r="L10" s="94" t="s">
        <v>142</v>
      </c>
      <c r="M10" s="94" t="s">
        <v>134</v>
      </c>
      <c r="N10" s="48"/>
      <c r="O10" s="48"/>
    </row>
    <row r="11" spans="1:16" ht="23.25" customHeight="1">
      <c r="A11" s="48" t="s">
        <v>144</v>
      </c>
      <c r="B11" s="130"/>
      <c r="C11" s="131">
        <v>745161929</v>
      </c>
      <c r="D11" s="131">
        <v>891327913.88</v>
      </c>
      <c r="E11" s="131">
        <v>563936129.35999978</v>
      </c>
      <c r="F11" s="131">
        <v>57513421.210000001</v>
      </c>
      <c r="G11" s="63">
        <v>-1004777813.3299997</v>
      </c>
      <c r="H11" s="63">
        <v>18263778.489999995</v>
      </c>
      <c r="I11" s="131">
        <v>-2727992.9299999997</v>
      </c>
      <c r="J11" s="131">
        <v>15535785.560000001</v>
      </c>
      <c r="K11" s="131">
        <v>1268697365.6800001</v>
      </c>
      <c r="L11" s="131">
        <v>821635968.53999996</v>
      </c>
      <c r="M11" s="132">
        <v>2090333334.2200005</v>
      </c>
      <c r="N11" s="63"/>
      <c r="O11" s="63"/>
    </row>
    <row r="12" spans="1:16" ht="23.25" customHeight="1">
      <c r="A12" s="48" t="s">
        <v>145</v>
      </c>
      <c r="B12" s="130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48"/>
      <c r="O12" s="48"/>
    </row>
    <row r="13" spans="1:16" ht="23.25" customHeight="1">
      <c r="A13" s="48" t="s">
        <v>151</v>
      </c>
      <c r="B13" s="130"/>
      <c r="C13" s="98">
        <v>0</v>
      </c>
      <c r="D13" s="98">
        <v>0</v>
      </c>
      <c r="E13" s="98">
        <v>-18432613.099999998</v>
      </c>
      <c r="F13" s="98">
        <v>0</v>
      </c>
      <c r="G13" s="98">
        <v>0</v>
      </c>
      <c r="H13" s="98">
        <v>0</v>
      </c>
      <c r="I13" s="98">
        <f>201473.08</f>
        <v>201473.08</v>
      </c>
      <c r="J13" s="132">
        <f>SUM(H13:I13)</f>
        <v>201473.08</v>
      </c>
      <c r="K13" s="98">
        <f>+J13+C13+D13+E13+F13+G13</f>
        <v>-18231140.02</v>
      </c>
      <c r="L13" s="98">
        <v>32831140.02</v>
      </c>
      <c r="M13" s="98">
        <f>+L13+K13</f>
        <v>14600000</v>
      </c>
      <c r="N13" s="48"/>
      <c r="O13" s="48"/>
    </row>
    <row r="14" spans="1:16" ht="23.25" customHeight="1">
      <c r="A14" s="97" t="s">
        <v>111</v>
      </c>
      <c r="B14" s="130"/>
      <c r="C14" s="98">
        <v>0</v>
      </c>
      <c r="D14" s="98">
        <v>0</v>
      </c>
      <c r="E14" s="98">
        <v>0</v>
      </c>
      <c r="F14" s="98">
        <v>0</v>
      </c>
      <c r="G14" s="98">
        <f>'Page 4 '!F34</f>
        <v>-73173047.149999991</v>
      </c>
      <c r="H14" s="98">
        <v>0</v>
      </c>
      <c r="I14" s="98">
        <v>-728411.91</v>
      </c>
      <c r="J14" s="132">
        <f>SUM(H14:I14)</f>
        <v>-728411.91</v>
      </c>
      <c r="K14" s="98">
        <f>+J14+C14+D14+E14+F14+G14</f>
        <v>-73901459.059999987</v>
      </c>
      <c r="L14" s="98">
        <f>'Page 4 '!F40</f>
        <v>-24857969.25</v>
      </c>
      <c r="M14" s="98">
        <f>+L14+K14</f>
        <v>-98759428.309999987</v>
      </c>
      <c r="N14" s="48"/>
      <c r="O14" s="98">
        <f>M14-'Page 4 '!F41</f>
        <v>0</v>
      </c>
    </row>
    <row r="15" spans="1:16" ht="23.25" customHeight="1" thickBot="1">
      <c r="A15" s="48" t="s">
        <v>146</v>
      </c>
      <c r="B15" s="130"/>
      <c r="C15" s="133">
        <f>SUM(C11:C14)</f>
        <v>745161929</v>
      </c>
      <c r="D15" s="133">
        <f t="shared" ref="D15:L15" si="0">SUM(D11:D14)</f>
        <v>891327913.88</v>
      </c>
      <c r="E15" s="133">
        <f>SUM(E11:E14)</f>
        <v>545503516.25999975</v>
      </c>
      <c r="F15" s="133">
        <f t="shared" si="0"/>
        <v>57513421.210000001</v>
      </c>
      <c r="G15" s="133">
        <f t="shared" si="0"/>
        <v>-1077950860.4799998</v>
      </c>
      <c r="H15" s="133">
        <f t="shared" si="0"/>
        <v>18263778.489999995</v>
      </c>
      <c r="I15" s="133">
        <f t="shared" si="0"/>
        <v>-3254931.76</v>
      </c>
      <c r="J15" s="133">
        <f>SUM(J11:J14)</f>
        <v>15008846.73</v>
      </c>
      <c r="K15" s="133">
        <f t="shared" si="0"/>
        <v>1176564766.6000001</v>
      </c>
      <c r="L15" s="133">
        <f t="shared" si="0"/>
        <v>829609139.30999994</v>
      </c>
      <c r="M15" s="133">
        <f>SUM(M11:M14)</f>
        <v>2006173905.9100006</v>
      </c>
      <c r="N15" s="48"/>
      <c r="O15" s="98">
        <f>M15-'Page 2-3'!G98</f>
        <v>0</v>
      </c>
    </row>
    <row r="16" spans="1:16" ht="23.25" customHeight="1" thickTop="1">
      <c r="A16" s="97"/>
      <c r="B16" s="97"/>
      <c r="C16" s="97"/>
      <c r="D16" s="97"/>
      <c r="E16" s="97"/>
      <c r="F16" s="97"/>
      <c r="G16" s="97"/>
      <c r="H16" s="103"/>
      <c r="I16" s="97"/>
      <c r="J16" s="97"/>
      <c r="K16" s="97"/>
      <c r="L16" s="97"/>
      <c r="M16" s="99"/>
      <c r="O16" s="48"/>
    </row>
    <row r="17" spans="1:15" ht="23.25" customHeight="1">
      <c r="A17" s="48" t="s">
        <v>147</v>
      </c>
      <c r="B17" s="97"/>
      <c r="C17" s="119">
        <v>745161929</v>
      </c>
      <c r="D17" s="119">
        <v>891327913.88</v>
      </c>
      <c r="E17" s="119">
        <v>563936129.35999978</v>
      </c>
      <c r="F17" s="119">
        <v>57513421.210000001</v>
      </c>
      <c r="G17" s="119">
        <v>-789519514.48999977</v>
      </c>
      <c r="H17" s="119">
        <v>18263778.489999995</v>
      </c>
      <c r="I17" s="119">
        <v>-3411222.57</v>
      </c>
      <c r="J17" s="119">
        <v>14852555.920000002</v>
      </c>
      <c r="K17" s="119">
        <v>1483272434.8800004</v>
      </c>
      <c r="L17" s="119">
        <v>935869645.90999997</v>
      </c>
      <c r="M17" s="101">
        <v>2419142080.7900009</v>
      </c>
      <c r="O17" s="48"/>
    </row>
    <row r="18" spans="1:15" ht="23.25" customHeight="1">
      <c r="A18" s="48" t="s">
        <v>145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9"/>
      <c r="O18" s="48"/>
    </row>
    <row r="19" spans="1:15" ht="23.25" customHeight="1">
      <c r="A19" s="97" t="s">
        <v>111</v>
      </c>
      <c r="B19" s="97"/>
      <c r="C19" s="119">
        <v>0</v>
      </c>
      <c r="D19" s="119">
        <v>0</v>
      </c>
      <c r="E19" s="119">
        <v>0</v>
      </c>
      <c r="F19" s="119">
        <v>0</v>
      </c>
      <c r="G19" s="119">
        <f>+'Page 4 '!G34</f>
        <v>-67125301.020000026</v>
      </c>
      <c r="H19" s="119">
        <v>0</v>
      </c>
      <c r="I19" s="119">
        <v>-166550.96</v>
      </c>
      <c r="J19" s="119">
        <f>SUM(I19:I19)</f>
        <v>-166550.96</v>
      </c>
      <c r="K19" s="98">
        <f>+J19+C19+D19+E19+F19+G19</f>
        <v>-67291851.980000019</v>
      </c>
      <c r="L19" s="119">
        <f>+'Page 4 '!G40</f>
        <v>-27448606.699999999</v>
      </c>
      <c r="M19" s="101">
        <f>+L19+K19</f>
        <v>-94740458.680000022</v>
      </c>
      <c r="O19" s="48"/>
    </row>
    <row r="20" spans="1:15" ht="23.25" customHeight="1" thickBot="1">
      <c r="A20" s="48" t="s">
        <v>148</v>
      </c>
      <c r="B20" s="97"/>
      <c r="C20" s="120">
        <f>SUM(C17:C19)</f>
        <v>745161929</v>
      </c>
      <c r="D20" s="120">
        <f t="shared" ref="D20:M20" si="1">SUM(D17:D19)</f>
        <v>891327913.88</v>
      </c>
      <c r="E20" s="120">
        <f t="shared" si="1"/>
        <v>563936129.35999978</v>
      </c>
      <c r="F20" s="120">
        <f t="shared" si="1"/>
        <v>57513421.210000001</v>
      </c>
      <c r="G20" s="120">
        <f t="shared" si="1"/>
        <v>-856644815.50999975</v>
      </c>
      <c r="H20" s="120">
        <f t="shared" si="1"/>
        <v>18263778.489999995</v>
      </c>
      <c r="I20" s="120">
        <f t="shared" si="1"/>
        <v>-3577773.53</v>
      </c>
      <c r="J20" s="120">
        <f t="shared" si="1"/>
        <v>14686004.960000001</v>
      </c>
      <c r="K20" s="120">
        <f t="shared" si="1"/>
        <v>1415980582.9000003</v>
      </c>
      <c r="L20" s="120">
        <f t="shared" si="1"/>
        <v>908421039.20999992</v>
      </c>
      <c r="M20" s="120">
        <f t="shared" si="1"/>
        <v>2324401622.1100011</v>
      </c>
      <c r="O20" s="74">
        <f>+'[1]Page 5'!$M$13-M20</f>
        <v>0</v>
      </c>
    </row>
    <row r="21" spans="1:15" ht="23.25" customHeight="1" thickTop="1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9"/>
      <c r="O21" s="48"/>
    </row>
    <row r="22" spans="1:15" ht="23.25" customHeight="1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35" t="s">
        <v>143</v>
      </c>
      <c r="O22" s="48"/>
    </row>
    <row r="23" spans="1:15" ht="23.25" customHeight="1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9"/>
      <c r="O23" s="48"/>
    </row>
    <row r="24" spans="1:15" ht="23.25" customHeight="1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9"/>
      <c r="O24" s="48"/>
    </row>
    <row r="25" spans="1:15" ht="23.25" customHeigh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9"/>
      <c r="O25" s="48"/>
    </row>
    <row r="26" spans="1:15" ht="23.25" customHeight="1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9"/>
      <c r="O26" s="48"/>
    </row>
    <row r="27" spans="1:15" ht="23.25" customHeight="1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9"/>
      <c r="O27" s="48"/>
    </row>
    <row r="28" spans="1:15" ht="23.25" customHeight="1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9"/>
      <c r="O28" s="48"/>
    </row>
    <row r="29" spans="1:15" ht="23.25" customHeight="1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9"/>
      <c r="O29" s="48"/>
    </row>
    <row r="30" spans="1:15" ht="23.25" customHeight="1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9"/>
      <c r="O30" s="48"/>
    </row>
    <row r="31" spans="1:15" ht="23.25" customHeight="1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9"/>
      <c r="O31" s="48"/>
    </row>
    <row r="32" spans="1:15" ht="23.25" customHeigh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9"/>
      <c r="O32" s="48"/>
    </row>
    <row r="33" spans="1:15" ht="23.25" customHeight="1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9"/>
      <c r="O33" s="48"/>
    </row>
    <row r="34" spans="1:15" ht="23.25" customHeigh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9"/>
      <c r="O34" s="48"/>
    </row>
    <row r="35" spans="1:15" ht="23.25" customHeigh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9"/>
      <c r="O35" s="48"/>
    </row>
    <row r="36" spans="1:15" ht="23.25" customHeight="1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9"/>
      <c r="O36" s="48"/>
    </row>
    <row r="37" spans="1:15" ht="23.25" customHeight="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9"/>
      <c r="O37" s="48"/>
    </row>
    <row r="38" spans="1:15" ht="23.25" customHeight="1">
      <c r="A38" s="97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9"/>
      <c r="O38" s="48"/>
    </row>
    <row r="39" spans="1:15" ht="23.25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9"/>
      <c r="O39" s="48"/>
    </row>
    <row r="40" spans="1:15" ht="23.25" customHeight="1">
      <c r="A40" s="97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9"/>
      <c r="O40" s="48"/>
    </row>
    <row r="41" spans="1:15" ht="23.25" customHeigh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9"/>
      <c r="O41" s="48"/>
    </row>
    <row r="42" spans="1:15" ht="23.25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9"/>
      <c r="O42" s="48"/>
    </row>
    <row r="43" spans="1:15" ht="23.25" customHeight="1">
      <c r="A43" s="1" t="s">
        <v>49</v>
      </c>
      <c r="B43" s="4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O43" s="48"/>
    </row>
    <row r="44" spans="1:15" ht="23.25" customHeight="1">
      <c r="B44" s="4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00" t="s">
        <v>7</v>
      </c>
      <c r="O44" s="48"/>
    </row>
    <row r="45" spans="1:15" ht="23.25" customHeight="1">
      <c r="M45" s="99"/>
      <c r="N45" s="48"/>
      <c r="O45" s="48"/>
    </row>
    <row r="46" spans="1:15" ht="23.25" customHeight="1">
      <c r="A46" s="48"/>
      <c r="B46" s="4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48"/>
      <c r="O46" s="48"/>
    </row>
    <row r="47" spans="1:15" ht="23.25" customHeight="1">
      <c r="A47" s="48"/>
      <c r="B47" s="4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48"/>
      <c r="O47" s="48"/>
    </row>
    <row r="48" spans="1:15" ht="23.25" customHeight="1">
      <c r="A48" s="48"/>
      <c r="B48" s="4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48"/>
      <c r="O48" s="48"/>
    </row>
  </sheetData>
  <mergeCells count="7">
    <mergeCell ref="F8:G8"/>
    <mergeCell ref="A1:M1"/>
    <mergeCell ref="A2:M2"/>
    <mergeCell ref="A3:M3"/>
    <mergeCell ref="C5:K5"/>
    <mergeCell ref="H6:I6"/>
    <mergeCell ref="H7:I7"/>
  </mergeCells>
  <printOptions horizontalCentered="1"/>
  <pageMargins left="0.55118110236220497" right="0.196850393700787" top="0.59055118110236204" bottom="0.15748031496063" header="0" footer="0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W24"/>
  <sheetViews>
    <sheetView view="pageBreakPreview" zoomScale="90" zoomScaleNormal="90" zoomScaleSheetLayoutView="90" workbookViewId="0">
      <selection activeCell="I7" sqref="I7"/>
    </sheetView>
  </sheetViews>
  <sheetFormatPr defaultColWidth="12" defaultRowHeight="23.25" customHeight="1"/>
  <cols>
    <col min="1" max="1" width="45.33203125" customWidth="1"/>
    <col min="2" max="2" width="12.6640625" customWidth="1"/>
    <col min="3" max="3" width="18.1640625" style="28" customWidth="1"/>
    <col min="4" max="4" width="21.1640625" style="28" customWidth="1"/>
    <col min="5" max="5" width="22.6640625" style="28" customWidth="1"/>
    <col min="6" max="6" width="20.1640625" style="28" customWidth="1"/>
    <col min="7" max="7" width="21.1640625" style="28" customWidth="1"/>
    <col min="8" max="8" width="19.6640625" style="45" bestFit="1" customWidth="1"/>
    <col min="9" max="10" width="24.6640625" style="46" customWidth="1"/>
    <col min="11" max="11" width="14.6640625" style="45" bestFit="1" customWidth="1"/>
    <col min="12" max="49" width="12" style="45" customWidth="1"/>
  </cols>
  <sheetData>
    <row r="1" spans="1:10" ht="23.25" customHeight="1">
      <c r="G1" s="1"/>
    </row>
    <row r="2" spans="1:10" ht="23.25" customHeight="1">
      <c r="A2" s="165" t="s">
        <v>10</v>
      </c>
      <c r="B2" s="165"/>
      <c r="C2" s="165"/>
      <c r="D2" s="165"/>
      <c r="E2" s="165"/>
      <c r="F2" s="165"/>
      <c r="G2" s="165"/>
      <c r="H2" s="47"/>
      <c r="I2" s="47"/>
      <c r="J2" s="47"/>
    </row>
    <row r="3" spans="1:10" ht="23.25" customHeight="1">
      <c r="A3" s="165" t="s">
        <v>119</v>
      </c>
      <c r="B3" s="165"/>
      <c r="C3" s="165"/>
      <c r="D3" s="165"/>
      <c r="E3" s="165"/>
      <c r="F3" s="165"/>
      <c r="G3" s="165"/>
      <c r="H3" s="48"/>
      <c r="I3" s="48"/>
    </row>
    <row r="4" spans="1:10" ht="23.25" customHeight="1">
      <c r="A4" s="165" t="str">
        <f>'Page 5'!A3:M3</f>
        <v>FOR THE THREE-MONTH PERIOD ENDED MARCH 31, 2026</v>
      </c>
      <c r="B4" s="165"/>
      <c r="C4" s="165"/>
      <c r="D4" s="165"/>
      <c r="E4" s="165"/>
      <c r="F4" s="165"/>
      <c r="G4" s="165"/>
      <c r="H4" s="48"/>
      <c r="I4" s="48"/>
    </row>
    <row r="5" spans="1:10" ht="23.25" customHeight="1">
      <c r="A5" s="15"/>
      <c r="B5" s="15"/>
      <c r="C5" s="19"/>
      <c r="D5" s="20"/>
      <c r="E5" s="20"/>
      <c r="F5" s="20"/>
      <c r="G5" s="21" t="s">
        <v>13</v>
      </c>
      <c r="H5" s="48"/>
      <c r="I5" s="48"/>
    </row>
    <row r="6" spans="1:10" ht="23.25" customHeight="1">
      <c r="A6" s="13"/>
      <c r="B6" s="13"/>
      <c r="C6" s="22"/>
      <c r="D6" s="22"/>
      <c r="E6" s="175" t="s">
        <v>128</v>
      </c>
      <c r="F6" s="175"/>
      <c r="G6" s="22"/>
      <c r="H6" s="48"/>
      <c r="I6" s="48"/>
    </row>
    <row r="7" spans="1:10" ht="23.25" customHeight="1">
      <c r="A7" s="23"/>
      <c r="B7" s="23"/>
      <c r="C7" s="24" t="s">
        <v>121</v>
      </c>
      <c r="D7" s="24" t="s">
        <v>122</v>
      </c>
      <c r="E7" s="128" t="s">
        <v>80</v>
      </c>
      <c r="F7" s="22"/>
      <c r="G7" s="29"/>
      <c r="H7" s="48"/>
      <c r="I7" s="48"/>
    </row>
    <row r="8" spans="1:10" ht="23.25" customHeight="1">
      <c r="A8" s="15"/>
      <c r="B8" s="15" t="s">
        <v>16</v>
      </c>
      <c r="C8" s="25" t="s">
        <v>123</v>
      </c>
      <c r="D8" s="25" t="s">
        <v>123</v>
      </c>
      <c r="E8" s="15" t="s">
        <v>129</v>
      </c>
      <c r="F8" s="15" t="s">
        <v>82</v>
      </c>
      <c r="G8" s="15" t="s">
        <v>134</v>
      </c>
      <c r="H8" s="48"/>
      <c r="I8" s="48"/>
    </row>
    <row r="9" spans="1:10" ht="23.25" customHeight="1">
      <c r="A9" s="48" t="s">
        <v>144</v>
      </c>
      <c r="B9" s="2"/>
      <c r="C9" s="75">
        <v>745161929</v>
      </c>
      <c r="D9" s="75">
        <v>891327913.88</v>
      </c>
      <c r="E9" s="75">
        <v>57513421.210000001</v>
      </c>
      <c r="F9" s="26">
        <v>-528278137.57999998</v>
      </c>
      <c r="G9" s="75">
        <f>SUM(C9:F9)</f>
        <v>1165725126.5100002</v>
      </c>
      <c r="H9" s="101"/>
      <c r="I9" s="74"/>
    </row>
    <row r="10" spans="1:10" ht="23.25" customHeight="1">
      <c r="A10" s="48" t="s">
        <v>145</v>
      </c>
      <c r="B10" s="2"/>
      <c r="C10" s="3"/>
      <c r="D10" s="3"/>
      <c r="E10" s="3"/>
      <c r="F10" s="3"/>
      <c r="G10" s="4"/>
      <c r="H10" s="48"/>
      <c r="I10" s="48"/>
    </row>
    <row r="11" spans="1:10" ht="23.25" customHeight="1">
      <c r="A11" s="97" t="s">
        <v>111</v>
      </c>
      <c r="B11" s="2"/>
      <c r="C11" s="3">
        <v>0</v>
      </c>
      <c r="D11" s="3">
        <v>0</v>
      </c>
      <c r="E11" s="3">
        <v>0</v>
      </c>
      <c r="F11" s="3">
        <f>'Page 4 '!H31</f>
        <v>-36526899.890000008</v>
      </c>
      <c r="G11" s="3">
        <f>SUM(C11:F11)</f>
        <v>-36526899.890000008</v>
      </c>
      <c r="H11" s="48"/>
      <c r="I11" s="48"/>
    </row>
    <row r="12" spans="1:10" ht="23.25" customHeight="1" thickBot="1">
      <c r="A12" s="48" t="s">
        <v>146</v>
      </c>
      <c r="B12" s="2"/>
      <c r="C12" s="43">
        <f>SUM(C9:C11)</f>
        <v>745161929</v>
      </c>
      <c r="D12" s="43">
        <f>SUM(D9:D11)</f>
        <v>891327913.88</v>
      </c>
      <c r="E12" s="43">
        <f>SUM(E9:E11)</f>
        <v>57513421.210000001</v>
      </c>
      <c r="F12" s="43">
        <f>SUM(F9:F11)</f>
        <v>-564805037.47000003</v>
      </c>
      <c r="G12" s="43">
        <f>SUM(G9:G11)</f>
        <v>1129198226.6200001</v>
      </c>
      <c r="H12" s="63"/>
      <c r="I12" s="74"/>
    </row>
    <row r="13" spans="1:10" ht="23.25" customHeight="1" thickTop="1">
      <c r="A13" s="1"/>
      <c r="B13" s="2"/>
      <c r="C13" s="26"/>
      <c r="D13" s="26"/>
      <c r="E13" s="26"/>
      <c r="F13" s="26"/>
      <c r="G13" s="26"/>
      <c r="H13" s="101"/>
      <c r="I13" s="48"/>
    </row>
    <row r="14" spans="1:10" ht="23.25" customHeight="1">
      <c r="A14" s="48" t="s">
        <v>147</v>
      </c>
      <c r="B14" s="2"/>
      <c r="C14" s="5">
        <v>745161929</v>
      </c>
      <c r="D14" s="5">
        <v>891327913.88</v>
      </c>
      <c r="E14" s="5">
        <v>57513421.210000001</v>
      </c>
      <c r="F14" s="5">
        <v>-411572306.29000008</v>
      </c>
      <c r="G14" s="5">
        <v>1282430957.8</v>
      </c>
      <c r="H14" s="101"/>
      <c r="I14" s="48"/>
    </row>
    <row r="15" spans="1:10" ht="23.25" customHeight="1">
      <c r="A15" s="48" t="s">
        <v>145</v>
      </c>
      <c r="B15" s="2"/>
      <c r="C15" s="26"/>
      <c r="D15" s="26"/>
      <c r="E15" s="26"/>
      <c r="F15" s="26"/>
      <c r="G15" s="26"/>
      <c r="H15" s="101"/>
      <c r="I15" s="48"/>
    </row>
    <row r="16" spans="1:10" ht="23.25" customHeight="1">
      <c r="A16" s="97" t="s">
        <v>111</v>
      </c>
      <c r="B16" s="2"/>
      <c r="C16" s="5">
        <v>0</v>
      </c>
      <c r="D16" s="5">
        <v>0</v>
      </c>
      <c r="E16" s="5">
        <v>0</v>
      </c>
      <c r="F16" s="26">
        <v>-40791621.478999995</v>
      </c>
      <c r="G16" s="26">
        <f>SUM(C16:F16)</f>
        <v>-40791621.478999995</v>
      </c>
      <c r="H16" s="101"/>
      <c r="I16" s="48"/>
    </row>
    <row r="17" spans="1:9" ht="23.25" customHeight="1" thickBot="1">
      <c r="A17" s="48" t="s">
        <v>148</v>
      </c>
      <c r="B17" s="2"/>
      <c r="C17" s="121">
        <f>SUM(C14:C16)</f>
        <v>745161929</v>
      </c>
      <c r="D17" s="121">
        <f t="shared" ref="D17:F17" si="0">SUM(D14:D16)</f>
        <v>891327913.88</v>
      </c>
      <c r="E17" s="121">
        <f t="shared" si="0"/>
        <v>57513421.210000001</v>
      </c>
      <c r="F17" s="121">
        <f t="shared" si="0"/>
        <v>-452363927.76900005</v>
      </c>
      <c r="G17" s="121">
        <f>SUM(G14:G16)</f>
        <v>1241639336.3209999</v>
      </c>
      <c r="H17" s="101"/>
      <c r="I17" s="48"/>
    </row>
    <row r="18" spans="1:9" ht="23.25" customHeight="1" thickTop="1">
      <c r="A18" s="1"/>
      <c r="B18" s="2"/>
      <c r="C18" s="26"/>
      <c r="D18" s="26"/>
      <c r="E18" s="26"/>
      <c r="F18" s="26"/>
      <c r="G18" s="26"/>
      <c r="H18" s="101"/>
      <c r="I18" s="48"/>
    </row>
    <row r="19" spans="1:9" ht="23.25" customHeight="1">
      <c r="A19" s="1"/>
      <c r="B19" s="2"/>
      <c r="C19" s="26"/>
      <c r="D19" s="26"/>
      <c r="E19" s="26"/>
      <c r="F19" s="26"/>
      <c r="G19" s="35" t="s">
        <v>143</v>
      </c>
      <c r="H19" s="101"/>
      <c r="I19" s="48"/>
    </row>
    <row r="20" spans="1:9" ht="23.25" customHeight="1">
      <c r="A20" s="1"/>
      <c r="B20" s="2"/>
      <c r="C20" s="26"/>
      <c r="D20" s="26"/>
      <c r="E20" s="26"/>
      <c r="F20" s="26"/>
      <c r="G20" s="35"/>
      <c r="H20" s="101"/>
      <c r="I20" s="48"/>
    </row>
    <row r="21" spans="1:9" ht="23.25" customHeight="1">
      <c r="A21" s="1"/>
      <c r="B21" s="2"/>
      <c r="C21" s="26"/>
      <c r="D21" s="26"/>
      <c r="E21" s="26"/>
      <c r="F21" s="26"/>
      <c r="G21" s="26"/>
      <c r="H21" s="101"/>
      <c r="I21" s="48"/>
    </row>
    <row r="22" spans="1:9" ht="23.25" customHeight="1">
      <c r="A22" s="1"/>
      <c r="B22" s="1"/>
      <c r="C22" s="26"/>
      <c r="D22" s="26"/>
      <c r="E22" s="26"/>
      <c r="F22" s="26"/>
      <c r="G22" s="26"/>
      <c r="I22" s="48"/>
    </row>
    <row r="23" spans="1:9" ht="23.25" customHeight="1">
      <c r="A23" s="1" t="s">
        <v>49</v>
      </c>
    </row>
    <row r="24" spans="1:9" ht="23.25" customHeight="1">
      <c r="G24" s="100" t="s">
        <v>8</v>
      </c>
    </row>
  </sheetData>
  <mergeCells count="4">
    <mergeCell ref="A2:G2"/>
    <mergeCell ref="A3:G3"/>
    <mergeCell ref="A4:G4"/>
    <mergeCell ref="E6:F6"/>
  </mergeCells>
  <pageMargins left="0.6692913385826772" right="0.23622047244094491" top="0.47" bottom="0.15748031496062992" header="0" footer="0"/>
  <pageSetup paperSize="9" scale="9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297A-4783-4166-9DCB-738FAC1DB5BC}">
  <sheetPr>
    <pageSetUpPr fitToPage="1"/>
  </sheetPr>
  <dimension ref="A1:N112"/>
  <sheetViews>
    <sheetView view="pageBreakPreview" topLeftCell="A100" zoomScale="85" zoomScaleNormal="70" zoomScaleSheetLayoutView="85" workbookViewId="0">
      <selection activeCell="B92" sqref="B92"/>
    </sheetView>
  </sheetViews>
  <sheetFormatPr defaultColWidth="12" defaultRowHeight="23.25" customHeight="1"/>
  <cols>
    <col min="1" max="1" width="72.33203125" style="163" customWidth="1"/>
    <col min="2" max="2" width="12.1640625" style="163" customWidth="1"/>
    <col min="3" max="4" width="21" style="163" customWidth="1"/>
    <col min="5" max="5" width="20.6640625" style="164" customWidth="1"/>
    <col min="6" max="6" width="23.5" style="163" customWidth="1"/>
    <col min="7" max="7" width="18.33203125" style="163" customWidth="1"/>
    <col min="8" max="8" width="26.33203125" style="163" customWidth="1"/>
    <col min="9" max="9" width="27.6640625" style="163" customWidth="1"/>
    <col min="10" max="10" width="20.33203125" style="163" customWidth="1"/>
    <col min="11" max="11" width="16.33203125" style="163" customWidth="1"/>
    <col min="12" max="16384" width="12" style="163"/>
  </cols>
  <sheetData>
    <row r="1" spans="1:14" s="136" customFormat="1" ht="23.25" customHeight="1">
      <c r="E1" s="137"/>
      <c r="F1" s="136">
        <v>7</v>
      </c>
      <c r="N1" s="3"/>
    </row>
    <row r="2" spans="1:14" s="136" customFormat="1" ht="23.25" customHeight="1">
      <c r="A2" s="178" t="s">
        <v>10</v>
      </c>
      <c r="B2" s="178"/>
      <c r="C2" s="178"/>
      <c r="D2" s="178"/>
      <c r="E2" s="178"/>
      <c r="F2" s="178"/>
    </row>
    <row r="3" spans="1:14" s="139" customFormat="1" ht="23.25" customHeight="1">
      <c r="A3" s="178" t="s">
        <v>153</v>
      </c>
      <c r="B3" s="178"/>
      <c r="C3" s="178"/>
      <c r="D3" s="178"/>
      <c r="E3" s="178"/>
      <c r="F3" s="178"/>
    </row>
    <row r="4" spans="1:14" s="139" customFormat="1" ht="23.25" customHeight="1">
      <c r="A4" s="178" t="s">
        <v>89</v>
      </c>
      <c r="B4" s="178"/>
      <c r="C4" s="178"/>
      <c r="D4" s="178"/>
      <c r="E4" s="178"/>
      <c r="F4" s="178"/>
    </row>
    <row r="5" spans="1:14" s="136" customFormat="1" ht="23.25" customHeight="1">
      <c r="E5" s="140"/>
      <c r="F5" s="141" t="s">
        <v>13</v>
      </c>
    </row>
    <row r="6" spans="1:14" s="136" customFormat="1" ht="19.350000000000001" customHeight="1">
      <c r="A6" s="142"/>
      <c r="B6" s="142"/>
      <c r="C6" s="177" t="s">
        <v>14</v>
      </c>
      <c r="D6" s="177"/>
      <c r="E6" s="177" t="s">
        <v>15</v>
      </c>
      <c r="F6" s="177"/>
    </row>
    <row r="7" spans="1:14" s="136" customFormat="1" ht="23.25" customHeight="1">
      <c r="A7" s="143"/>
      <c r="B7" s="144" t="s">
        <v>16</v>
      </c>
      <c r="C7" s="145">
        <v>2026</v>
      </c>
      <c r="D7" s="146">
        <v>2025</v>
      </c>
      <c r="E7" s="145">
        <v>2026</v>
      </c>
      <c r="F7" s="145">
        <v>2025</v>
      </c>
    </row>
    <row r="8" spans="1:14" s="136" customFormat="1" ht="23.25" customHeight="1">
      <c r="A8" s="147" t="s">
        <v>219</v>
      </c>
      <c r="B8" s="147"/>
      <c r="C8" s="52"/>
      <c r="E8" s="52"/>
      <c r="F8" s="147"/>
    </row>
    <row r="9" spans="1:14" s="136" customFormat="1" ht="23.25" customHeight="1">
      <c r="A9" s="147" t="s">
        <v>154</v>
      </c>
      <c r="B9" s="147"/>
      <c r="C9" s="52">
        <f>+'Page 4 '!F24</f>
        <v>-93669032.86999999</v>
      </c>
      <c r="D9" s="3">
        <f>+'Page 4 '!G24</f>
        <v>-94190784.550000027</v>
      </c>
      <c r="E9" s="52">
        <f>+'Page 4 '!H24</f>
        <v>-35765044.600000009</v>
      </c>
      <c r="F9" s="52">
        <f>+'Page 4 '!I24</f>
        <v>-40806499.699999996</v>
      </c>
      <c r="G9" s="148"/>
      <c r="H9" s="16"/>
    </row>
    <row r="10" spans="1:14" s="136" customFormat="1" ht="23.25" customHeight="1">
      <c r="A10" s="147" t="s">
        <v>155</v>
      </c>
      <c r="B10" s="147"/>
      <c r="C10" s="52"/>
      <c r="D10" s="67"/>
      <c r="E10" s="53"/>
      <c r="F10" s="53"/>
    </row>
    <row r="11" spans="1:14" s="136" customFormat="1" ht="23.25" customHeight="1">
      <c r="A11" s="147" t="s">
        <v>156</v>
      </c>
      <c r="B11" s="147"/>
      <c r="C11" s="52"/>
      <c r="D11" s="67"/>
      <c r="E11" s="53"/>
      <c r="F11" s="53"/>
    </row>
    <row r="12" spans="1:14" s="136" customFormat="1" ht="23.1" customHeight="1">
      <c r="A12" s="147" t="s">
        <v>220</v>
      </c>
      <c r="B12" s="147"/>
      <c r="C12" s="52">
        <v>11128773.48</v>
      </c>
      <c r="D12" s="3">
        <v>12312597.640000001</v>
      </c>
      <c r="E12" s="52">
        <v>197847</v>
      </c>
      <c r="F12" s="52">
        <v>194857.39</v>
      </c>
      <c r="G12" s="149"/>
      <c r="H12" s="150"/>
      <c r="I12" s="3"/>
      <c r="J12" s="148"/>
    </row>
    <row r="13" spans="1:14" s="136" customFormat="1" ht="23.25" customHeight="1">
      <c r="A13" s="147" t="s">
        <v>157</v>
      </c>
      <c r="B13" s="147"/>
      <c r="C13" s="52">
        <v>37410.54</v>
      </c>
      <c r="D13" s="3">
        <v>2485765.9500000002</v>
      </c>
      <c r="E13" s="52">
        <v>0</v>
      </c>
      <c r="F13" s="52">
        <v>0</v>
      </c>
    </row>
    <row r="14" spans="1:14" s="136" customFormat="1" ht="23.25" customHeight="1">
      <c r="A14" s="147" t="s">
        <v>158</v>
      </c>
      <c r="B14" s="147"/>
      <c r="C14" s="52">
        <v>-3610135.01</v>
      </c>
      <c r="D14" s="3">
        <v>1592215.92</v>
      </c>
      <c r="E14" s="52">
        <v>0</v>
      </c>
      <c r="F14" s="52">
        <v>0</v>
      </c>
    </row>
    <row r="15" spans="1:14" s="136" customFormat="1" ht="22.9" customHeight="1">
      <c r="A15" s="147" t="s">
        <v>159</v>
      </c>
      <c r="B15" s="147"/>
      <c r="C15" s="52">
        <v>249349.25</v>
      </c>
      <c r="D15" s="3">
        <v>122231.64000000013</v>
      </c>
      <c r="E15" s="52">
        <v>249349.25</v>
      </c>
      <c r="F15" s="52">
        <v>122231.64</v>
      </c>
    </row>
    <row r="16" spans="1:14" s="136" customFormat="1" ht="23.25" customHeight="1">
      <c r="A16" s="147" t="s">
        <v>160</v>
      </c>
      <c r="B16" s="147"/>
      <c r="C16" s="52">
        <v>1001589.67</v>
      </c>
      <c r="D16" s="3">
        <v>898721.70999999985</v>
      </c>
      <c r="E16" s="53">
        <v>85556.19</v>
      </c>
      <c r="F16" s="53">
        <v>74391.06</v>
      </c>
      <c r="G16" s="148"/>
      <c r="H16" s="3"/>
      <c r="I16" s="150"/>
    </row>
    <row r="17" spans="1:10" s="136" customFormat="1" ht="23.25" customHeight="1">
      <c r="A17" s="147" t="s">
        <v>161</v>
      </c>
      <c r="B17" s="147"/>
      <c r="C17" s="52">
        <v>0</v>
      </c>
      <c r="D17" s="3">
        <v>-206968.25</v>
      </c>
      <c r="E17" s="53">
        <v>0</v>
      </c>
      <c r="F17" s="52">
        <v>0</v>
      </c>
      <c r="G17" s="149"/>
      <c r="H17" s="3"/>
      <c r="I17" s="150"/>
    </row>
    <row r="18" spans="1:10" s="136" customFormat="1" ht="23.25" customHeight="1">
      <c r="A18" s="147" t="s">
        <v>162</v>
      </c>
      <c r="B18" s="147"/>
      <c r="C18" s="52">
        <v>97585.31</v>
      </c>
      <c r="D18" s="3">
        <v>-17963.16</v>
      </c>
      <c r="E18" s="52">
        <v>0</v>
      </c>
      <c r="F18" s="52">
        <v>-17963.16</v>
      </c>
      <c r="G18" s="149"/>
      <c r="H18" s="149"/>
    </row>
    <row r="19" spans="1:10" s="136" customFormat="1" ht="23.1" customHeight="1">
      <c r="A19" s="147" t="s">
        <v>163</v>
      </c>
      <c r="B19" s="147"/>
      <c r="C19" s="52">
        <v>61314367.859999999</v>
      </c>
      <c r="D19" s="52">
        <v>71083340.939999998</v>
      </c>
      <c r="E19" s="52">
        <v>32070425.41</v>
      </c>
      <c r="F19" s="52">
        <v>36906691.439999998</v>
      </c>
      <c r="G19" s="149"/>
      <c r="H19" s="149"/>
    </row>
    <row r="20" spans="1:10" s="136" customFormat="1" ht="23.1" customHeight="1">
      <c r="A20" s="1" t="s">
        <v>211</v>
      </c>
      <c r="B20" s="147"/>
      <c r="C20" s="52">
        <v>-530456.06999999995</v>
      </c>
      <c r="D20" s="52">
        <v>0</v>
      </c>
      <c r="E20" s="52">
        <v>0</v>
      </c>
      <c r="F20" s="52">
        <v>0</v>
      </c>
      <c r="G20" s="149"/>
      <c r="H20" s="149"/>
    </row>
    <row r="21" spans="1:10" s="136" customFormat="1" ht="23.1" customHeight="1">
      <c r="A21" s="147" t="s">
        <v>164</v>
      </c>
      <c r="B21" s="147"/>
      <c r="C21" s="52">
        <v>0</v>
      </c>
      <c r="D21" s="52">
        <v>0</v>
      </c>
      <c r="E21" s="52">
        <v>-284360.19</v>
      </c>
      <c r="F21" s="52">
        <v>0</v>
      </c>
      <c r="G21" s="149"/>
      <c r="H21" s="149"/>
    </row>
    <row r="22" spans="1:10" s="136" customFormat="1" ht="23.25" customHeight="1">
      <c r="A22" s="147" t="s">
        <v>165</v>
      </c>
      <c r="B22" s="147"/>
      <c r="C22" s="52">
        <v>-261.38</v>
      </c>
      <c r="D22" s="52">
        <v>-216835.70999999996</v>
      </c>
      <c r="E22" s="53">
        <v>2</v>
      </c>
      <c r="F22" s="53">
        <v>0</v>
      </c>
      <c r="G22" s="149"/>
      <c r="I22" s="3"/>
      <c r="J22" s="148"/>
    </row>
    <row r="23" spans="1:10" s="136" customFormat="1" ht="23.25" customHeight="1">
      <c r="A23" s="147" t="s">
        <v>166</v>
      </c>
      <c r="B23" s="147"/>
      <c r="C23" s="52">
        <v>-2569595.91</v>
      </c>
      <c r="D23" s="3">
        <v>-3943671.9</v>
      </c>
      <c r="E23" s="53">
        <v>-41769.629999999997</v>
      </c>
      <c r="F23" s="53">
        <v>-68042.009999999995</v>
      </c>
      <c r="G23" s="148"/>
      <c r="H23" s="148"/>
      <c r="I23" s="148"/>
      <c r="J23" s="148"/>
    </row>
    <row r="24" spans="1:10" s="136" customFormat="1" ht="23.25" customHeight="1">
      <c r="A24" s="147" t="s">
        <v>167</v>
      </c>
      <c r="B24" s="147"/>
      <c r="C24" s="151">
        <v>2433937.2599999998</v>
      </c>
      <c r="D24" s="40">
        <v>2484642.14</v>
      </c>
      <c r="E24" s="54">
        <v>835511.2</v>
      </c>
      <c r="F24" s="54">
        <v>928839.81</v>
      </c>
      <c r="G24" s="148"/>
      <c r="H24" s="148"/>
      <c r="I24" s="148"/>
      <c r="J24" s="148"/>
    </row>
    <row r="25" spans="1:10" s="136" customFormat="1" ht="23.25" customHeight="1">
      <c r="A25" s="147" t="s">
        <v>168</v>
      </c>
      <c r="B25" s="147"/>
      <c r="C25" s="53">
        <f>SUM(C9:C24)</f>
        <v>-24116467.869999982</v>
      </c>
      <c r="D25" s="53">
        <f>SUM(D9:D24)</f>
        <v>-7596707.630000025</v>
      </c>
      <c r="E25" s="53">
        <f>SUM(E9:E24)</f>
        <v>-2652483.3700000113</v>
      </c>
      <c r="F25" s="53">
        <f>SUM(F9:F24)</f>
        <v>-2665493.5299999905</v>
      </c>
    </row>
    <row r="26" spans="1:10" s="136" customFormat="1" ht="23.25" customHeight="1">
      <c r="A26" s="147" t="s">
        <v>169</v>
      </c>
      <c r="B26" s="147"/>
      <c r="C26" s="53"/>
      <c r="D26" s="67"/>
      <c r="E26" s="53"/>
      <c r="F26" s="53"/>
    </row>
    <row r="27" spans="1:10" s="136" customFormat="1" ht="23.25" customHeight="1">
      <c r="A27" s="147" t="s">
        <v>170</v>
      </c>
      <c r="B27" s="147"/>
      <c r="C27" s="52">
        <v>-266858</v>
      </c>
      <c r="D27" s="3">
        <v>-86408.33</v>
      </c>
      <c r="E27" s="52">
        <v>0</v>
      </c>
      <c r="F27" s="53">
        <v>0</v>
      </c>
    </row>
    <row r="28" spans="1:10" s="136" customFormat="1" ht="23.25" customHeight="1">
      <c r="A28" s="147" t="s">
        <v>171</v>
      </c>
      <c r="B28" s="147"/>
      <c r="C28" s="52">
        <v>-31021900.199999999</v>
      </c>
      <c r="D28" s="3">
        <v>25252644.210000001</v>
      </c>
      <c r="E28" s="52">
        <v>-402507.86</v>
      </c>
      <c r="F28" s="53">
        <v>-399346.28</v>
      </c>
    </row>
    <row r="29" spans="1:10" s="136" customFormat="1" ht="23.25" customHeight="1">
      <c r="A29" s="136" t="s">
        <v>172</v>
      </c>
      <c r="C29" s="3">
        <v>0</v>
      </c>
      <c r="D29" s="3">
        <v>0</v>
      </c>
      <c r="E29" s="3">
        <v>-481500</v>
      </c>
      <c r="F29" s="67">
        <v>-482384.60000000009</v>
      </c>
    </row>
    <row r="30" spans="1:10" s="136" customFormat="1" ht="23.25" customHeight="1">
      <c r="A30" s="147" t="s">
        <v>173</v>
      </c>
      <c r="B30" s="147"/>
      <c r="C30" s="52">
        <v>-2726145.54</v>
      </c>
      <c r="D30" s="3">
        <v>-7014919.4700000007</v>
      </c>
      <c r="E30" s="53">
        <v>0</v>
      </c>
      <c r="F30" s="53">
        <v>0</v>
      </c>
    </row>
    <row r="31" spans="1:10" s="136" customFormat="1" ht="23.25" customHeight="1">
      <c r="A31" s="147" t="s">
        <v>174</v>
      </c>
      <c r="B31" s="147"/>
      <c r="C31" s="52">
        <v>4225829.28</v>
      </c>
      <c r="D31" s="3">
        <v>3901967.88</v>
      </c>
      <c r="E31" s="53">
        <v>349500.29</v>
      </c>
      <c r="F31" s="53">
        <v>373725.05</v>
      </c>
      <c r="G31" s="150"/>
    </row>
    <row r="32" spans="1:10" s="136" customFormat="1" ht="23.25" customHeight="1">
      <c r="A32" s="147" t="s">
        <v>175</v>
      </c>
      <c r="B32" s="147"/>
      <c r="C32" s="52">
        <v>-14347596.710000001</v>
      </c>
      <c r="D32" s="3">
        <v>34085859.070000023</v>
      </c>
      <c r="E32" s="53">
        <v>0</v>
      </c>
      <c r="F32" s="53">
        <v>0</v>
      </c>
    </row>
    <row r="33" spans="1:8" s="136" customFormat="1" ht="23.25" customHeight="1">
      <c r="A33" s="147" t="s">
        <v>176</v>
      </c>
      <c r="B33" s="147"/>
      <c r="C33" s="52">
        <v>-3694887.53</v>
      </c>
      <c r="D33" s="3">
        <v>-3554595.81</v>
      </c>
      <c r="E33" s="53">
        <v>0</v>
      </c>
      <c r="F33" s="53">
        <v>1000</v>
      </c>
      <c r="G33" s="3"/>
      <c r="H33" s="150"/>
    </row>
    <row r="34" spans="1:8" s="136" customFormat="1" ht="23.25" customHeight="1">
      <c r="A34" s="147" t="s">
        <v>177</v>
      </c>
      <c r="B34" s="147"/>
      <c r="C34" s="52"/>
      <c r="D34" s="3"/>
      <c r="E34" s="53"/>
      <c r="F34" s="53"/>
    </row>
    <row r="35" spans="1:8" s="136" customFormat="1" ht="23.25" customHeight="1">
      <c r="A35" s="147" t="s">
        <v>178</v>
      </c>
      <c r="B35" s="147"/>
      <c r="C35" s="52">
        <v>1598913.74</v>
      </c>
      <c r="D35" s="3">
        <v>429861</v>
      </c>
      <c r="E35" s="53">
        <v>0</v>
      </c>
      <c r="F35" s="53">
        <v>0</v>
      </c>
      <c r="G35" s="148"/>
    </row>
    <row r="36" spans="1:8" s="136" customFormat="1" ht="23.25" customHeight="1">
      <c r="A36" s="147" t="s">
        <v>179</v>
      </c>
      <c r="B36" s="147"/>
      <c r="C36" s="52">
        <v>33683774.130000003</v>
      </c>
      <c r="D36" s="3">
        <v>-1477407.8299999998</v>
      </c>
      <c r="E36" s="53">
        <v>865492.11</v>
      </c>
      <c r="F36" s="53">
        <v>825923.28000000026</v>
      </c>
      <c r="G36" s="152"/>
    </row>
    <row r="37" spans="1:8" s="136" customFormat="1" ht="23.25" customHeight="1">
      <c r="A37" s="147" t="s">
        <v>180</v>
      </c>
      <c r="B37" s="147"/>
      <c r="C37" s="52">
        <v>104280</v>
      </c>
      <c r="D37" s="3">
        <v>-1821075.7000000032</v>
      </c>
      <c r="E37" s="52">
        <v>0</v>
      </c>
      <c r="F37" s="52">
        <v>0</v>
      </c>
    </row>
    <row r="38" spans="1:8" s="136" customFormat="1" ht="23.25" customHeight="1">
      <c r="A38" s="147" t="s">
        <v>181</v>
      </c>
      <c r="B38" s="147"/>
      <c r="C38" s="52">
        <v>4478903.16</v>
      </c>
      <c r="D38" s="3">
        <v>3288569.4099999964</v>
      </c>
      <c r="E38" s="52">
        <v>0</v>
      </c>
      <c r="F38" s="52">
        <v>0</v>
      </c>
    </row>
    <row r="39" spans="1:8" s="136" customFormat="1" ht="23.25" customHeight="1">
      <c r="A39" s="147" t="s">
        <v>182</v>
      </c>
      <c r="B39" s="147"/>
      <c r="C39" s="54">
        <v>-1701025</v>
      </c>
      <c r="D39" s="40">
        <v>-833686</v>
      </c>
      <c r="E39" s="54">
        <v>0</v>
      </c>
      <c r="F39" s="54">
        <v>0</v>
      </c>
    </row>
    <row r="40" spans="1:8" s="136" customFormat="1" ht="23.25" customHeight="1">
      <c r="A40" s="147" t="s">
        <v>183</v>
      </c>
      <c r="B40" s="52"/>
      <c r="C40" s="4">
        <f>SUM(C25:C33)+SUM(C35:C39)</f>
        <v>-33783180.539999977</v>
      </c>
      <c r="D40" s="4">
        <f>SUM(D25:D33)+SUM(D35:D39)</f>
        <v>44574100.799999997</v>
      </c>
      <c r="E40" s="58">
        <f>SUM(E25:E33)+SUM(E35:E39)</f>
        <v>-2321498.8300000113</v>
      </c>
      <c r="F40" s="58">
        <f>SUM(F25:F33)+SUM(F35:F39)</f>
        <v>-2346576.0799999903</v>
      </c>
    </row>
    <row r="41" spans="1:8" s="136" customFormat="1" ht="23.25" customHeight="1">
      <c r="A41" s="147" t="s">
        <v>212</v>
      </c>
      <c r="B41" s="147"/>
      <c r="C41" s="153"/>
      <c r="D41" s="138"/>
      <c r="E41" s="158"/>
      <c r="F41" s="153"/>
    </row>
    <row r="42" spans="1:8" s="136" customFormat="1" ht="23.25" customHeight="1">
      <c r="A42" s="147" t="s">
        <v>184</v>
      </c>
      <c r="B42" s="147"/>
      <c r="C42" s="52">
        <v>1911877.01</v>
      </c>
      <c r="D42" s="3">
        <v>3857585</v>
      </c>
      <c r="E42" s="53">
        <v>30102.75</v>
      </c>
      <c r="F42" s="53">
        <v>20159.240000000002</v>
      </c>
    </row>
    <row r="43" spans="1:8" s="136" customFormat="1" ht="23.1" customHeight="1">
      <c r="A43" s="147" t="s">
        <v>185</v>
      </c>
      <c r="B43" s="147"/>
      <c r="C43" s="52">
        <v>-618261.38</v>
      </c>
      <c r="D43" s="52">
        <v>-378547.37</v>
      </c>
      <c r="E43" s="53">
        <v>-661369.87</v>
      </c>
      <c r="F43" s="53">
        <v>-739285.13</v>
      </c>
      <c r="G43" s="3"/>
    </row>
    <row r="44" spans="1:8" s="136" customFormat="1" ht="23.25" customHeight="1">
      <c r="A44" s="147" t="s">
        <v>186</v>
      </c>
      <c r="B44" s="147"/>
      <c r="C44" s="52">
        <v>-1517115.98</v>
      </c>
      <c r="D44" s="3">
        <v>-251688.95999999999</v>
      </c>
      <c r="E44" s="52">
        <v>-44939.56</v>
      </c>
      <c r="F44" s="53">
        <v>-43615.839999999967</v>
      </c>
    </row>
    <row r="45" spans="1:8" s="160" customFormat="1" ht="23.25" customHeight="1">
      <c r="A45" s="159" t="s">
        <v>187</v>
      </c>
      <c r="B45" s="159"/>
      <c r="C45" s="69">
        <f>C40+SUM(C42:C44)</f>
        <v>-34006680.889999978</v>
      </c>
      <c r="D45" s="69">
        <f>D40+SUM(D42:D44)</f>
        <v>47801449.469999999</v>
      </c>
      <c r="E45" s="69">
        <f>E40+SUM(E42:E44)</f>
        <v>-2997705.510000011</v>
      </c>
      <c r="F45" s="69">
        <f>F40+SUM(F42:F44)</f>
        <v>-3109317.8099999903</v>
      </c>
    </row>
    <row r="46" spans="1:8" s="136" customFormat="1" ht="23.25" customHeight="1">
      <c r="A46" s="147"/>
      <c r="B46" s="147"/>
      <c r="C46" s="52"/>
      <c r="D46" s="3"/>
      <c r="E46" s="53"/>
      <c r="F46" s="53"/>
    </row>
    <row r="47" spans="1:8" s="136" customFormat="1" ht="23.25" customHeight="1">
      <c r="A47" s="147"/>
      <c r="B47" s="147"/>
      <c r="C47" s="52"/>
      <c r="D47" s="3"/>
      <c r="E47" s="53"/>
      <c r="F47" s="35" t="s">
        <v>143</v>
      </c>
    </row>
    <row r="48" spans="1:8" s="136" customFormat="1" ht="23.25" customHeight="1">
      <c r="A48" s="147"/>
      <c r="B48" s="147"/>
      <c r="C48" s="52"/>
      <c r="D48" s="3"/>
      <c r="E48" s="53"/>
      <c r="F48" s="141"/>
    </row>
    <row r="49" spans="1:8" s="136" customFormat="1" ht="23.25" customHeight="1">
      <c r="A49" s="147"/>
      <c r="B49" s="147"/>
      <c r="C49" s="52"/>
      <c r="D49" s="3"/>
      <c r="E49" s="53"/>
      <c r="F49" s="141"/>
    </row>
    <row r="50" spans="1:8" s="136" customFormat="1" ht="23.25" customHeight="1">
      <c r="A50" s="147"/>
      <c r="B50" s="147"/>
      <c r="C50" s="52"/>
      <c r="D50" s="3"/>
      <c r="E50" s="53"/>
      <c r="F50" s="141"/>
    </row>
    <row r="51" spans="1:8" s="136" customFormat="1" ht="23.25" customHeight="1">
      <c r="A51" s="147"/>
      <c r="B51" s="147"/>
      <c r="C51" s="52"/>
      <c r="D51" s="3"/>
      <c r="E51" s="53"/>
      <c r="F51" s="141"/>
    </row>
    <row r="52" spans="1:8" s="136" customFormat="1" ht="23.25" customHeight="1">
      <c r="A52" s="147"/>
      <c r="B52" s="147"/>
      <c r="C52" s="52"/>
      <c r="D52" s="3"/>
      <c r="E52" s="53"/>
      <c r="F52" s="141"/>
    </row>
    <row r="53" spans="1:8" s="136" customFormat="1" ht="23.25" customHeight="1">
      <c r="A53" s="147"/>
      <c r="B53" s="147"/>
      <c r="C53" s="52"/>
      <c r="D53" s="3"/>
      <c r="E53" s="53"/>
      <c r="F53" s="141"/>
    </row>
    <row r="54" spans="1:8" s="136" customFormat="1" ht="23.25" customHeight="1">
      <c r="A54" s="147"/>
      <c r="B54" s="147"/>
      <c r="C54" s="52"/>
      <c r="D54" s="3"/>
      <c r="E54" s="53"/>
      <c r="F54" s="141"/>
    </row>
    <row r="55" spans="1:8" s="136" customFormat="1" ht="23.25" customHeight="1">
      <c r="A55" s="147"/>
      <c r="B55" s="147"/>
      <c r="C55" s="52"/>
      <c r="D55" s="3"/>
      <c r="E55" s="53"/>
      <c r="F55" s="141"/>
    </row>
    <row r="56" spans="1:8" s="136" customFormat="1" ht="23.25" customHeight="1">
      <c r="A56" s="147" t="s">
        <v>49</v>
      </c>
      <c r="B56" s="104"/>
      <c r="C56" s="104"/>
      <c r="D56" s="122"/>
      <c r="E56" s="56"/>
      <c r="F56" s="104"/>
      <c r="G56" s="17"/>
      <c r="H56" s="17"/>
    </row>
    <row r="57" spans="1:8" s="136" customFormat="1" ht="23.25" customHeight="1">
      <c r="A57" s="147" t="s">
        <v>9</v>
      </c>
      <c r="B57" s="147"/>
      <c r="C57" s="57"/>
      <c r="D57" s="68"/>
      <c r="E57" s="52"/>
      <c r="F57" s="57">
        <v>8</v>
      </c>
    </row>
    <row r="58" spans="1:8" s="136" customFormat="1" ht="23.25" customHeight="1">
      <c r="A58" s="176" t="s">
        <v>10</v>
      </c>
      <c r="B58" s="176"/>
      <c r="C58" s="176"/>
      <c r="D58" s="176"/>
      <c r="E58" s="176"/>
      <c r="F58" s="176"/>
    </row>
    <row r="59" spans="1:8" s="136" customFormat="1" ht="23.25" customHeight="1">
      <c r="A59" s="176" t="s">
        <v>153</v>
      </c>
      <c r="B59" s="176"/>
      <c r="C59" s="176"/>
      <c r="D59" s="176"/>
      <c r="E59" s="176"/>
      <c r="F59" s="176"/>
    </row>
    <row r="60" spans="1:8" s="136" customFormat="1" ht="23.25" customHeight="1">
      <c r="A60" s="176" t="str">
        <f>A4</f>
        <v>FOR THE THREE-MONTH PERIOD ENDED MARCH 31, 2026</v>
      </c>
      <c r="B60" s="176"/>
      <c r="C60" s="176"/>
      <c r="D60" s="176"/>
      <c r="E60" s="176"/>
      <c r="F60" s="176"/>
    </row>
    <row r="61" spans="1:8" s="136" customFormat="1" ht="23.25" customHeight="1">
      <c r="A61" s="147"/>
      <c r="B61" s="147"/>
      <c r="C61" s="147"/>
      <c r="E61" s="58"/>
      <c r="F61" s="154" t="s">
        <v>13</v>
      </c>
    </row>
    <row r="62" spans="1:8" s="136" customFormat="1" ht="23.25" customHeight="1">
      <c r="A62" s="155"/>
      <c r="B62" s="142"/>
      <c r="C62" s="177" t="s">
        <v>14</v>
      </c>
      <c r="D62" s="177"/>
      <c r="E62" s="177" t="s">
        <v>15</v>
      </c>
      <c r="F62" s="177"/>
    </row>
    <row r="63" spans="1:8" s="136" customFormat="1" ht="23.25" customHeight="1">
      <c r="A63" s="143"/>
      <c r="B63" s="144" t="s">
        <v>16</v>
      </c>
      <c r="C63" s="145">
        <v>2026</v>
      </c>
      <c r="D63" s="146">
        <v>2025</v>
      </c>
      <c r="E63" s="145">
        <v>2026</v>
      </c>
      <c r="F63" s="145">
        <v>2025</v>
      </c>
    </row>
    <row r="64" spans="1:8" s="136" customFormat="1" ht="23.25" customHeight="1">
      <c r="A64" s="147"/>
      <c r="B64" s="153"/>
      <c r="C64" s="156"/>
      <c r="D64" s="157"/>
      <c r="E64" s="156"/>
      <c r="F64" s="156"/>
    </row>
    <row r="65" spans="1:8" s="136" customFormat="1" ht="23.25" customHeight="1">
      <c r="A65" s="147" t="s">
        <v>188</v>
      </c>
      <c r="B65" s="147"/>
      <c r="C65" s="52"/>
      <c r="D65" s="3"/>
      <c r="E65" s="52"/>
      <c r="F65" s="123"/>
    </row>
    <row r="66" spans="1:8" s="136" customFormat="1" ht="23.25" customHeight="1">
      <c r="A66" s="136" t="s">
        <v>213</v>
      </c>
      <c r="B66" s="147"/>
      <c r="C66" s="52">
        <v>45834292.380000003</v>
      </c>
      <c r="D66" s="3">
        <v>-139109.85999999987</v>
      </c>
      <c r="E66" s="52">
        <v>0</v>
      </c>
      <c r="F66" s="52">
        <v>0</v>
      </c>
    </row>
    <row r="67" spans="1:8" s="136" customFormat="1" ht="23.25" customHeight="1">
      <c r="A67" s="55" t="s">
        <v>190</v>
      </c>
      <c r="B67" s="147"/>
      <c r="C67" s="52">
        <v>9000000</v>
      </c>
      <c r="D67" s="3">
        <v>-5000000</v>
      </c>
      <c r="E67" s="52">
        <v>0</v>
      </c>
      <c r="F67" s="52">
        <v>500000</v>
      </c>
    </row>
    <row r="68" spans="1:8" s="136" customFormat="1" ht="23.25" customHeight="1">
      <c r="A68" s="147" t="s">
        <v>189</v>
      </c>
      <c r="B68" s="147"/>
      <c r="C68" s="52">
        <v>-40000000</v>
      </c>
      <c r="D68" s="3">
        <v>0</v>
      </c>
      <c r="E68" s="52">
        <v>0</v>
      </c>
      <c r="F68" s="52">
        <v>0</v>
      </c>
    </row>
    <row r="69" spans="1:8" s="136" customFormat="1" ht="23.25" customHeight="1">
      <c r="A69" s="147" t="s">
        <v>191</v>
      </c>
      <c r="B69" s="147"/>
      <c r="C69" s="52">
        <v>-2831141.78</v>
      </c>
      <c r="D69" s="3">
        <v>0</v>
      </c>
      <c r="E69" s="52">
        <v>0</v>
      </c>
      <c r="F69" s="53">
        <v>0</v>
      </c>
      <c r="G69" s="3"/>
      <c r="H69" s="150"/>
    </row>
    <row r="70" spans="1:8" s="136" customFormat="1" ht="23.25" customHeight="1">
      <c r="A70" s="147" t="s">
        <v>192</v>
      </c>
      <c r="B70" s="147"/>
      <c r="C70" s="52">
        <v>57915343.799999997</v>
      </c>
      <c r="D70" s="3">
        <v>0</v>
      </c>
      <c r="E70" s="52">
        <v>43636815.469999999</v>
      </c>
      <c r="F70" s="53">
        <v>0</v>
      </c>
      <c r="G70" s="3"/>
      <c r="H70" s="150"/>
    </row>
    <row r="71" spans="1:8" s="136" customFormat="1" ht="23.25" customHeight="1">
      <c r="A71" s="55" t="s">
        <v>214</v>
      </c>
      <c r="B71" s="147"/>
      <c r="C71" s="52">
        <v>-89703027.640000001</v>
      </c>
      <c r="D71" s="3">
        <v>0</v>
      </c>
      <c r="E71" s="52">
        <v>0</v>
      </c>
      <c r="F71" s="53">
        <v>0</v>
      </c>
      <c r="G71" s="3"/>
      <c r="H71" s="150"/>
    </row>
    <row r="72" spans="1:8" s="136" customFormat="1" ht="23.25" customHeight="1">
      <c r="A72" s="147" t="s">
        <v>209</v>
      </c>
      <c r="B72" s="147"/>
      <c r="C72" s="52">
        <v>280.38</v>
      </c>
      <c r="D72" s="3">
        <v>6000</v>
      </c>
      <c r="E72" s="53">
        <v>0</v>
      </c>
      <c r="F72" s="53">
        <v>0</v>
      </c>
    </row>
    <row r="73" spans="1:8" s="136" customFormat="1" ht="23.25" customHeight="1">
      <c r="A73" s="147" t="s">
        <v>193</v>
      </c>
      <c r="B73" s="147"/>
      <c r="C73" s="52">
        <v>-2810622.54</v>
      </c>
      <c r="D73" s="3">
        <v>-1251066.1399999999</v>
      </c>
      <c r="E73" s="53">
        <v>0</v>
      </c>
      <c r="F73" s="53">
        <v>0</v>
      </c>
    </row>
    <row r="74" spans="1:8" s="136" customFormat="1" ht="23.25" customHeight="1">
      <c r="A74" s="161" t="s">
        <v>194</v>
      </c>
      <c r="B74" s="147"/>
      <c r="C74" s="52">
        <v>-400000</v>
      </c>
      <c r="D74" s="3">
        <v>0</v>
      </c>
      <c r="E74" s="52">
        <v>-400000</v>
      </c>
      <c r="F74" s="53">
        <v>0</v>
      </c>
      <c r="G74" s="3"/>
      <c r="H74" s="150"/>
    </row>
    <row r="75" spans="1:8" s="136" customFormat="1" ht="23.25" customHeight="1">
      <c r="A75" s="147" t="s">
        <v>195</v>
      </c>
      <c r="B75" s="147"/>
      <c r="C75" s="52">
        <v>-4899613.9000000004</v>
      </c>
      <c r="D75" s="3">
        <v>-398854.74</v>
      </c>
      <c r="E75" s="53">
        <v>0</v>
      </c>
      <c r="F75" s="53">
        <v>0</v>
      </c>
    </row>
    <row r="76" spans="1:8" s="136" customFormat="1" ht="22.9" customHeight="1">
      <c r="A76" s="147" t="s">
        <v>196</v>
      </c>
      <c r="B76" s="147"/>
      <c r="C76" s="52">
        <v>0</v>
      </c>
      <c r="D76" s="3">
        <v>1560000</v>
      </c>
      <c r="E76" s="53">
        <v>0</v>
      </c>
      <c r="F76" s="53">
        <v>0</v>
      </c>
    </row>
    <row r="77" spans="1:8" s="136" customFormat="1" ht="23.25" customHeight="1">
      <c r="A77" s="147" t="s">
        <v>197</v>
      </c>
      <c r="B77" s="147"/>
      <c r="C77" s="59">
        <f>SUM(C66:C76)</f>
        <v>-27894489.299999997</v>
      </c>
      <c r="D77" s="69">
        <f>SUM(D66:D76)</f>
        <v>-5223030.7399999993</v>
      </c>
      <c r="E77" s="59">
        <f>SUM(E66:E76)</f>
        <v>43236815.469999999</v>
      </c>
      <c r="F77" s="59">
        <f>SUM(F66:F76)</f>
        <v>500000</v>
      </c>
    </row>
    <row r="78" spans="1:8" s="136" customFormat="1" ht="23.25" customHeight="1">
      <c r="A78" s="147" t="s">
        <v>198</v>
      </c>
      <c r="B78" s="147"/>
      <c r="C78" s="58"/>
      <c r="D78" s="4"/>
      <c r="E78" s="58"/>
      <c r="F78" s="124"/>
    </row>
    <row r="79" spans="1:8" s="136" customFormat="1" ht="23.25" customHeight="1">
      <c r="A79" s="147" t="s">
        <v>199</v>
      </c>
      <c r="B79" s="147"/>
      <c r="C79" s="58">
        <v>-22208154.800000001</v>
      </c>
      <c r="D79" s="4">
        <v>-15791368.710000001</v>
      </c>
      <c r="E79" s="58">
        <v>0</v>
      </c>
      <c r="F79" s="58">
        <v>0</v>
      </c>
    </row>
    <row r="80" spans="1:8" s="136" customFormat="1" ht="23.25" customHeight="1">
      <c r="A80" s="147" t="s">
        <v>200</v>
      </c>
      <c r="B80" s="147"/>
      <c r="C80" s="58">
        <v>0</v>
      </c>
      <c r="D80" s="4">
        <v>0</v>
      </c>
      <c r="E80" s="58">
        <v>10000000</v>
      </c>
      <c r="F80" s="53">
        <v>0</v>
      </c>
    </row>
    <row r="81" spans="1:11" s="136" customFormat="1" ht="23.25" customHeight="1">
      <c r="A81" s="147" t="s">
        <v>201</v>
      </c>
      <c r="B81" s="147"/>
      <c r="C81" s="58">
        <v>0</v>
      </c>
      <c r="D81" s="4">
        <v>0</v>
      </c>
      <c r="E81" s="58">
        <v>-50000000</v>
      </c>
      <c r="F81" s="53">
        <v>0</v>
      </c>
    </row>
    <row r="82" spans="1:11" s="136" customFormat="1" ht="23.25" customHeight="1">
      <c r="A82" s="147" t="s">
        <v>202</v>
      </c>
      <c r="B82" s="147"/>
      <c r="C82" s="58">
        <v>14600000</v>
      </c>
      <c r="D82" s="4">
        <v>0</v>
      </c>
      <c r="E82" s="58">
        <v>0</v>
      </c>
      <c r="F82" s="58">
        <v>0</v>
      </c>
      <c r="G82" s="148"/>
    </row>
    <row r="83" spans="1:11" s="136" customFormat="1" ht="23.25" customHeight="1">
      <c r="A83" s="147" t="s">
        <v>203</v>
      </c>
      <c r="B83" s="147"/>
      <c r="C83" s="58">
        <v>-250200</v>
      </c>
      <c r="D83" s="4">
        <v>0</v>
      </c>
      <c r="E83" s="58">
        <v>0</v>
      </c>
      <c r="F83" s="58">
        <v>0</v>
      </c>
      <c r="G83" s="148"/>
    </row>
    <row r="84" spans="1:11" s="136" customFormat="1" ht="23.25" customHeight="1">
      <c r="A84" s="147" t="s">
        <v>204</v>
      </c>
      <c r="B84" s="147"/>
      <c r="C84" s="52">
        <v>-1205983.97</v>
      </c>
      <c r="D84" s="3">
        <v>-1142934.79</v>
      </c>
      <c r="E84" s="58">
        <v>-303654.09000000003</v>
      </c>
      <c r="F84" s="58">
        <v>-284634.53000000003</v>
      </c>
      <c r="G84" s="3"/>
      <c r="H84" s="3"/>
    </row>
    <row r="85" spans="1:11" s="136" customFormat="1" ht="23.25" customHeight="1">
      <c r="A85" s="147" t="s">
        <v>205</v>
      </c>
      <c r="B85" s="147"/>
      <c r="C85" s="52">
        <v>-198429.1</v>
      </c>
      <c r="D85" s="3">
        <v>-432519.14</v>
      </c>
      <c r="E85" s="53">
        <v>-176473.41</v>
      </c>
      <c r="F85" s="53">
        <v>-195492.96999999997</v>
      </c>
      <c r="H85" s="3"/>
    </row>
    <row r="86" spans="1:11" s="136" customFormat="1" ht="23.25" customHeight="1">
      <c r="A86" s="147" t="s">
        <v>215</v>
      </c>
      <c r="B86" s="147"/>
      <c r="C86" s="59">
        <f>SUM(C79:C85)</f>
        <v>-9262767.870000001</v>
      </c>
      <c r="D86" s="69">
        <f>SUM(D79:D85)</f>
        <v>-17366822.640000001</v>
      </c>
      <c r="E86" s="59">
        <f>SUM(E79:E85)</f>
        <v>-40480127.5</v>
      </c>
      <c r="F86" s="59">
        <f>SUM(F79:F85)</f>
        <v>-480127.5</v>
      </c>
    </row>
    <row r="87" spans="1:11" s="136" customFormat="1" ht="23.25" customHeight="1">
      <c r="A87" s="147"/>
      <c r="B87" s="147"/>
      <c r="C87" s="52"/>
      <c r="D87" s="71"/>
      <c r="E87" s="60"/>
      <c r="F87" s="60"/>
    </row>
    <row r="88" spans="1:11" s="136" customFormat="1" ht="23.25" customHeight="1">
      <c r="A88" s="147" t="s">
        <v>206</v>
      </c>
      <c r="B88" s="147"/>
      <c r="C88" s="53">
        <f>+C86+C77+C45</f>
        <v>-71163938.059999973</v>
      </c>
      <c r="D88" s="67">
        <f>+D86+D77+D45</f>
        <v>25211596.09</v>
      </c>
      <c r="E88" s="53">
        <f>+E86+E77+E45</f>
        <v>-241017.54000001214</v>
      </c>
      <c r="F88" s="53">
        <f>+F86+F77+F45</f>
        <v>-3089445.3099999903</v>
      </c>
    </row>
    <row r="89" spans="1:11" s="136" customFormat="1" ht="23.25" customHeight="1">
      <c r="A89" s="147" t="s">
        <v>210</v>
      </c>
      <c r="B89" s="147"/>
      <c r="C89" s="53">
        <f>+'[2]Page 2-3'!H11</f>
        <v>665781046.47000027</v>
      </c>
      <c r="D89" s="67">
        <v>599231188.14999998</v>
      </c>
      <c r="E89" s="53">
        <f>+'[2]Page 2-3'!J11</f>
        <v>26430234.920000002</v>
      </c>
      <c r="F89" s="53">
        <v>37147178.579999998</v>
      </c>
      <c r="G89" s="3"/>
      <c r="H89" s="3"/>
      <c r="I89" s="3"/>
      <c r="J89" s="148"/>
      <c r="K89" s="148"/>
    </row>
    <row r="90" spans="1:11" s="136" customFormat="1" ht="23.25" customHeight="1">
      <c r="A90" s="147" t="s">
        <v>207</v>
      </c>
      <c r="B90" s="147"/>
      <c r="C90" s="53">
        <v>85937.8</v>
      </c>
      <c r="D90" s="67">
        <v>106554.26</v>
      </c>
      <c r="E90" s="53">
        <v>0</v>
      </c>
      <c r="F90" s="53">
        <v>0</v>
      </c>
      <c r="G90" s="3"/>
      <c r="H90" s="3"/>
      <c r="I90" s="3"/>
      <c r="J90" s="148"/>
      <c r="K90" s="148"/>
    </row>
    <row r="91" spans="1:11" s="136" customFormat="1" ht="23.25" customHeight="1" thickBot="1">
      <c r="A91" s="147" t="s">
        <v>208</v>
      </c>
      <c r="B91" s="162"/>
      <c r="C91" s="61">
        <f>SUM(C88:C90)</f>
        <v>594703046.21000028</v>
      </c>
      <c r="D91" s="72">
        <f>SUM(D88:D90)</f>
        <v>624549338.5</v>
      </c>
      <c r="E91" s="61">
        <f>SUM(E88:E90)</f>
        <v>26189217.379999988</v>
      </c>
      <c r="F91" s="61">
        <f>SUM(F88:F90)</f>
        <v>34057733.270000011</v>
      </c>
      <c r="G91" s="3">
        <f>+C91-'[2]Page 2-3'!G11</f>
        <v>0</v>
      </c>
      <c r="H91" s="3"/>
      <c r="I91" s="3"/>
      <c r="J91" s="148"/>
      <c r="K91" s="148"/>
    </row>
    <row r="92" spans="1:11" s="136" customFormat="1" ht="23.25" customHeight="1" thickTop="1">
      <c r="A92" s="147"/>
      <c r="B92" s="147"/>
      <c r="C92" s="52"/>
      <c r="D92" s="67"/>
      <c r="E92" s="53"/>
      <c r="F92" s="53"/>
    </row>
    <row r="93" spans="1:11" s="136" customFormat="1" ht="23.25" customHeight="1">
      <c r="A93" s="147"/>
      <c r="B93" s="147"/>
      <c r="C93" s="52"/>
      <c r="D93" s="67"/>
      <c r="E93" s="53"/>
      <c r="F93" s="35" t="s">
        <v>143</v>
      </c>
    </row>
    <row r="94" spans="1:11" s="136" customFormat="1" ht="23.25" customHeight="1">
      <c r="A94" s="147"/>
      <c r="B94" s="147"/>
      <c r="C94" s="52"/>
      <c r="D94" s="67"/>
      <c r="E94" s="53"/>
      <c r="F94" s="53"/>
    </row>
    <row r="95" spans="1:11" s="136" customFormat="1" ht="23.25" customHeight="1">
      <c r="A95" s="147"/>
      <c r="B95" s="147"/>
      <c r="C95" s="52"/>
      <c r="D95" s="67"/>
      <c r="E95" s="53"/>
      <c r="F95" s="53"/>
    </row>
    <row r="96" spans="1:11" s="136" customFormat="1" ht="23.25" customHeight="1">
      <c r="A96" s="147"/>
      <c r="B96" s="147"/>
      <c r="C96" s="52"/>
      <c r="D96" s="67"/>
      <c r="E96" s="53"/>
      <c r="F96" s="53"/>
    </row>
    <row r="97" spans="1:7" s="136" customFormat="1" ht="23.25" customHeight="1">
      <c r="A97" s="147"/>
      <c r="B97" s="147"/>
      <c r="C97" s="52"/>
      <c r="D97" s="67"/>
      <c r="E97" s="53"/>
      <c r="F97" s="53"/>
    </row>
    <row r="98" spans="1:7" s="136" customFormat="1" ht="23.25" customHeight="1">
      <c r="A98" s="147"/>
      <c r="B98" s="147"/>
      <c r="C98" s="52"/>
      <c r="D98" s="67"/>
      <c r="E98" s="53"/>
      <c r="F98" s="53"/>
    </row>
    <row r="99" spans="1:7" s="136" customFormat="1" ht="23.25" customHeight="1">
      <c r="A99" s="147"/>
      <c r="B99" s="147"/>
      <c r="C99" s="52"/>
      <c r="D99" s="67"/>
      <c r="E99" s="53"/>
      <c r="F99" s="53"/>
    </row>
    <row r="100" spans="1:7" s="136" customFormat="1" ht="23.25" customHeight="1">
      <c r="A100" s="147"/>
      <c r="B100" s="147"/>
      <c r="C100" s="52"/>
      <c r="D100" s="67"/>
      <c r="E100" s="53"/>
      <c r="F100" s="53"/>
    </row>
    <row r="101" spans="1:7" s="136" customFormat="1" ht="23.25" customHeight="1">
      <c r="A101" s="147"/>
      <c r="B101" s="147"/>
      <c r="C101" s="52"/>
      <c r="D101" s="67"/>
      <c r="E101" s="53"/>
      <c r="F101" s="53"/>
    </row>
    <row r="102" spans="1:7" s="136" customFormat="1" ht="23.25" customHeight="1">
      <c r="A102" s="147"/>
      <c r="B102" s="147"/>
      <c r="C102" s="52"/>
      <c r="D102" s="67"/>
      <c r="E102" s="53"/>
      <c r="F102" s="53"/>
    </row>
    <row r="103" spans="1:7" s="136" customFormat="1" ht="23.25" customHeight="1">
      <c r="A103" s="147"/>
      <c r="B103" s="147"/>
      <c r="C103" s="52"/>
      <c r="D103" s="67"/>
      <c r="E103" s="53"/>
      <c r="F103" s="53"/>
    </row>
    <row r="104" spans="1:7" s="136" customFormat="1" ht="23.25" customHeight="1">
      <c r="A104" s="147"/>
      <c r="B104" s="147"/>
      <c r="C104" s="52"/>
      <c r="D104" s="67"/>
      <c r="E104" s="53"/>
      <c r="F104" s="53"/>
    </row>
    <row r="105" spans="1:7" s="136" customFormat="1" ht="23.25" customHeight="1">
      <c r="A105" s="147"/>
      <c r="B105" s="147"/>
      <c r="C105" s="52"/>
      <c r="D105" s="67"/>
      <c r="E105" s="53"/>
      <c r="F105" s="53"/>
    </row>
    <row r="106" spans="1:7" s="136" customFormat="1" ht="23.25" customHeight="1">
      <c r="A106" s="147"/>
      <c r="B106" s="147"/>
      <c r="C106" s="52"/>
      <c r="D106" s="67"/>
      <c r="E106" s="53"/>
      <c r="F106" s="53"/>
    </row>
    <row r="107" spans="1:7" s="136" customFormat="1" ht="20.25" customHeight="1">
      <c r="A107" s="147"/>
      <c r="B107" s="147"/>
      <c r="C107" s="52"/>
      <c r="D107" s="70"/>
      <c r="E107" s="53"/>
      <c r="F107" s="141"/>
      <c r="G107" s="44"/>
    </row>
    <row r="108" spans="1:7" s="136" customFormat="1" ht="20.25" customHeight="1">
      <c r="A108" s="147"/>
      <c r="B108" s="147"/>
      <c r="C108" s="52"/>
      <c r="D108" s="70"/>
      <c r="E108" s="53"/>
      <c r="G108" s="44"/>
    </row>
    <row r="109" spans="1:7" s="136" customFormat="1" ht="20.25" customHeight="1">
      <c r="A109" s="147"/>
      <c r="B109" s="147"/>
      <c r="C109" s="52"/>
      <c r="D109" s="70"/>
      <c r="E109" s="53"/>
      <c r="G109" s="44"/>
    </row>
    <row r="110" spans="1:7" s="136" customFormat="1" ht="20.25" customHeight="1">
      <c r="A110" s="147"/>
      <c r="B110" s="147"/>
      <c r="C110" s="52"/>
      <c r="D110" s="70"/>
      <c r="E110" s="53"/>
      <c r="G110" s="44"/>
    </row>
    <row r="111" spans="1:7" s="136" customFormat="1" ht="20.25" customHeight="1">
      <c r="A111" s="147"/>
      <c r="B111" s="147"/>
      <c r="C111" s="52"/>
      <c r="D111" s="70"/>
      <c r="E111" s="53"/>
      <c r="G111" s="44"/>
    </row>
    <row r="112" spans="1:7" ht="23.25" customHeight="1">
      <c r="A112" s="136" t="s">
        <v>49</v>
      </c>
    </row>
  </sheetData>
  <mergeCells count="10">
    <mergeCell ref="A59:F59"/>
    <mergeCell ref="A60:F60"/>
    <mergeCell ref="C62:D62"/>
    <mergeCell ref="E62:F62"/>
    <mergeCell ref="A2:F2"/>
    <mergeCell ref="A3:F3"/>
    <mergeCell ref="A4:F4"/>
    <mergeCell ref="C6:D6"/>
    <mergeCell ref="E6:F6"/>
    <mergeCell ref="A58:F58"/>
  </mergeCells>
  <pageMargins left="0.66929133858267698" right="0.33" top="0.6" bottom="0.17" header="0" footer="0"/>
  <pageSetup paperSize="9" scale="59" fitToHeight="2" orientation="portrait" r:id="rId1"/>
  <headerFooter alignWithMargins="0"/>
  <rowBreaks count="1" manualBreakCount="1">
    <brk id="5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8860FC61-FFA5-4B14-8E9A-BB2C210B2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d02029ff-06d1-490c-bbd1-10c56f13a402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 </vt:lpstr>
      <vt:lpstr>Page 5</vt:lpstr>
      <vt:lpstr>Page 6</vt:lpstr>
      <vt:lpstr>Page 7-8</vt:lpstr>
      <vt:lpstr>'Page 2-3'!Print_Area</vt:lpstr>
      <vt:lpstr>'Page 4 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2026-05-15T07:10:48Z</cp:lastPrinted>
  <dcterms:created xsi:type="dcterms:W3CDTF">2012-02-23T07:32:54Z</dcterms:created>
  <dcterms:modified xsi:type="dcterms:W3CDTF">2026-05-15T08:41:01Z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