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nley-my.sharepoint.com/personal/ths000771_stanley-electric_com/Documents/Listing/Financial Data/2025/FY 2025/"/>
    </mc:Choice>
  </mc:AlternateContent>
  <xr:revisionPtr revIDLastSave="0" documentId="13_ncr:1_{58F8DA9B-FB28-4DED-BF11-EA6B8F4802BD}" xr6:coauthVersionLast="47" xr6:coauthVersionMax="47" xr10:uidLastSave="{00000000-0000-0000-0000-000000000000}"/>
  <bookViews>
    <workbookView xWindow="-110" yWindow="-110" windowWidth="19420" windowHeight="10300" xr2:uid="{2CC00C5B-2FEE-48AD-A872-E4DE4BAF5485}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'10-OK'!$A$1:$V$30</definedName>
    <definedName name="_xlnm.Print_Area" localSheetId="4">'11-OK'!$A$1:$T$29</definedName>
    <definedName name="_xlnm.Print_Area" localSheetId="0">'6-7-OK'!$A$1:$L$100</definedName>
    <definedName name="_xlnm.Print_Area" localSheetId="1">'8 -OK'!$A$1:$L$44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0" i="6" l="1"/>
  <c r="K80" i="6"/>
  <c r="I80" i="6"/>
  <c r="G80" i="6"/>
  <c r="M75" i="6"/>
  <c r="K75" i="6"/>
  <c r="I75" i="6"/>
  <c r="G75" i="6"/>
  <c r="A55" i="6"/>
  <c r="A52" i="6"/>
  <c r="A3" i="6"/>
  <c r="T23" i="5"/>
  <c r="R23" i="5"/>
  <c r="R22" i="5"/>
  <c r="P21" i="5"/>
  <c r="P25" i="5" s="1"/>
  <c r="J21" i="5"/>
  <c r="J25" i="5" s="1"/>
  <c r="P19" i="5"/>
  <c r="N19" i="5"/>
  <c r="N21" i="5" s="1"/>
  <c r="N25" i="5" s="1"/>
  <c r="J19" i="5"/>
  <c r="H19" i="5"/>
  <c r="H21" i="5" s="1"/>
  <c r="H25" i="5" s="1"/>
  <c r="F19" i="5"/>
  <c r="F21" i="5" s="1"/>
  <c r="R17" i="5"/>
  <c r="T17" i="5" s="1"/>
  <c r="R16" i="5"/>
  <c r="R15" i="5"/>
  <c r="T15" i="5" s="1"/>
  <c r="A3" i="5"/>
  <c r="A2" i="5"/>
  <c r="A30" i="4"/>
  <c r="A29" i="5" s="1"/>
  <c r="A99" i="6" s="1"/>
  <c r="T23" i="4"/>
  <c r="V23" i="4"/>
  <c r="T22" i="4"/>
  <c r="N21" i="4"/>
  <c r="N25" i="4" s="1"/>
  <c r="J21" i="4"/>
  <c r="J25" i="4" s="1"/>
  <c r="H21" i="4"/>
  <c r="H25" i="4" s="1"/>
  <c r="F21" i="4"/>
  <c r="F25" i="4" s="1"/>
  <c r="R19" i="4"/>
  <c r="R21" i="4" s="1"/>
  <c r="R25" i="4" s="1"/>
  <c r="N19" i="4"/>
  <c r="J19" i="4"/>
  <c r="H19" i="4"/>
  <c r="F19" i="4"/>
  <c r="T17" i="4"/>
  <c r="V17" i="4" s="1"/>
  <c r="T16" i="4"/>
  <c r="T19" i="4" s="1"/>
  <c r="P19" i="4"/>
  <c r="P21" i="4" s="1"/>
  <c r="P25" i="4" s="1"/>
  <c r="V15" i="4"/>
  <c r="T15" i="4"/>
  <c r="A3" i="4"/>
  <c r="A45" i="3"/>
  <c r="L33" i="3"/>
  <c r="J33" i="3"/>
  <c r="L31" i="3"/>
  <c r="J31" i="3"/>
  <c r="H31" i="3"/>
  <c r="F31" i="3"/>
  <c r="F33" i="3" s="1"/>
  <c r="L21" i="3"/>
  <c r="J21" i="3"/>
  <c r="H21" i="3"/>
  <c r="H33" i="3" s="1"/>
  <c r="F21" i="3"/>
  <c r="A3" i="3"/>
  <c r="A44" i="2"/>
  <c r="L26" i="2"/>
  <c r="J26" i="2"/>
  <c r="H26" i="2"/>
  <c r="F26" i="2"/>
  <c r="L13" i="2"/>
  <c r="L21" i="2" s="1"/>
  <c r="L28" i="2" s="1"/>
  <c r="L32" i="2" s="1"/>
  <c r="J13" i="2"/>
  <c r="J21" i="2" s="1"/>
  <c r="J28" i="2" s="1"/>
  <c r="J32" i="2" s="1"/>
  <c r="H13" i="2"/>
  <c r="H21" i="2" s="1"/>
  <c r="H28" i="2" s="1"/>
  <c r="H32" i="2" s="1"/>
  <c r="F13" i="2"/>
  <c r="F21" i="2" s="1"/>
  <c r="F28" i="2" s="1"/>
  <c r="F32" i="2" s="1"/>
  <c r="A100" i="1"/>
  <c r="L75" i="1"/>
  <c r="J75" i="1"/>
  <c r="J77" i="1" s="1"/>
  <c r="H75" i="1"/>
  <c r="H77" i="1" s="1"/>
  <c r="F75" i="1"/>
  <c r="F77" i="1" s="1"/>
  <c r="L68" i="1"/>
  <c r="L77" i="1" s="1"/>
  <c r="J68" i="1"/>
  <c r="H68" i="1"/>
  <c r="F68" i="1"/>
  <c r="A50" i="1"/>
  <c r="L36" i="1"/>
  <c r="L38" i="1" s="1"/>
  <c r="J36" i="1"/>
  <c r="J38" i="1" s="1"/>
  <c r="H36" i="1"/>
  <c r="H38" i="1" s="1"/>
  <c r="F36" i="1"/>
  <c r="F38" i="1" s="1"/>
  <c r="L22" i="1"/>
  <c r="J22" i="1"/>
  <c r="H22" i="1"/>
  <c r="F22" i="1"/>
  <c r="L35" i="2" l="1"/>
  <c r="M33" i="6"/>
  <c r="M46" i="6" s="1"/>
  <c r="M50" i="6" s="1"/>
  <c r="M82" i="6" s="1"/>
  <c r="M86" i="6" s="1"/>
  <c r="J35" i="2"/>
  <c r="K33" i="6"/>
  <c r="K46" i="6" s="1"/>
  <c r="K50" i="6" s="1"/>
  <c r="K82" i="6" s="1"/>
  <c r="K86" i="6" s="1"/>
  <c r="F25" i="5"/>
  <c r="I33" i="6"/>
  <c r="I46" i="6" s="1"/>
  <c r="I50" i="6" s="1"/>
  <c r="I82" i="6" s="1"/>
  <c r="I86" i="6" s="1"/>
  <c r="H35" i="2"/>
  <c r="T21" i="4"/>
  <c r="T25" i="4" s="1"/>
  <c r="F35" i="2"/>
  <c r="G33" i="6"/>
  <c r="G46" i="6" s="1"/>
  <c r="G50" i="6" s="1"/>
  <c r="G82" i="6" s="1"/>
  <c r="G86" i="6" s="1"/>
  <c r="R21" i="5"/>
  <c r="R25" i="5" s="1"/>
  <c r="R19" i="5"/>
  <c r="J39" i="2" l="1"/>
  <c r="J10" i="3"/>
  <c r="F10" i="3"/>
  <c r="F39" i="2"/>
  <c r="H10" i="3"/>
  <c r="H35" i="3" s="1"/>
  <c r="H39" i="2"/>
  <c r="L39" i="2"/>
  <c r="L10" i="3"/>
  <c r="L35" i="3" s="1"/>
  <c r="T16" i="5" l="1"/>
  <c r="L19" i="5"/>
  <c r="V22" i="4"/>
  <c r="F35" i="3"/>
  <c r="L19" i="4"/>
  <c r="V16" i="4"/>
  <c r="V19" i="4" s="1"/>
  <c r="V21" i="4" s="1"/>
  <c r="T22" i="5"/>
  <c r="J35" i="3"/>
  <c r="V25" i="4" l="1"/>
  <c r="L96" i="1"/>
  <c r="L98" i="1" s="1"/>
  <c r="T19" i="5"/>
  <c r="L21" i="4"/>
  <c r="L25" i="4" s="1"/>
  <c r="F96" i="1" s="1"/>
  <c r="F98" i="1" s="1"/>
  <c r="H96" i="1"/>
  <c r="H98" i="1" s="1"/>
  <c r="L25" i="5" l="1"/>
  <c r="T21" i="5"/>
  <c r="J96" i="1" l="1"/>
  <c r="J98" i="1" s="1"/>
  <c r="T25" i="5"/>
</calcChain>
</file>

<file path=xl/sharedStrings.xml><?xml version="1.0" encoding="utf-8"?>
<sst xmlns="http://schemas.openxmlformats.org/spreadsheetml/2006/main" count="376" uniqueCount="209">
  <si>
    <t>บริษัท ไทยสแตนเลย์การไฟฟ้า จำกัด (มหาชน)</t>
  </si>
  <si>
    <t>งบฐานะการเงิน</t>
  </si>
  <si>
    <t>ณ วันที่ 31 มีนาคม พ.ศ. 2569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</si>
  <si>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</si>
  <si>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</si>
  <si>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</si>
  <si>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</si>
  <si>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</si>
  <si>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</si>
  <si>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</si>
  <si>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</si>
  <si>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</si>
  <si>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</si>
  <si>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</si>
  <si>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</si>
  <si>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</si>
  <si>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เงินให้กู้ยืมแก่พนักงานที่ถึงกำหนดรับชำระ</t>
  </si>
  <si>
    <t>ภายในหนึ่งปี</t>
  </si>
  <si>
    <t>สินทรัพย์อนุพันธ์ทางการเงิน สุทธิ</t>
  </si>
  <si>
    <t>6, 13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</si>
  <si>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</si>
  <si>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</si>
  <si>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</si>
  <si>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สินทรัพย์ทางการเงินอื่นที่วัดมูลค่าด้วย</t>
  </si>
  <si>
    <t>วิธีราคาทุนตัดจำหน่าย</t>
  </si>
  <si>
    <t>เงินให้กู้ยืมแก่พนักงาน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</si>
  <si>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</si>
  <si>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</si>
  <si>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</si>
  <si>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เงินลงทุนในการร่วมค้า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</si>
  <si>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</si>
  <si>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</si>
  <si>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</si>
  <si>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</si>
  <si>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</si>
  <si>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</si>
  <si>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>(นายคาซุโนริ  นาคาอิ)</t>
  </si>
  <si>
    <t xml:space="preserve">                                    (นายอภิชาต ลี้อิสสระนุกูล)</t>
  </si>
  <si>
    <t xml:space="preserve">หมายเหตุประกอบงบการเงินในหน้า 14 ถึง 66 เป็นส่วนหนึ่งของงบการเงินนี้ </t>
  </si>
  <si>
    <t>หนี้สินและส่วนของเจ้าของ</t>
  </si>
  <si>
    <t>หนี้สินหมุนเวียน</t>
  </si>
  <si>
    <t>เจ้าหนี้การค้า - กิจการอื่น</t>
  </si>
  <si>
    <t xml:space="preserve">                 - กิจการที่เกี่ยวข้องกัน</t>
  </si>
  <si>
    <t>29 (ข)</t>
  </si>
  <si>
    <t>เจ้าหนี้หมุนเวียนอื่น - กิจการอื่น</t>
  </si>
  <si>
    <t xml:space="preserve">                         - กิจการที่เกี่ยวข้องกัน</t>
  </si>
  <si>
    <t>หนี้สินอนุพันธ์ทางการเงิน สุทธิ</t>
  </si>
  <si>
    <t>-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</si>
  <si>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</si>
  <si>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</si>
  <si>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</si>
  <si>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</si>
  <si>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</si>
  <si>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</si>
  <si>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</si>
  <si>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</si>
  <si>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</si>
  <si>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</si>
  <si>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</si>
  <si>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</si>
  <si>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</si>
  <si>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</si>
  <si>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</si>
  <si>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</si>
  <si>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</si>
  <si>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</si>
  <si>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</si>
  <si>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</si>
  <si>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</si>
  <si>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</si>
  <si>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</si>
  <si>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มีนาคม พ.ศ. 2569</t>
  </si>
  <si>
    <t xml:space="preserve">รายได้จากการขายและการให้บริการ                                    </t>
  </si>
  <si>
    <t>ต้นทุนขายและการให้บริการ</t>
  </si>
  <si>
    <t>กำไรขั้นต้น</t>
  </si>
  <si>
    <t>รายได้อื่น</t>
  </si>
  <si>
    <t>- เงินปันผลรับ</t>
  </si>
  <si>
    <t>29 (ก)</t>
  </si>
  <si>
    <t>- กำไร(ขาดทุน)จากอัตราแลกเปลี่ยน สุทธิ</t>
  </si>
  <si>
    <t>- กำไรอื่น สุทธิ</t>
  </si>
  <si>
    <t>13.3 (ข)</t>
  </si>
  <si>
    <t>- ดอกเบี้ยรับ</t>
  </si>
  <si>
    <t xml:space="preserve">- อื่น ๆ                                      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</si>
  <si>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</si>
  <si>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</si>
  <si>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</si>
  <si>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</t>
  </si>
  <si>
    <t>รวมค่าใช้จ่าย</t>
  </si>
  <si>
    <t>กำไรจากการดำเนินงาน</t>
  </si>
  <si>
    <t>ส่วนแบ่งผลกำไรจากเงินลงทุน</t>
  </si>
  <si>
    <t>ในบริษัทร่วมและการร่วมค้า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</si>
  <si>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</si>
  <si>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</si>
  <si>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กำไรสุทธิสำหรับปี</t>
  </si>
  <si>
    <t>กำไรต่อหุ้น</t>
  </si>
  <si>
    <t xml:space="preserve">กำไรต่อหุ้นขั้นพื้นฐาน </t>
  </si>
  <si>
    <t>งบกำไรขาดทุนเบ็ดเสร็จ</t>
  </si>
  <si>
    <t>กำไร (ขาดทุน) 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</si>
  <si>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</si>
  <si>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</si>
  <si>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</si>
  <si>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กำไรจากการวัดมูลค่าเงินลงทุนในตราสารทุนด้วย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</si>
  <si>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</si>
  <si>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</si>
  <si>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</si>
  <si>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</si>
  <si>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ผลต่างจากการแปลงค่างบการเงินของ</t>
  </si>
  <si>
    <t>บริษัทร่วมและการร่วมค้า</t>
  </si>
  <si>
    <t>ภาษีเงินได้ของรายการที่จะจัดประเภทรายการใหม่</t>
  </si>
  <si>
    <t>รวมรายการที่จะจัดประเภทรายการใหม่ไปยัง</t>
  </si>
  <si>
    <t>กำไรเบ็ดเสร็จอื่นสำหรับปี - สุทธิจากภาษี</t>
  </si>
  <si>
    <t>กำไรเบ็ดเสร็จรวมสำหรับปี</t>
  </si>
  <si>
    <t xml:space="preserve"> </t>
  </si>
  <si>
    <t>งบการเปลี่ยนแปลงส่วนของเจ้าของ</t>
  </si>
  <si>
    <t>งบการเงินที่แสดงเงินลงทุนตามวิธีส่วนได้เสีย</t>
  </si>
  <si>
    <t>ส่วนของทุน</t>
  </si>
  <si>
    <t>กำไรขาดทุนเบ็ดเสร็จอื่น</t>
  </si>
  <si>
    <t>การวัดมูลค่า</t>
  </si>
  <si>
    <t>ผลต่างจาก</t>
  </si>
  <si>
    <t>เงินลงทุนใน</t>
  </si>
  <si>
    <t>การแปลงค่า</t>
  </si>
  <si>
    <t>การวัดมูลค่าใหม่</t>
  </si>
  <si>
    <t>รวม</t>
  </si>
  <si>
    <t>ตราสารทุน</t>
  </si>
  <si>
    <t>งบการเงิน</t>
  </si>
  <si>
    <t>ของภาระผูกพัน</t>
  </si>
  <si>
    <t>องค์ประกอบอื่น</t>
  </si>
  <si>
    <t>ทุนที่ออก</t>
  </si>
  <si>
    <t>ส่วนเกิน</t>
  </si>
  <si>
    <t xml:space="preserve">จัดสรรแล้ว - </t>
  </si>
  <si>
    <t>ผ่านกำไรขาดทุน</t>
  </si>
  <si>
    <t>ของบริษัทร่วม</t>
  </si>
  <si>
    <t>ผลประโยชน์</t>
  </si>
  <si>
    <t>ของส่วนของ</t>
  </si>
  <si>
    <t>รวมส่วนของ</t>
  </si>
  <si>
    <t>และชำระแล้ว</t>
  </si>
  <si>
    <t>มูลค่าหุ้น</t>
  </si>
  <si>
    <t>สำรองตามกฎหมาย</t>
  </si>
  <si>
    <t>เบ็ดเสร็จอื่น</t>
  </si>
  <si>
    <t>และการร่วมค้า</t>
  </si>
  <si>
    <t>หลังออกจากงาน</t>
  </si>
  <si>
    <t>เจ้าของ</t>
  </si>
  <si>
    <t>ยอดคงเหลือต้นปี ณ วันที่ 1 เมษายน พ.ศ. 2567</t>
  </si>
  <si>
    <t>เงินปันผลจ่าย</t>
  </si>
  <si>
    <t>ยอดคงเหลือสิ้นปี ณ วันที่ 31 มีนาคม พ.ศ. 2568</t>
  </si>
  <si>
    <t>ยอดคงเหลือต้นปี ณ วันที่ 1 เมษายน พ.ศ. 2568</t>
  </si>
  <si>
    <t>ยอดคงเหลือสิ้นปี ณ วันที่ 31 มีนาคม พ.ศ. 2569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</si>
  <si>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</si>
  <si>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</si>
  <si>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งบการเงินที่แสดง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</si>
  <si>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</si>
  <si>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</si>
  <si>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</si>
  <si>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</si>
  <si>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</si>
  <si>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</si>
  <si>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</si>
  <si>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ส่วนแบ่งผลกำไรจากเงินลงทุนในบริษัทร่วมและการร่วมค้า</t>
  </si>
  <si>
    <t>- สินทรัพย์ทางการเงินที่วัดมูลค่าด้วย</t>
  </si>
  <si>
    <t>- เงินลงทุนในบริษัทร่วมและการร่วมค้า</t>
  </si>
  <si>
    <t>15, 16</t>
  </si>
  <si>
    <t>- ขาดทุนจากการตัดจำหน่ายอุปกรณ์</t>
  </si>
  <si>
    <t>- (กำไร)ขาดทุนจากการจำหน่ายที่ดิน อาคาร และอุปกรณ์ สุทธิ</t>
  </si>
  <si>
    <t>- ขาดทุนจากการด้อยค่าของสินทรัพย์</t>
  </si>
  <si>
    <t>- ขาดทุนจากการตัดจำหน่ายสินทรัพย์ไม่มีตัวตน สุทธิ</t>
  </si>
  <si>
    <t>- (กำไร)ขาดทุนจากการวัดมูลค่าอนุพันธ์การเงิน</t>
  </si>
  <si>
    <t>- (กลับรายการ) ค่าเผื่อสินค้าเสื่อมสภาพและล้าสมัย</t>
  </si>
  <si>
    <t>- (กลับรายการ) ค่าเผื่อมูลค่าสุทธิของสินค้าคงเหลือ</t>
  </si>
  <si>
    <t>ที่จะได้รับต่ำกว่าราคาทุน</t>
  </si>
  <si>
    <t>- ภาระผูกพันผลประโยชน์พนักงาน</t>
  </si>
  <si>
    <t>- (กำไร)ขาดทุนจากอัตราแลกเปลี่ยนที่ยังไม่เกิดขึ้น สุทธิ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</si>
  <si>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</si>
  <si>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</si>
  <si>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</si>
  <si>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</si>
  <si>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</si>
  <si>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</si>
  <si>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</si>
  <si>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กิจการอื่น</t>
  </si>
  <si>
    <t>- เจ้าหนี้การค้า - กิจการที่เกี่ยวข้องกัน</t>
  </si>
  <si>
    <t>- เจ้าหนี้หมุนเวียนอื่น - กิจการอื่น</t>
  </si>
  <si>
    <t>- เจ้าหนี้หมุนเวียนอื่น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</si>
  <si>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</si>
  <si>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</si>
  <si>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เงินสดได้มาจากการดำเนินงาน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</si>
  <si>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</si>
  <si>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</si>
  <si>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</si>
  <si>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</si>
  <si>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</si>
  <si>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เงินสดจ่ายสำหรับเงินให้กู้ยืมแก่พนักงาน</t>
  </si>
  <si>
    <t>เงินสดรับจากการรับชำระหนี้เงินให้กู้ยืมแก่พนักงาน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</si>
  <si>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</si>
  <si>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</si>
  <si>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ดอกเบี้ยรับจากเงินลงทุนระยะสั้น</t>
  </si>
  <si>
    <t>เงินปันผลรับ</t>
  </si>
  <si>
    <t>เงินสดจ่ายเพื่อซื้อสินทรัพย์ไม่มีตัวตน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</si>
  <si>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</si>
  <si>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</si>
  <si>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</si>
  <si>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</si>
  <si>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</si>
  <si>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</si>
  <si>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</si>
  <si>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</si>
  <si>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เงินสดและรายการเทียบเท่าเงินสดสิ้นปี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</si>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</sst>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;\(#,##0\)"/>
    <numFmt numFmtId="188" formatCode="#,##0;\(#,##0\);\-"/>
    <numFmt numFmtId="189" formatCode="_(* #,##0.00_);_(* \(#,##0.00\);_(* &quot;-&quot;??_);_(@_)"/>
    <numFmt numFmtId="190" formatCode="#,##0.00;\(#,##0.00\);\-"/>
    <numFmt numFmtId="191" formatCode="#,##0.00;\(#,##0.00\)"/>
    <numFmt numFmtId="192" formatCode="#,##0.0;\(#,##0.0\)"/>
  </numFmts>
  <fonts count="11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 New"/>
      <family val="1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189" fontId="1" fillId="0" borderId="0" applyFont="0" applyFill="0" applyBorder="0" applyAlignment="0" applyProtection="0"/>
    <xf numFmtId="0" fontId="4" fillId="0" borderId="0"/>
    <xf numFmtId="189" fontId="1" fillId="0" borderId="0" applyFont="0" applyFill="0" applyBorder="0" applyAlignment="0" applyProtection="0"/>
  </cellStyleXfs>
  <cellXfs count="164">
    <xf numFmtId="0" fontId="0" fillId="0" borderId="0" xfId="0"/>
    <xf numFmtId="188" fontId="3" fillId="0" borderId="0" xfId="4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89" fontId="3" fillId="0" borderId="0" xfId="4" applyFont="1" applyFill="1" applyBorder="1" applyAlignment="1">
      <alignment horizontal="right" vertical="center"/>
    </xf>
    <xf numFmtId="187" fontId="7" fillId="0" borderId="0" xfId="6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88" fontId="7" fillId="0" borderId="0" xfId="6" applyNumberFormat="1" applyFont="1" applyFill="1" applyAlignment="1">
      <alignment vertical="center"/>
    </xf>
    <xf numFmtId="188" fontId="7" fillId="0" borderId="0" xfId="6" applyNumberFormat="1" applyFont="1" applyFill="1" applyBorder="1" applyAlignment="1">
      <alignment horizontal="right" vertical="center"/>
    </xf>
    <xf numFmtId="187" fontId="7" fillId="0" borderId="0" xfId="6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8" fontId="7" fillId="0" borderId="1" xfId="6" applyNumberFormat="1" applyFont="1" applyFill="1" applyBorder="1" applyAlignment="1">
      <alignment horizontal="right" vertical="center"/>
    </xf>
    <xf numFmtId="187" fontId="7" fillId="0" borderId="0" xfId="6" applyNumberFormat="1" applyFont="1" applyFill="1" applyAlignment="1">
      <alignment horizontal="right" vertical="center"/>
    </xf>
    <xf numFmtId="187" fontId="7" fillId="0" borderId="0" xfId="6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188" fontId="9" fillId="0" borderId="0" xfId="6" applyNumberFormat="1" applyFont="1" applyFill="1" applyAlignment="1">
      <alignment vertical="center"/>
    </xf>
    <xf numFmtId="188" fontId="9" fillId="0" borderId="0" xfId="6" applyNumberFormat="1" applyFont="1" applyFill="1" applyBorder="1" applyAlignment="1">
      <alignment horizontal="right" vertical="center"/>
    </xf>
    <xf numFmtId="187" fontId="9" fillId="0" borderId="0" xfId="6" applyNumberFormat="1" applyFont="1" applyFill="1" applyBorder="1" applyAlignment="1">
      <alignment horizontal="right" vertical="center"/>
    </xf>
    <xf numFmtId="187" fontId="9" fillId="0" borderId="0" xfId="6" applyNumberFormat="1" applyFont="1" applyFill="1" applyBorder="1" applyAlignment="1">
      <alignment vertical="center"/>
    </xf>
    <xf numFmtId="188" fontId="9" fillId="0" borderId="1" xfId="6" applyNumberFormat="1" applyFont="1" applyFill="1" applyBorder="1" applyAlignment="1">
      <alignment horizontal="right" vertical="center"/>
    </xf>
    <xf numFmtId="188" fontId="9" fillId="0" borderId="2" xfId="6" applyNumberFormat="1" applyFont="1" applyFill="1" applyBorder="1" applyAlignment="1">
      <alignment vertical="center"/>
    </xf>
    <xf numFmtId="188" fontId="9" fillId="0" borderId="2" xfId="6" applyNumberFormat="1" applyFont="1" applyFill="1" applyBorder="1" applyAlignment="1">
      <alignment horizontal="right" vertical="center"/>
    </xf>
    <xf numFmtId="187" fontId="9" fillId="0" borderId="0" xfId="6" applyNumberFormat="1" applyFont="1" applyFill="1" applyAlignment="1">
      <alignment horizontal="right" vertical="center"/>
    </xf>
    <xf numFmtId="187" fontId="9" fillId="0" borderId="0" xfId="6" applyNumberFormat="1" applyFont="1" applyFill="1" applyBorder="1" applyAlignment="1">
      <alignment horizontal="center" vertical="center"/>
    </xf>
    <xf numFmtId="187" fontId="9" fillId="0" borderId="7" xfId="6" applyNumberFormat="1" applyFont="1" applyFill="1" applyBorder="1" applyAlignment="1">
      <alignment vertical="center"/>
    </xf>
    <xf numFmtId="187" fontId="3" fillId="0" borderId="0" xfId="6" applyNumberFormat="1" applyFont="1" applyFill="1" applyBorder="1" applyAlignment="1">
      <alignment vertical="center"/>
    </xf>
    <xf numFmtId="188" fontId="3" fillId="0" borderId="0" xfId="6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8" fontId="3" fillId="0" borderId="0" xfId="0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center" vertical="center"/>
    </xf>
    <xf numFmtId="188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8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horizontal="center" vertical="center"/>
    </xf>
    <xf numFmtId="188" fontId="2" fillId="0" borderId="1" xfId="0" applyNumberFormat="1" applyFont="1" applyFill="1" applyBorder="1" applyAlignment="1">
      <alignment horizontal="right" vertical="center"/>
    </xf>
    <xf numFmtId="187" fontId="2" fillId="0" borderId="1" xfId="0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left" vertical="center"/>
    </xf>
    <xf numFmtId="187" fontId="3" fillId="0" borderId="0" xfId="3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7" fontId="3" fillId="0" borderId="0" xfId="0" quotePrefix="1" applyNumberFormat="1" applyFont="1" applyFill="1" applyAlignment="1">
      <alignment horizontal="left" vertical="center"/>
    </xf>
    <xf numFmtId="188" fontId="5" fillId="0" borderId="2" xfId="0" applyNumberFormat="1" applyFont="1" applyFill="1" applyBorder="1" applyAlignment="1">
      <alignment horizontal="right" vertical="center"/>
    </xf>
    <xf numFmtId="188" fontId="3" fillId="0" borderId="2" xfId="0" applyNumberFormat="1" applyFont="1" applyFill="1" applyBorder="1" applyAlignment="1">
      <alignment horizontal="right" vertical="center"/>
    </xf>
    <xf numFmtId="188" fontId="3" fillId="0" borderId="3" xfId="0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vertical="center"/>
    </xf>
    <xf numFmtId="187" fontId="3" fillId="0" borderId="0" xfId="2" applyNumberFormat="1" applyFont="1" applyFill="1" applyAlignment="1">
      <alignment horizontal="center" vertical="center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vertical="center"/>
    </xf>
    <xf numFmtId="187" fontId="2" fillId="0" borderId="1" xfId="2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horizontal="right" vertical="center"/>
    </xf>
    <xf numFmtId="187" fontId="8" fillId="0" borderId="0" xfId="2" applyNumberFormat="1" applyFont="1" applyFill="1" applyAlignment="1">
      <alignment vertical="center"/>
    </xf>
    <xf numFmtId="187" fontId="9" fillId="0" borderId="0" xfId="2" applyNumberFormat="1" applyFont="1" applyFill="1" applyAlignment="1">
      <alignment horizontal="center" vertical="center"/>
    </xf>
    <xf numFmtId="187" fontId="9" fillId="0" borderId="0" xfId="2" applyNumberFormat="1" applyFont="1" applyFill="1" applyAlignment="1">
      <alignment vertical="center"/>
    </xf>
    <xf numFmtId="187" fontId="9" fillId="0" borderId="0" xfId="2" applyNumberFormat="1" applyFont="1" applyFill="1" applyAlignment="1">
      <alignment horizontal="right" vertical="center"/>
    </xf>
    <xf numFmtId="187" fontId="8" fillId="0" borderId="0" xfId="2" applyNumberFormat="1" applyFont="1" applyFill="1" applyAlignment="1">
      <alignment horizontal="right" vertical="center"/>
    </xf>
    <xf numFmtId="187" fontId="8" fillId="0" borderId="1" xfId="2" applyNumberFormat="1" applyFont="1" applyFill="1" applyBorder="1" applyAlignment="1">
      <alignment horizontal="center" vertical="center"/>
    </xf>
    <xf numFmtId="187" fontId="8" fillId="0" borderId="0" xfId="2" applyNumberFormat="1" applyFont="1" applyFill="1" applyAlignment="1">
      <alignment horizontal="center" vertical="center"/>
    </xf>
    <xf numFmtId="187" fontId="8" fillId="0" borderId="1" xfId="2" applyNumberFormat="1" applyFont="1" applyFill="1" applyBorder="1" applyAlignment="1">
      <alignment horizontal="right" vertical="center"/>
    </xf>
    <xf numFmtId="187" fontId="9" fillId="0" borderId="0" xfId="2" quotePrefix="1" applyNumberFormat="1" applyFont="1" applyFill="1" applyAlignment="1">
      <alignment vertical="center"/>
    </xf>
    <xf numFmtId="187" fontId="10" fillId="0" borderId="0" xfId="2" applyNumberFormat="1" applyFont="1" applyFill="1" applyAlignment="1">
      <alignment horizontal="right" vertical="center"/>
    </xf>
    <xf numFmtId="188" fontId="9" fillId="0" borderId="0" xfId="0" applyNumberFormat="1" applyFont="1" applyFill="1" applyAlignment="1">
      <alignment horizontal="right" vertical="center"/>
    </xf>
    <xf numFmtId="187" fontId="9" fillId="0" borderId="1" xfId="2" applyNumberFormat="1" applyFont="1" applyFill="1" applyBorder="1" applyAlignment="1">
      <alignment horizontal="right" vertical="center"/>
    </xf>
    <xf numFmtId="187" fontId="9" fillId="0" borderId="0" xfId="2" applyNumberFormat="1" applyFont="1" applyFill="1" applyAlignment="1">
      <alignment horizontal="left" vertical="center"/>
    </xf>
    <xf numFmtId="188" fontId="9" fillId="0" borderId="0" xfId="2" applyNumberFormat="1" applyFont="1" applyFill="1" applyAlignment="1">
      <alignment horizontal="right" vertical="center"/>
    </xf>
    <xf numFmtId="187" fontId="9" fillId="0" borderId="1" xfId="2" applyNumberFormat="1" applyFont="1" applyFill="1" applyBorder="1" applyAlignment="1">
      <alignment vertical="center"/>
    </xf>
    <xf numFmtId="188" fontId="9" fillId="0" borderId="1" xfId="2" applyNumberFormat="1" applyFont="1" applyFill="1" applyBorder="1" applyAlignment="1">
      <alignment horizontal="right" vertical="center"/>
    </xf>
    <xf numFmtId="187" fontId="9" fillId="0" borderId="2" xfId="2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horizontal="center" vertical="center"/>
    </xf>
    <xf numFmtId="187" fontId="3" fillId="0" borderId="2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87" fontId="9" fillId="0" borderId="3" xfId="2" applyNumberFormat="1" applyFont="1" applyFill="1" applyBorder="1" applyAlignment="1">
      <alignment horizontal="right" vertical="center"/>
    </xf>
    <xf numFmtId="187" fontId="2" fillId="0" borderId="0" xfId="5" applyNumberFormat="1" applyFont="1" applyFill="1" applyAlignment="1">
      <alignment vertical="center"/>
    </xf>
    <xf numFmtId="187" fontId="3" fillId="0" borderId="0" xfId="5" applyNumberFormat="1" applyFont="1" applyFill="1" applyAlignment="1">
      <alignment horizontal="center" vertical="center"/>
    </xf>
    <xf numFmtId="18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Alignment="1">
      <alignment horizontal="right" vertical="center"/>
    </xf>
    <xf numFmtId="187" fontId="2" fillId="0" borderId="0" xfId="5" applyNumberFormat="1" applyFont="1" applyFill="1" applyAlignment="1">
      <alignment horizontal="right" vertical="center"/>
    </xf>
    <xf numFmtId="187" fontId="2" fillId="0" borderId="1" xfId="5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vertical="center"/>
    </xf>
    <xf numFmtId="187" fontId="3" fillId="0" borderId="1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Alignment="1">
      <alignment vertical="center"/>
    </xf>
    <xf numFmtId="187" fontId="9" fillId="0" borderId="0" xfId="5" applyNumberFormat="1" applyFont="1" applyFill="1" applyAlignment="1">
      <alignment vertical="center"/>
    </xf>
    <xf numFmtId="187" fontId="8" fillId="0" borderId="0" xfId="0" applyNumberFormat="1" applyFont="1" applyFill="1" applyAlignment="1">
      <alignment vertical="center"/>
    </xf>
    <xf numFmtId="187" fontId="9" fillId="0" borderId="0" xfId="5" applyNumberFormat="1" applyFont="1" applyFill="1" applyAlignment="1">
      <alignment horizontal="center" vertical="center"/>
    </xf>
    <xf numFmtId="187" fontId="9" fillId="0" borderId="0" xfId="5" applyNumberFormat="1" applyFont="1" applyFill="1" applyAlignment="1">
      <alignment horizontal="right" vertical="center"/>
    </xf>
    <xf numFmtId="187" fontId="8" fillId="0" borderId="0" xfId="5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1" xfId="5" applyNumberFormat="1" applyFont="1" applyFill="1" applyBorder="1" applyAlignment="1">
      <alignment horizontal="center" vertical="center"/>
    </xf>
    <xf numFmtId="187" fontId="8" fillId="0" borderId="0" xfId="5" applyNumberFormat="1" applyFont="1" applyFill="1" applyAlignment="1">
      <alignment horizontal="center" vertical="center"/>
    </xf>
    <xf numFmtId="187" fontId="8" fillId="0" borderId="1" xfId="5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87" fontId="9" fillId="0" borderId="2" xfId="6" applyNumberFormat="1" applyFont="1" applyFill="1" applyBorder="1" applyAlignment="1">
      <alignment vertical="center"/>
    </xf>
    <xf numFmtId="0" fontId="9" fillId="0" borderId="0" xfId="5" applyFont="1" applyFill="1" applyAlignment="1">
      <alignment horizontal="center" vertical="center"/>
    </xf>
    <xf numFmtId="187" fontId="9" fillId="0" borderId="3" xfId="6" applyNumberFormat="1" applyFont="1" applyFill="1" applyBorder="1" applyAlignment="1">
      <alignment vertical="center"/>
    </xf>
    <xf numFmtId="187" fontId="9" fillId="0" borderId="6" xfId="6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3" fillId="0" borderId="1" xfId="5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horizontal="right"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6" fillId="0" borderId="0" xfId="5" applyNumberFormat="1" applyFont="1" applyFill="1" applyAlignment="1">
      <alignment horizontal="right" vertical="center"/>
    </xf>
    <xf numFmtId="187" fontId="6" fillId="0" borderId="1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1" xfId="5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8" fontId="7" fillId="0" borderId="2" xfId="6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87" fontId="7" fillId="0" borderId="3" xfId="6" applyNumberFormat="1" applyFont="1" applyFill="1" applyBorder="1" applyAlignment="1">
      <alignment vertical="center"/>
    </xf>
    <xf numFmtId="187" fontId="7" fillId="0" borderId="6" xfId="6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92" fontId="3" fillId="0" borderId="0" xfId="0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37" fontId="2" fillId="0" borderId="0" xfId="2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right" vertical="center"/>
    </xf>
    <xf numFmtId="187" fontId="3" fillId="0" borderId="0" xfId="0" quotePrefix="1" applyNumberFormat="1" applyFont="1" applyFill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90" fontId="3" fillId="0" borderId="3" xfId="0" applyNumberFormat="1" applyFont="1" applyFill="1" applyBorder="1" applyAlignment="1">
      <alignment horizontal="right" vertical="center"/>
    </xf>
    <xf numFmtId="190" fontId="3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6" fillId="0" borderId="1" xfId="0" applyNumberFormat="1" applyFont="1" applyFill="1" applyBorder="1" applyAlignment="1">
      <alignment horizontal="center" vertical="center"/>
    </xf>
    <xf numFmtId="187" fontId="6" fillId="0" borderId="4" xfId="0" applyNumberFormat="1" applyFont="1" applyFill="1" applyBorder="1" applyAlignment="1">
      <alignment horizontal="center" vertical="center"/>
    </xf>
    <xf numFmtId="187" fontId="6" fillId="0" borderId="5" xfId="0" applyNumberFormat="1" applyFont="1" applyFill="1" applyBorder="1" applyAlignment="1">
      <alignment horizontal="center" vertical="center"/>
    </xf>
    <xf numFmtId="187" fontId="8" fillId="0" borderId="1" xfId="5" applyNumberFormat="1" applyFont="1" applyFill="1" applyBorder="1" applyAlignment="1">
      <alignment horizontal="center" vertical="center"/>
    </xf>
    <xf numFmtId="187" fontId="8" fillId="0" borderId="1" xfId="0" applyNumberFormat="1" applyFont="1" applyFill="1" applyBorder="1" applyAlignment="1">
      <alignment horizontal="center" vertical="center"/>
    </xf>
    <xf numFmtId="187" fontId="8" fillId="0" borderId="4" xfId="5" applyNumberFormat="1" applyFont="1" applyFill="1" applyBorder="1" applyAlignment="1">
      <alignment horizontal="center" vertical="center"/>
    </xf>
    <xf numFmtId="187" fontId="8" fillId="0" borderId="5" xfId="5" applyNumberFormat="1" applyFont="1" applyFill="1" applyBorder="1" applyAlignment="1">
      <alignment horizontal="center" vertical="center"/>
    </xf>
    <xf numFmtId="187" fontId="8" fillId="0" borderId="0" xfId="2" applyNumberFormat="1" applyFont="1" applyFill="1" applyAlignment="1">
      <alignment horizontal="right" vertical="center"/>
    </xf>
    <xf numFmtId="187" fontId="8" fillId="0" borderId="1" xfId="2" applyNumberFormat="1" applyFont="1" applyFill="1" applyBorder="1" applyAlignment="1">
      <alignment horizontal="right" vertical="center"/>
    </xf>
  </cellXfs>
  <cellStyles count="7">
    <cellStyle name="Comma" xfId="1" builtinId="3"/>
    <cellStyle name="Comma 2" xfId="6" xr:uid="{76C62EC5-E550-404B-B571-B31CE3761ADE}"/>
    <cellStyle name="Comma 4" xfId="4" xr:uid="{6E6174AD-95D3-472B-B310-41581AD222F5}"/>
    <cellStyle name="Normal" xfId="0" builtinId="0"/>
    <cellStyle name="Normal 21" xfId="2" xr:uid="{670D5A2D-F88C-4CE7-B8B0-A9DC781044BB}"/>
    <cellStyle name="Normal 27" xfId="5" xr:uid="{DC6A1B6F-E7FD-4485-947E-1B5CBD30079A}"/>
    <cellStyle name="Normal 5" xfId="3" xr:uid="{F6DE382A-EFE7-45F4-89BB-6FDB53E772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C21F-8216-483C-9C3C-4512182EC439}">
  <sheetPr>
    <tabColor rgb="FF92D050"/>
  </sheetPr>
  <dimension ref="A1:L103"/>
  <sheetViews>
    <sheetView tabSelected="1" zoomScaleNormal="100" zoomScaleSheetLayoutView="100" workbookViewId="0"/>
  </sheetViews>
  <sheetFormatPr defaultColWidth="9.1796875" defaultRowHeight="21" customHeight="1" x14ac:dyDescent="0.25"/>
  <cols>
    <col min="1" max="2" width="1.54296875" style="32" customWidth="1"/>
    <col min="3" max="3" width="36.1796875" style="32" customWidth="1"/>
    <col min="4" max="4" width="7.81640625" style="30" customWidth="1"/>
    <col min="5" max="5" width="0.54296875" style="30" customWidth="1"/>
    <col min="6" max="6" width="12.54296875" style="31" customWidth="1"/>
    <col min="7" max="7" width="0.54296875" style="30" customWidth="1"/>
    <col min="8" max="8" width="12.54296875" style="31" customWidth="1"/>
    <col min="9" max="9" width="0.54296875" style="32" customWidth="1"/>
    <col min="10" max="10" width="12.54296875" style="33" customWidth="1"/>
    <col min="11" max="11" width="0.54296875" style="32" customWidth="1"/>
    <col min="12" max="12" width="12.54296875" style="33" customWidth="1"/>
    <col min="13" max="13" width="13.1796875" style="32" bestFit="1" customWidth="1"/>
    <col min="14" max="16384" width="9.1796875" style="32"/>
  </cols>
  <sheetData>
    <row r="1" spans="1:12" ht="21" customHeight="1" x14ac:dyDescent="0.25">
      <c r="A1" s="29" t="s">
        <v>0</v>
      </c>
      <c r="B1" s="29"/>
      <c r="C1" s="29"/>
    </row>
    <row r="2" spans="1:12" ht="21" customHeight="1" x14ac:dyDescent="0.25">
      <c r="A2" s="29" t="s">
        <v>1</v>
      </c>
      <c r="B2" s="29"/>
      <c r="C2" s="29"/>
    </row>
    <row r="3" spans="1:12" ht="21" customHeight="1" x14ac:dyDescent="0.25">
      <c r="A3" s="34" t="s">
        <v>2</v>
      </c>
      <c r="B3" s="34"/>
      <c r="C3" s="34"/>
      <c r="D3" s="35"/>
      <c r="E3" s="35"/>
      <c r="F3" s="36"/>
      <c r="G3" s="35"/>
      <c r="H3" s="36"/>
      <c r="I3" s="37"/>
      <c r="J3" s="38"/>
      <c r="K3" s="37"/>
      <c r="L3" s="38"/>
    </row>
    <row r="4" spans="1:12" ht="20.149999999999999" customHeight="1" x14ac:dyDescent="0.25">
      <c r="A4" s="29"/>
      <c r="B4" s="29"/>
      <c r="C4" s="29"/>
    </row>
    <row r="5" spans="1:12" ht="20.149999999999999" customHeight="1" x14ac:dyDescent="0.25">
      <c r="A5" s="29"/>
      <c r="B5" s="29"/>
      <c r="C5" s="29"/>
      <c r="F5" s="152" t="s">
        <v>3</v>
      </c>
      <c r="G5" s="152"/>
      <c r="H5" s="152"/>
      <c r="I5" s="39"/>
      <c r="J5" s="40"/>
      <c r="K5" s="39"/>
      <c r="L5" s="40"/>
    </row>
    <row r="6" spans="1:12" ht="20.149999999999999" customHeight="1" x14ac:dyDescent="0.25">
      <c r="A6" s="29"/>
      <c r="B6" s="29"/>
      <c r="C6" s="29"/>
      <c r="F6" s="153" t="s">
        <v>4</v>
      </c>
      <c r="G6" s="153"/>
      <c r="H6" s="153"/>
      <c r="I6" s="39"/>
      <c r="J6" s="153" t="s">
        <v>5</v>
      </c>
      <c r="K6" s="153"/>
      <c r="L6" s="153"/>
    </row>
    <row r="7" spans="1:12" ht="20.149999999999999" customHeight="1" x14ac:dyDescent="0.25">
      <c r="F7" s="41" t="s">
        <v>6</v>
      </c>
      <c r="G7" s="41"/>
      <c r="H7" s="41" t="s">
        <v>7</v>
      </c>
      <c r="I7" s="41"/>
      <c r="J7" s="41" t="s">
        <v>6</v>
      </c>
      <c r="K7" s="41"/>
      <c r="L7" s="41" t="s">
        <v>7</v>
      </c>
    </row>
    <row r="8" spans="1:12" ht="20.149999999999999" customHeight="1" x14ac:dyDescent="0.25">
      <c r="D8" s="42" t="s">
        <v>8</v>
      </c>
      <c r="F8" s="43" t="s">
        <v>9</v>
      </c>
      <c r="H8" s="43" t="s">
        <v>9</v>
      </c>
      <c r="I8" s="29"/>
      <c r="J8" s="44" t="s">
        <v>9</v>
      </c>
      <c r="K8" s="30"/>
      <c r="L8" s="44" t="s">
        <v>9</v>
      </c>
    </row>
    <row r="9" spans="1:12" ht="20.149999999999999" customHeight="1" x14ac:dyDescent="0.25">
      <c r="A9" s="29" t="s">
        <v>10</v>
      </c>
    </row>
    <row r="10" spans="1:12" ht="6" customHeight="1" x14ac:dyDescent="0.25">
      <c r="A10" s="29"/>
    </row>
    <row r="11" spans="1:12" ht="20.149999999999999" customHeight="1" x14ac:dyDescent="0.25">
      <c r="A11" s="29" t="s">
        <v>11</v>
      </c>
    </row>
    <row r="12" spans="1:12" ht="6" customHeight="1" x14ac:dyDescent="0.25">
      <c r="A12" s="29"/>
    </row>
    <row r="13" spans="1:12" ht="20.149999999999999" customHeight="1" x14ac:dyDescent="0.25">
      <c r="A13" s="32" t="s">
        <v>12</v>
      </c>
      <c r="D13" s="30">
        <v>9</v>
      </c>
      <c r="F13" s="33">
        <v>1094380390</v>
      </c>
      <c r="H13" s="33">
        <v>1356922774</v>
      </c>
      <c r="I13" s="30"/>
      <c r="J13" s="33">
        <v>1094380390</v>
      </c>
      <c r="K13" s="30"/>
      <c r="L13" s="33">
        <v>1356922774</v>
      </c>
    </row>
    <row r="14" spans="1:12" ht="20.149999999999999" customHeight="1" x14ac:dyDescent="0.25">
      <c r="A14" s="32" t="s">
        <v>13</v>
      </c>
      <c r="D14" s="30">
        <v>10</v>
      </c>
      <c r="F14" s="33">
        <v>8217870000</v>
      </c>
      <c r="H14" s="33">
        <v>7589600000</v>
      </c>
      <c r="I14" s="30"/>
      <c r="J14" s="33">
        <v>8217870000</v>
      </c>
      <c r="K14" s="30"/>
      <c r="L14" s="33">
        <v>7589600000</v>
      </c>
    </row>
    <row r="15" spans="1:12" ht="20.149999999999999" customHeight="1" x14ac:dyDescent="0.25">
      <c r="A15" s="32" t="s">
        <v>14</v>
      </c>
      <c r="D15" s="30">
        <v>11</v>
      </c>
      <c r="F15" s="33">
        <v>1785324005</v>
      </c>
      <c r="G15" s="32"/>
      <c r="H15" s="33">
        <v>1957819758</v>
      </c>
      <c r="J15" s="33">
        <v>1785324005</v>
      </c>
      <c r="K15" s="33"/>
      <c r="L15" s="33">
        <v>1957819758</v>
      </c>
    </row>
    <row r="16" spans="1:12" ht="20.149999999999999" customHeight="1" x14ac:dyDescent="0.25">
      <c r="A16" s="32" t="s">
        <v>15</v>
      </c>
      <c r="D16" s="30">
        <v>12</v>
      </c>
      <c r="F16" s="33">
        <v>1041220703</v>
      </c>
      <c r="H16" s="33">
        <v>838461603</v>
      </c>
      <c r="I16" s="30"/>
      <c r="J16" s="33">
        <v>1041220703</v>
      </c>
      <c r="K16" s="30"/>
      <c r="L16" s="33">
        <v>838461603</v>
      </c>
    </row>
    <row r="17" spans="1:12" ht="20.149999999999999" customHeight="1" x14ac:dyDescent="0.25">
      <c r="A17" s="32" t="s">
        <v>16</v>
      </c>
      <c r="F17" s="33"/>
      <c r="H17" s="33"/>
      <c r="I17" s="30"/>
      <c r="K17" s="30"/>
    </row>
    <row r="18" spans="1:12" ht="20.149999999999999" customHeight="1" x14ac:dyDescent="0.25">
      <c r="B18" s="32" t="s">
        <v>17</v>
      </c>
      <c r="D18" s="30">
        <v>14</v>
      </c>
      <c r="F18" s="33">
        <v>63032071</v>
      </c>
      <c r="H18" s="33">
        <v>46961890</v>
      </c>
      <c r="I18" s="30"/>
      <c r="J18" s="33">
        <v>63032071</v>
      </c>
      <c r="K18" s="30"/>
      <c r="L18" s="33">
        <v>46961890</v>
      </c>
    </row>
    <row r="19" spans="1:12" ht="20.149999999999999" customHeight="1" x14ac:dyDescent="0.25">
      <c r="A19" s="32" t="s">
        <v>18</v>
      </c>
      <c r="D19" s="30" t="s">
        <v>19</v>
      </c>
      <c r="F19" s="33">
        <v>41324</v>
      </c>
      <c r="H19" s="33">
        <v>0</v>
      </c>
      <c r="I19" s="30"/>
      <c r="J19" s="33">
        <v>41324</v>
      </c>
      <c r="K19" s="30"/>
      <c r="L19" s="33">
        <v>0</v>
      </c>
    </row>
    <row r="20" spans="1:12" ht="20.149999999999999" customHeight="1" x14ac:dyDescent="0.25">
      <c r="A20" s="32" t="s">
        <v>20</v>
      </c>
      <c r="F20" s="38">
        <v>30670950</v>
      </c>
      <c r="H20" s="38">
        <v>40570290</v>
      </c>
      <c r="I20" s="30"/>
      <c r="J20" s="38">
        <v>30670950</v>
      </c>
      <c r="K20" s="30"/>
      <c r="L20" s="38">
        <v>40570290</v>
      </c>
    </row>
    <row r="21" spans="1:12" ht="6" customHeight="1" x14ac:dyDescent="0.25">
      <c r="F21" s="33"/>
      <c r="H21" s="33"/>
      <c r="I21" s="30"/>
      <c r="K21" s="30"/>
    </row>
    <row r="22" spans="1:12" ht="20.149999999999999" customHeight="1" x14ac:dyDescent="0.25">
      <c r="A22" s="29" t="s">
        <v>21</v>
      </c>
      <c r="F22" s="36">
        <f>SUM(F13:F20)</f>
        <v>12232539443</v>
      </c>
      <c r="H22" s="36">
        <f>SUM(H13:H20)</f>
        <v>11830336315</v>
      </c>
      <c r="I22" s="30"/>
      <c r="J22" s="36">
        <f>SUM(J13:J20)</f>
        <v>12232539443</v>
      </c>
      <c r="K22" s="30"/>
      <c r="L22" s="36">
        <f>SUM(L13:L20)</f>
        <v>11830336315</v>
      </c>
    </row>
    <row r="23" spans="1:12" ht="10.5" customHeight="1" x14ac:dyDescent="0.25">
      <c r="A23" s="29"/>
      <c r="F23" s="33"/>
      <c r="H23" s="33"/>
      <c r="I23" s="30"/>
      <c r="K23" s="30"/>
    </row>
    <row r="24" spans="1:12" ht="20.149999999999999" customHeight="1" x14ac:dyDescent="0.25">
      <c r="A24" s="29" t="s">
        <v>22</v>
      </c>
      <c r="F24" s="33"/>
      <c r="H24" s="33"/>
      <c r="I24" s="30"/>
      <c r="K24" s="30"/>
    </row>
    <row r="25" spans="1:12" ht="20.149999999999999" customHeight="1" x14ac:dyDescent="0.25">
      <c r="A25" s="45" t="s">
        <v>23</v>
      </c>
      <c r="B25" s="46"/>
      <c r="C25" s="46"/>
      <c r="F25" s="33"/>
      <c r="H25" s="33"/>
      <c r="I25" s="30"/>
      <c r="K25" s="30"/>
    </row>
    <row r="26" spans="1:12" ht="20.149999999999999" customHeight="1" x14ac:dyDescent="0.25">
      <c r="A26" s="45"/>
      <c r="B26" s="46" t="s">
        <v>24</v>
      </c>
      <c r="C26" s="46"/>
      <c r="D26" s="30">
        <v>13</v>
      </c>
      <c r="F26" s="33">
        <v>19725791</v>
      </c>
      <c r="H26" s="33">
        <v>19492660</v>
      </c>
      <c r="I26" s="30"/>
      <c r="J26" s="33">
        <v>19725791</v>
      </c>
      <c r="K26" s="30"/>
      <c r="L26" s="33">
        <v>19492660</v>
      </c>
    </row>
    <row r="27" spans="1:12" ht="19.5" customHeight="1" x14ac:dyDescent="0.25">
      <c r="A27" s="32" t="s">
        <v>25</v>
      </c>
      <c r="D27" s="30">
        <v>14</v>
      </c>
      <c r="F27" s="33">
        <v>61859321</v>
      </c>
      <c r="H27" s="33">
        <v>31858151</v>
      </c>
      <c r="I27" s="30"/>
      <c r="J27" s="33">
        <v>61859321</v>
      </c>
      <c r="K27" s="30"/>
      <c r="L27" s="33">
        <v>31858151</v>
      </c>
    </row>
    <row r="28" spans="1:12" ht="19.5" customHeight="1" x14ac:dyDescent="0.25">
      <c r="A28" s="32" t="s">
        <v>26</v>
      </c>
      <c r="F28" s="33"/>
      <c r="H28" s="33"/>
      <c r="I28" s="30"/>
      <c r="K28" s="30"/>
    </row>
    <row r="29" spans="1:12" ht="19.5" customHeight="1" x14ac:dyDescent="0.25">
      <c r="A29" s="47"/>
      <c r="B29" s="32" t="s">
        <v>27</v>
      </c>
      <c r="D29" s="30" t="s">
        <v>19</v>
      </c>
      <c r="F29" s="33">
        <v>1940227308</v>
      </c>
      <c r="H29" s="33">
        <v>1913011298</v>
      </c>
      <c r="I29" s="30"/>
      <c r="J29" s="33">
        <v>1940227308</v>
      </c>
      <c r="K29" s="30"/>
      <c r="L29" s="33">
        <v>1913011298</v>
      </c>
    </row>
    <row r="30" spans="1:12" ht="20.149999999999999" customHeight="1" x14ac:dyDescent="0.25">
      <c r="A30" s="32" t="s">
        <v>28</v>
      </c>
      <c r="D30" s="30">
        <v>15</v>
      </c>
      <c r="F30" s="33">
        <v>1995656288</v>
      </c>
      <c r="G30" s="32"/>
      <c r="H30" s="33">
        <v>2171227050.9999995</v>
      </c>
      <c r="J30" s="33">
        <v>54044189</v>
      </c>
      <c r="L30" s="33">
        <v>54044189</v>
      </c>
    </row>
    <row r="31" spans="1:12" ht="20.149999999999999" customHeight="1" x14ac:dyDescent="0.25">
      <c r="A31" s="32" t="s">
        <v>29</v>
      </c>
      <c r="D31" s="30">
        <v>16</v>
      </c>
      <c r="F31" s="33">
        <v>24140447</v>
      </c>
      <c r="G31" s="32"/>
      <c r="H31" s="33">
        <v>22543736</v>
      </c>
      <c r="J31" s="33">
        <v>3132500</v>
      </c>
      <c r="L31" s="33">
        <v>3132500</v>
      </c>
    </row>
    <row r="32" spans="1:12" ht="20.149999999999999" customHeight="1" x14ac:dyDescent="0.25">
      <c r="A32" s="32" t="s">
        <v>30</v>
      </c>
      <c r="D32" s="30">
        <v>17</v>
      </c>
      <c r="F32" s="33">
        <v>7051836350</v>
      </c>
      <c r="G32" s="32"/>
      <c r="H32" s="33">
        <v>7090175919</v>
      </c>
      <c r="J32" s="33">
        <v>7051836350</v>
      </c>
      <c r="L32" s="33">
        <v>7090175919</v>
      </c>
    </row>
    <row r="33" spans="1:12" ht="20.149999999999999" customHeight="1" x14ac:dyDescent="0.25">
      <c r="A33" s="32" t="s">
        <v>31</v>
      </c>
      <c r="D33" s="30">
        <v>18</v>
      </c>
      <c r="F33" s="33">
        <v>1048188875</v>
      </c>
      <c r="G33" s="32"/>
      <c r="H33" s="33">
        <v>966854732</v>
      </c>
      <c r="J33" s="33">
        <v>1048188875</v>
      </c>
      <c r="L33" s="33">
        <v>966854732</v>
      </c>
    </row>
    <row r="34" spans="1:12" ht="20.149999999999999" customHeight="1" x14ac:dyDescent="0.25">
      <c r="A34" s="32" t="s">
        <v>32</v>
      </c>
      <c r="F34" s="38">
        <v>15434597</v>
      </c>
      <c r="H34" s="38">
        <v>12545017</v>
      </c>
      <c r="I34" s="30"/>
      <c r="J34" s="38">
        <v>15434597</v>
      </c>
      <c r="K34" s="30"/>
      <c r="L34" s="38">
        <v>12545017</v>
      </c>
    </row>
    <row r="35" spans="1:12" ht="6" customHeight="1" x14ac:dyDescent="0.25">
      <c r="F35" s="33"/>
      <c r="H35" s="33"/>
      <c r="I35" s="30"/>
    </row>
    <row r="36" spans="1:12" ht="19.5" customHeight="1" x14ac:dyDescent="0.25">
      <c r="A36" s="29" t="s">
        <v>33</v>
      </c>
      <c r="F36" s="48">
        <f>SUM(F26:G34)</f>
        <v>12157068977</v>
      </c>
      <c r="G36" s="32"/>
      <c r="H36" s="48">
        <f>SUM(H26:I34)</f>
        <v>12227708564</v>
      </c>
      <c r="J36" s="48">
        <f>SUM(J26:J34)</f>
        <v>10194448931</v>
      </c>
      <c r="L36" s="48">
        <f>SUM(L26:L34)</f>
        <v>10091114466</v>
      </c>
    </row>
    <row r="37" spans="1:12" ht="6" customHeight="1" x14ac:dyDescent="0.25">
      <c r="A37" s="29"/>
      <c r="G37" s="32"/>
      <c r="J37" s="31"/>
      <c r="L37" s="31"/>
    </row>
    <row r="38" spans="1:12" ht="20.149999999999999" customHeight="1" thickBot="1" x14ac:dyDescent="0.3">
      <c r="A38" s="29" t="s">
        <v>34</v>
      </c>
      <c r="F38" s="49">
        <f>SUM(F22+F36)</f>
        <v>24389608420</v>
      </c>
      <c r="G38" s="32"/>
      <c r="H38" s="49">
        <f>SUM(H22+H36)</f>
        <v>24058044879</v>
      </c>
      <c r="J38" s="49">
        <f>SUM(J22+J36)</f>
        <v>22426988374</v>
      </c>
      <c r="L38" s="49">
        <f>SUM(L22+L36)</f>
        <v>21921450781</v>
      </c>
    </row>
    <row r="39" spans="1:12" ht="20.149999999999999" customHeight="1" thickTop="1" x14ac:dyDescent="0.25">
      <c r="A39" s="29"/>
      <c r="I39" s="30"/>
      <c r="J39" s="31"/>
      <c r="L39" s="31"/>
    </row>
    <row r="40" spans="1:12" ht="20.149999999999999" customHeight="1" x14ac:dyDescent="0.25">
      <c r="A40" s="29"/>
      <c r="I40" s="30"/>
      <c r="J40" s="31"/>
      <c r="L40" s="31"/>
    </row>
    <row r="41" spans="1:12" ht="15.75" customHeight="1" x14ac:dyDescent="0.25">
      <c r="A41" s="29"/>
      <c r="I41" s="30"/>
      <c r="J41" s="31"/>
      <c r="L41" s="31"/>
    </row>
    <row r="42" spans="1:12" ht="20.149999999999999" customHeight="1" x14ac:dyDescent="0.25">
      <c r="A42" s="29"/>
      <c r="I42" s="30"/>
      <c r="J42" s="31"/>
      <c r="L42" s="31"/>
    </row>
    <row r="43" spans="1:12" ht="20.149999999999999" customHeight="1" x14ac:dyDescent="0.25">
      <c r="A43" s="32" t="s">
        <v>35</v>
      </c>
      <c r="D43" s="32"/>
      <c r="E43" s="32"/>
      <c r="G43" s="32"/>
      <c r="H43" s="32" t="s">
        <v>35</v>
      </c>
      <c r="J43" s="32"/>
      <c r="L43" s="32"/>
    </row>
    <row r="44" spans="1:12" ht="20.149999999999999" customHeight="1" x14ac:dyDescent="0.25">
      <c r="A44" s="154" t="s">
        <v>36</v>
      </c>
      <c r="B44" s="154"/>
      <c r="C44" s="154"/>
      <c r="D44" s="154"/>
      <c r="E44" s="154"/>
      <c r="F44" s="154" t="s">
        <v>37</v>
      </c>
      <c r="G44" s="154"/>
      <c r="H44" s="154"/>
      <c r="I44" s="154"/>
      <c r="J44" s="154"/>
      <c r="K44" s="154"/>
      <c r="L44" s="154"/>
    </row>
    <row r="45" spans="1:12" ht="20.149999999999999" customHeight="1" x14ac:dyDescent="0.25">
      <c r="A45" s="30"/>
      <c r="B45" s="30"/>
      <c r="C45" s="30"/>
      <c r="F45" s="30"/>
      <c r="H45" s="30"/>
      <c r="I45" s="30"/>
      <c r="J45" s="30"/>
      <c r="K45" s="30"/>
      <c r="L45" s="30"/>
    </row>
    <row r="46" spans="1:12" ht="20.149999999999999" customHeight="1" x14ac:dyDescent="0.25">
      <c r="A46" s="30"/>
      <c r="B46" s="30"/>
      <c r="C46" s="30"/>
      <c r="F46" s="30"/>
      <c r="H46" s="30"/>
      <c r="I46" s="30"/>
      <c r="J46" s="30"/>
      <c r="K46" s="30"/>
      <c r="L46" s="30"/>
    </row>
    <row r="47" spans="1:12" ht="22.4" customHeight="1" x14ac:dyDescent="0.25">
      <c r="A47" s="37" t="s">
        <v>38</v>
      </c>
      <c r="B47" s="37"/>
      <c r="C47" s="37"/>
      <c r="D47" s="35"/>
      <c r="E47" s="35"/>
      <c r="F47" s="36"/>
      <c r="G47" s="35"/>
      <c r="H47" s="36"/>
      <c r="I47" s="37"/>
      <c r="J47" s="38"/>
      <c r="K47" s="37"/>
      <c r="L47" s="38"/>
    </row>
    <row r="48" spans="1:12" ht="20.149999999999999" customHeight="1" x14ac:dyDescent="0.25">
      <c r="A48" s="29" t="s">
        <v>0</v>
      </c>
      <c r="B48" s="29"/>
      <c r="C48" s="29"/>
    </row>
    <row r="49" spans="1:12" ht="19.399999999999999" customHeight="1" x14ac:dyDescent="0.25">
      <c r="A49" s="29" t="s">
        <v>1</v>
      </c>
      <c r="B49" s="29"/>
      <c r="C49" s="29"/>
    </row>
    <row r="50" spans="1:12" ht="20.149999999999999" customHeight="1" x14ac:dyDescent="0.25">
      <c r="A50" s="34" t="str">
        <f>A3</f>
        <v>ณ วันที่ 31 มีนาคม พ.ศ. 2569</v>
      </c>
      <c r="B50" s="34"/>
      <c r="C50" s="34"/>
      <c r="D50" s="35"/>
      <c r="E50" s="35"/>
      <c r="F50" s="36"/>
      <c r="G50" s="35"/>
      <c r="H50" s="36"/>
      <c r="I50" s="37"/>
      <c r="J50" s="38"/>
      <c r="K50" s="37"/>
      <c r="L50" s="38"/>
    </row>
    <row r="51" spans="1:12" ht="18.75" customHeight="1" x14ac:dyDescent="0.25">
      <c r="A51" s="29"/>
      <c r="B51" s="29"/>
      <c r="C51" s="29"/>
    </row>
    <row r="52" spans="1:12" ht="18.75" customHeight="1" x14ac:dyDescent="0.25">
      <c r="A52" s="29"/>
      <c r="B52" s="29"/>
      <c r="C52" s="29"/>
      <c r="F52" s="152" t="s">
        <v>3</v>
      </c>
      <c r="G52" s="152"/>
      <c r="H52" s="152"/>
      <c r="I52" s="39"/>
      <c r="J52" s="40"/>
      <c r="K52" s="39"/>
      <c r="L52" s="40"/>
    </row>
    <row r="53" spans="1:12" ht="18.75" customHeight="1" x14ac:dyDescent="0.25">
      <c r="A53" s="29"/>
      <c r="B53" s="29"/>
      <c r="C53" s="29"/>
      <c r="F53" s="153" t="s">
        <v>4</v>
      </c>
      <c r="G53" s="153"/>
      <c r="H53" s="153"/>
      <c r="I53" s="39"/>
      <c r="J53" s="153" t="s">
        <v>5</v>
      </c>
      <c r="K53" s="153"/>
      <c r="L53" s="153"/>
    </row>
    <row r="54" spans="1:12" ht="18.75" customHeight="1" x14ac:dyDescent="0.25">
      <c r="A54" s="29"/>
      <c r="B54" s="29"/>
      <c r="C54" s="29"/>
      <c r="F54" s="41" t="s">
        <v>6</v>
      </c>
      <c r="G54" s="41"/>
      <c r="H54" s="41" t="s">
        <v>7</v>
      </c>
      <c r="I54" s="41"/>
      <c r="J54" s="41" t="s">
        <v>6</v>
      </c>
      <c r="K54" s="41"/>
      <c r="L54" s="41" t="s">
        <v>7</v>
      </c>
    </row>
    <row r="55" spans="1:12" ht="18.75" customHeight="1" x14ac:dyDescent="0.25">
      <c r="A55" s="29"/>
      <c r="B55" s="29"/>
      <c r="C55" s="29"/>
      <c r="D55" s="42" t="s">
        <v>8</v>
      </c>
      <c r="F55" s="43" t="s">
        <v>9</v>
      </c>
      <c r="H55" s="43" t="s">
        <v>9</v>
      </c>
      <c r="I55" s="29"/>
      <c r="J55" s="44" t="s">
        <v>9</v>
      </c>
      <c r="K55" s="30"/>
      <c r="L55" s="44" t="s">
        <v>9</v>
      </c>
    </row>
    <row r="56" spans="1:12" ht="18.75" customHeight="1" x14ac:dyDescent="0.25">
      <c r="A56" s="29" t="s">
        <v>39</v>
      </c>
      <c r="B56" s="29"/>
    </row>
    <row r="57" spans="1:12" ht="6" customHeight="1" x14ac:dyDescent="0.25">
      <c r="A57" s="29"/>
      <c r="B57" s="29"/>
    </row>
    <row r="58" spans="1:12" ht="18.75" customHeight="1" x14ac:dyDescent="0.25">
      <c r="A58" s="29" t="s">
        <v>40</v>
      </c>
    </row>
    <row r="59" spans="1:12" ht="6" customHeight="1" x14ac:dyDescent="0.25">
      <c r="A59" s="29"/>
      <c r="B59" s="29"/>
    </row>
    <row r="60" spans="1:12" ht="18.75" customHeight="1" x14ac:dyDescent="0.25">
      <c r="A60" s="32" t="s">
        <v>41</v>
      </c>
      <c r="F60" s="33">
        <v>371900813</v>
      </c>
      <c r="H60" s="33">
        <v>373598760</v>
      </c>
      <c r="I60" s="30"/>
      <c r="J60" s="33">
        <v>371900813</v>
      </c>
      <c r="K60" s="30"/>
      <c r="L60" s="33">
        <v>373598760</v>
      </c>
    </row>
    <row r="61" spans="1:12" ht="18.75" customHeight="1" x14ac:dyDescent="0.25">
      <c r="A61" s="32" t="s">
        <v>42</v>
      </c>
      <c r="D61" s="30" t="s">
        <v>43</v>
      </c>
      <c r="F61" s="33">
        <v>295405384</v>
      </c>
      <c r="H61" s="33">
        <v>328064433</v>
      </c>
      <c r="I61" s="30"/>
      <c r="J61" s="33">
        <v>295405384</v>
      </c>
      <c r="K61" s="30"/>
      <c r="L61" s="33">
        <v>328064433</v>
      </c>
    </row>
    <row r="62" spans="1:12" ht="18.75" customHeight="1" x14ac:dyDescent="0.25">
      <c r="A62" s="32" t="s">
        <v>44</v>
      </c>
      <c r="F62" s="33">
        <v>208613706</v>
      </c>
      <c r="H62" s="33">
        <v>142275108</v>
      </c>
      <c r="I62" s="30"/>
      <c r="J62" s="33">
        <v>208613706</v>
      </c>
      <c r="K62" s="30"/>
      <c r="L62" s="33">
        <v>142275108</v>
      </c>
    </row>
    <row r="63" spans="1:12" ht="18.75" customHeight="1" x14ac:dyDescent="0.25">
      <c r="A63" s="32" t="s">
        <v>45</v>
      </c>
      <c r="D63" s="30" t="s">
        <v>43</v>
      </c>
      <c r="F63" s="33">
        <v>183663775</v>
      </c>
      <c r="H63" s="33">
        <v>188070428</v>
      </c>
      <c r="I63" s="30"/>
      <c r="J63" s="33">
        <v>183663775</v>
      </c>
      <c r="K63" s="30"/>
      <c r="L63" s="33">
        <v>188070428</v>
      </c>
    </row>
    <row r="64" spans="1:12" ht="18.75" customHeight="1" x14ac:dyDescent="0.25">
      <c r="A64" s="47" t="s">
        <v>46</v>
      </c>
      <c r="D64" s="30" t="s">
        <v>19</v>
      </c>
      <c r="F64" s="33">
        <v>0</v>
      </c>
      <c r="H64" s="33">
        <v>83505</v>
      </c>
      <c r="I64" s="30"/>
      <c r="J64" s="33" t="s">
        <v>47</v>
      </c>
      <c r="K64" s="30"/>
      <c r="L64" s="33">
        <v>83505</v>
      </c>
    </row>
    <row r="65" spans="1:12" ht="18.75" customHeight="1" x14ac:dyDescent="0.25">
      <c r="A65" s="32" t="s">
        <v>48</v>
      </c>
      <c r="F65" s="33">
        <v>163039112</v>
      </c>
      <c r="H65" s="33">
        <v>135320275</v>
      </c>
      <c r="I65" s="30"/>
      <c r="J65" s="33">
        <v>163039112</v>
      </c>
      <c r="K65" s="30"/>
      <c r="L65" s="33">
        <v>135320275</v>
      </c>
    </row>
    <row r="66" spans="1:12" ht="18.75" customHeight="1" x14ac:dyDescent="0.25">
      <c r="A66" s="32" t="s">
        <v>49</v>
      </c>
      <c r="D66" s="30">
        <v>20</v>
      </c>
      <c r="F66" s="38">
        <v>353431255</v>
      </c>
      <c r="H66" s="38">
        <v>397880390</v>
      </c>
      <c r="I66" s="30"/>
      <c r="J66" s="38">
        <v>353431255</v>
      </c>
      <c r="K66" s="30"/>
      <c r="L66" s="38">
        <v>397880390</v>
      </c>
    </row>
    <row r="67" spans="1:12" ht="6" customHeight="1" x14ac:dyDescent="0.25">
      <c r="F67" s="33"/>
      <c r="H67" s="33"/>
      <c r="I67" s="30"/>
      <c r="K67" s="30"/>
    </row>
    <row r="68" spans="1:12" ht="18.75" customHeight="1" x14ac:dyDescent="0.25">
      <c r="A68" s="29" t="s">
        <v>50</v>
      </c>
      <c r="F68" s="38">
        <f>SUM(F60:F66)</f>
        <v>1576054045</v>
      </c>
      <c r="H68" s="38">
        <f>SUM(H60:H66)</f>
        <v>1565292899</v>
      </c>
      <c r="I68" s="30"/>
      <c r="J68" s="38">
        <f>SUM(J60:J66)</f>
        <v>1576054045</v>
      </c>
      <c r="K68" s="30"/>
      <c r="L68" s="38">
        <f>SUM(L60:L66)</f>
        <v>1565292899</v>
      </c>
    </row>
    <row r="69" spans="1:12" ht="6" customHeight="1" x14ac:dyDescent="0.25">
      <c r="F69" s="33"/>
      <c r="H69" s="33"/>
      <c r="I69" s="30"/>
      <c r="K69" s="30"/>
    </row>
    <row r="70" spans="1:12" ht="18.75" customHeight="1" x14ac:dyDescent="0.25">
      <c r="A70" s="29" t="s">
        <v>51</v>
      </c>
      <c r="F70" s="33"/>
      <c r="H70" s="33"/>
      <c r="I70" s="30"/>
      <c r="K70" s="30"/>
    </row>
    <row r="71" spans="1:12" ht="6" customHeight="1" x14ac:dyDescent="0.25">
      <c r="A71" s="29"/>
      <c r="F71" s="33"/>
      <c r="H71" s="33"/>
      <c r="I71" s="30"/>
      <c r="K71" s="30"/>
    </row>
    <row r="72" spans="1:12" ht="18.75" customHeight="1" x14ac:dyDescent="0.25">
      <c r="A72" s="32" t="s">
        <v>52</v>
      </c>
      <c r="D72" s="30">
        <v>19</v>
      </c>
      <c r="F72" s="50">
        <v>667116868</v>
      </c>
      <c r="H72" s="50">
        <v>681061684</v>
      </c>
      <c r="I72" s="30"/>
      <c r="J72" s="33">
        <v>274592858</v>
      </c>
      <c r="K72" s="30"/>
      <c r="L72" s="33">
        <v>253742864</v>
      </c>
    </row>
    <row r="73" spans="1:12" ht="18.75" customHeight="1" x14ac:dyDescent="0.25">
      <c r="A73" s="32" t="s">
        <v>53</v>
      </c>
      <c r="D73" s="30">
        <v>21</v>
      </c>
      <c r="F73" s="38">
        <v>449019141</v>
      </c>
      <c r="H73" s="38">
        <v>411891334</v>
      </c>
      <c r="I73" s="30"/>
      <c r="J73" s="38">
        <v>449019141</v>
      </c>
      <c r="K73" s="30"/>
      <c r="L73" s="38">
        <v>411891334</v>
      </c>
    </row>
    <row r="74" spans="1:12" ht="6" customHeight="1" x14ac:dyDescent="0.25">
      <c r="F74" s="33"/>
      <c r="H74" s="33"/>
      <c r="I74" s="30"/>
      <c r="K74" s="30"/>
    </row>
    <row r="75" spans="1:12" ht="18.75" customHeight="1" x14ac:dyDescent="0.25">
      <c r="A75" s="29" t="s">
        <v>54</v>
      </c>
      <c r="F75" s="38">
        <f>SUM(F72:F74)</f>
        <v>1116136009</v>
      </c>
      <c r="H75" s="38">
        <f>SUM(H72:H74)</f>
        <v>1092953018</v>
      </c>
      <c r="I75" s="30"/>
      <c r="J75" s="38">
        <f>SUM(J72:J74)</f>
        <v>723611999</v>
      </c>
      <c r="K75" s="30"/>
      <c r="L75" s="38">
        <f>SUM(L72:L74)</f>
        <v>665634198</v>
      </c>
    </row>
    <row r="76" spans="1:12" ht="6" customHeight="1" x14ac:dyDescent="0.25">
      <c r="A76" s="29"/>
      <c r="I76" s="30"/>
      <c r="J76" s="31"/>
      <c r="K76" s="30"/>
      <c r="L76" s="31"/>
    </row>
    <row r="77" spans="1:12" ht="18.75" customHeight="1" x14ac:dyDescent="0.25">
      <c r="A77" s="29" t="s">
        <v>55</v>
      </c>
      <c r="F77" s="38">
        <f>SUM(F68+F75)</f>
        <v>2692190054</v>
      </c>
      <c r="H77" s="38">
        <f>SUM(H68+H75)</f>
        <v>2658245917</v>
      </c>
      <c r="I77" s="30"/>
      <c r="J77" s="38">
        <f>SUM(J68+J75)</f>
        <v>2299666044</v>
      </c>
      <c r="K77" s="30"/>
      <c r="L77" s="38">
        <f>SUM(L68+L75)</f>
        <v>2230927097</v>
      </c>
    </row>
    <row r="78" spans="1:12" ht="18.75" customHeight="1" x14ac:dyDescent="0.25">
      <c r="A78" s="29"/>
      <c r="F78" s="33"/>
      <c r="H78" s="33"/>
      <c r="I78" s="30"/>
      <c r="K78" s="30"/>
    </row>
    <row r="79" spans="1:12" ht="18.75" customHeight="1" x14ac:dyDescent="0.25">
      <c r="A79" s="29" t="s">
        <v>56</v>
      </c>
      <c r="F79" s="33"/>
      <c r="H79" s="33"/>
      <c r="I79" s="30"/>
      <c r="K79" s="30"/>
    </row>
    <row r="80" spans="1:12" ht="6" customHeight="1" x14ac:dyDescent="0.25">
      <c r="A80" s="29"/>
      <c r="F80" s="33"/>
      <c r="H80" s="33"/>
      <c r="I80" s="30"/>
      <c r="K80" s="30"/>
    </row>
    <row r="81" spans="1:12" ht="18.75" customHeight="1" x14ac:dyDescent="0.25">
      <c r="A81" s="32" t="s">
        <v>57</v>
      </c>
      <c r="D81" s="30">
        <v>22</v>
      </c>
      <c r="I81" s="30"/>
      <c r="J81" s="31"/>
      <c r="K81" s="30"/>
      <c r="L81" s="31"/>
    </row>
    <row r="82" spans="1:12" ht="18.75" customHeight="1" x14ac:dyDescent="0.25">
      <c r="B82" s="32" t="s">
        <v>58</v>
      </c>
      <c r="I82" s="30"/>
      <c r="J82" s="31"/>
      <c r="K82" s="30"/>
      <c r="L82" s="31"/>
    </row>
    <row r="83" spans="1:12" ht="18.75" customHeight="1" x14ac:dyDescent="0.25">
      <c r="C83" s="32" t="s">
        <v>59</v>
      </c>
      <c r="I83" s="30"/>
      <c r="J83" s="31"/>
      <c r="K83" s="30"/>
      <c r="L83" s="31"/>
    </row>
    <row r="84" spans="1:12" ht="18.75" customHeight="1" thickBot="1" x14ac:dyDescent="0.3">
      <c r="C84" s="32" t="s">
        <v>60</v>
      </c>
      <c r="F84" s="49">
        <v>383125000</v>
      </c>
      <c r="H84" s="49">
        <v>383125000</v>
      </c>
      <c r="I84" s="30"/>
      <c r="J84" s="49">
        <v>383125000</v>
      </c>
      <c r="K84" s="30"/>
      <c r="L84" s="49">
        <v>383125000</v>
      </c>
    </row>
    <row r="85" spans="1:12" ht="6" customHeight="1" thickTop="1" x14ac:dyDescent="0.25">
      <c r="F85" s="33"/>
      <c r="H85" s="33"/>
      <c r="I85" s="30"/>
      <c r="K85" s="30"/>
    </row>
    <row r="86" spans="1:12" ht="18.75" customHeight="1" x14ac:dyDescent="0.25">
      <c r="B86" s="32" t="s">
        <v>61</v>
      </c>
      <c r="I86" s="30"/>
      <c r="J86" s="31"/>
      <c r="K86" s="30"/>
      <c r="L86" s="31"/>
    </row>
    <row r="87" spans="1:12" ht="18.75" customHeight="1" x14ac:dyDescent="0.25">
      <c r="C87" s="32" t="s">
        <v>59</v>
      </c>
      <c r="I87" s="30"/>
      <c r="J87" s="31"/>
      <c r="K87" s="30"/>
      <c r="L87" s="31"/>
    </row>
    <row r="88" spans="1:12" ht="18.75" customHeight="1" x14ac:dyDescent="0.25">
      <c r="C88" s="32" t="s">
        <v>60</v>
      </c>
      <c r="F88" s="31">
        <v>383125000</v>
      </c>
      <c r="H88" s="31">
        <v>383125000</v>
      </c>
      <c r="I88" s="30"/>
      <c r="J88" s="31">
        <v>383125000</v>
      </c>
      <c r="K88" s="30"/>
      <c r="L88" s="31">
        <v>383125000</v>
      </c>
    </row>
    <row r="89" spans="1:12" ht="18.75" customHeight="1" x14ac:dyDescent="0.25">
      <c r="A89" s="32" t="s">
        <v>62</v>
      </c>
      <c r="F89" s="31">
        <v>504250000</v>
      </c>
      <c r="H89" s="31">
        <v>504250000</v>
      </c>
      <c r="I89" s="30"/>
      <c r="J89" s="31">
        <v>504250000</v>
      </c>
      <c r="K89" s="30"/>
      <c r="L89" s="31">
        <v>504250000</v>
      </c>
    </row>
    <row r="90" spans="1:12" ht="18.75" customHeight="1" x14ac:dyDescent="0.25">
      <c r="A90" s="32" t="s">
        <v>63</v>
      </c>
      <c r="F90" s="33"/>
      <c r="H90" s="33"/>
      <c r="I90" s="30"/>
      <c r="K90" s="30"/>
    </row>
    <row r="91" spans="1:12" ht="18.75" customHeight="1" x14ac:dyDescent="0.25">
      <c r="B91" s="32" t="s">
        <v>64</v>
      </c>
      <c r="F91" s="33"/>
      <c r="H91" s="33"/>
      <c r="I91" s="30"/>
      <c r="K91" s="30"/>
    </row>
    <row r="92" spans="1:12" ht="18.75" customHeight="1" x14ac:dyDescent="0.25">
      <c r="C92" s="51" t="s">
        <v>65</v>
      </c>
      <c r="D92" s="30">
        <v>24</v>
      </c>
      <c r="F92" s="33">
        <v>38312500</v>
      </c>
      <c r="H92" s="33">
        <v>38312500</v>
      </c>
      <c r="I92" s="30"/>
      <c r="J92" s="33">
        <v>38312500</v>
      </c>
      <c r="K92" s="30"/>
      <c r="L92" s="33">
        <v>38312500</v>
      </c>
    </row>
    <row r="93" spans="1:12" ht="18.75" customHeight="1" x14ac:dyDescent="0.25">
      <c r="B93" s="32" t="s">
        <v>66</v>
      </c>
      <c r="F93" s="50">
        <v>19690830368</v>
      </c>
      <c r="H93" s="50">
        <v>19298469132</v>
      </c>
      <c r="I93" s="30"/>
      <c r="J93" s="33">
        <v>17734001246</v>
      </c>
      <c r="K93" s="30"/>
      <c r="L93" s="33">
        <v>17298828490</v>
      </c>
    </row>
    <row r="94" spans="1:12" ht="18.75" customHeight="1" x14ac:dyDescent="0.25">
      <c r="A94" s="32" t="s">
        <v>67</v>
      </c>
      <c r="F94" s="52">
        <v>1080900498</v>
      </c>
      <c r="H94" s="52">
        <v>1175642330</v>
      </c>
      <c r="I94" s="30"/>
      <c r="J94" s="53">
        <v>1467633584</v>
      </c>
      <c r="K94" s="30"/>
      <c r="L94" s="53">
        <v>1466007694</v>
      </c>
    </row>
    <row r="95" spans="1:12" ht="6" customHeight="1" x14ac:dyDescent="0.25">
      <c r="I95" s="30"/>
      <c r="J95" s="31"/>
      <c r="L95" s="31"/>
    </row>
    <row r="96" spans="1:12" ht="18.75" customHeight="1" x14ac:dyDescent="0.25">
      <c r="A96" s="29" t="s">
        <v>68</v>
      </c>
      <c r="F96" s="36">
        <f>SUM(F88:F94)</f>
        <v>21697418366</v>
      </c>
      <c r="H96" s="36">
        <f>SUM(H88:H94)</f>
        <v>21399798962</v>
      </c>
      <c r="I96" s="30"/>
      <c r="J96" s="36">
        <f>SUM(J88:J94)</f>
        <v>20127322330</v>
      </c>
      <c r="L96" s="36">
        <f>SUM(L88:L94)</f>
        <v>19690523684</v>
      </c>
    </row>
    <row r="97" spans="1:12" ht="6" customHeight="1" x14ac:dyDescent="0.25">
      <c r="A97" s="29"/>
      <c r="I97" s="30"/>
      <c r="J97" s="31"/>
      <c r="L97" s="31"/>
    </row>
    <row r="98" spans="1:12" ht="18.75" customHeight="1" thickBot="1" x14ac:dyDescent="0.3">
      <c r="A98" s="29" t="s">
        <v>69</v>
      </c>
      <c r="F98" s="54">
        <f>SUM(F77+F96)</f>
        <v>24389608420</v>
      </c>
      <c r="H98" s="54">
        <f>SUM(H77+H96)</f>
        <v>24058044879</v>
      </c>
      <c r="I98" s="30"/>
      <c r="J98" s="54">
        <f>SUM(J77+J96)</f>
        <v>22426988374</v>
      </c>
      <c r="L98" s="54">
        <f>SUM(L77+L96)</f>
        <v>21921450781</v>
      </c>
    </row>
    <row r="99" spans="1:12" ht="19.5" customHeight="1" thickTop="1" x14ac:dyDescent="0.25">
      <c r="A99" s="29"/>
      <c r="F99" s="33"/>
      <c r="H99" s="33"/>
      <c r="I99" s="30"/>
    </row>
    <row r="100" spans="1:12" ht="22.4" customHeight="1" x14ac:dyDescent="0.25">
      <c r="A100" s="37" t="str">
        <f>A47</f>
        <v xml:space="preserve">หมายเหตุประกอบงบการเงินในหน้า 14 ถึง 66 เป็นส่วนหนึ่งของงบการเงินนี้ </v>
      </c>
      <c r="B100" s="37"/>
      <c r="C100" s="37"/>
      <c r="D100" s="35"/>
      <c r="E100" s="35"/>
      <c r="F100" s="36"/>
      <c r="G100" s="35"/>
      <c r="H100" s="36"/>
      <c r="I100" s="37"/>
      <c r="J100" s="38"/>
      <c r="K100" s="37"/>
      <c r="L100" s="38"/>
    </row>
    <row r="102" spans="1:12" ht="21" customHeight="1" x14ac:dyDescent="0.25">
      <c r="J102" s="31"/>
    </row>
    <row r="103" spans="1:12" ht="21" customHeight="1" x14ac:dyDescent="0.25">
      <c r="J103" s="31"/>
    </row>
  </sheetData>
  <mergeCells count="8">
    <mergeCell ref="A44:E44"/>
    <mergeCell ref="F44:L44"/>
    <mergeCell ref="F52:H52"/>
    <mergeCell ref="F53:H53"/>
    <mergeCell ref="J53:L53"/>
    <mergeCell ref="F5:H5"/>
    <mergeCell ref="F6:H6"/>
    <mergeCell ref="J6:L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AFB5C-3940-4BB6-BB59-9560E67C1DB9}">
  <sheetPr>
    <tabColor rgb="FF92D050"/>
  </sheetPr>
  <dimension ref="A1:N50"/>
  <sheetViews>
    <sheetView zoomScaleNormal="100" zoomScaleSheetLayoutView="110" workbookViewId="0"/>
  </sheetViews>
  <sheetFormatPr defaultColWidth="9.1796875" defaultRowHeight="18.75" customHeight="1" x14ac:dyDescent="0.25"/>
  <cols>
    <col min="1" max="2" width="1.453125" style="32" customWidth="1"/>
    <col min="3" max="3" width="26.7265625" style="32" customWidth="1"/>
    <col min="4" max="4" width="8" style="30" customWidth="1"/>
    <col min="5" max="5" width="0.81640625" style="32" customWidth="1"/>
    <col min="6" max="6" width="13.54296875" style="31" customWidth="1"/>
    <col min="7" max="7" width="0.54296875" style="32" customWidth="1"/>
    <col min="8" max="8" width="13.54296875" style="31" customWidth="1"/>
    <col min="9" max="9" width="0.54296875" style="32" customWidth="1"/>
    <col min="10" max="10" width="13.54296875" style="33" customWidth="1"/>
    <col min="11" max="11" width="0.54296875" style="40" customWidth="1"/>
    <col min="12" max="12" width="13.54296875" style="33" customWidth="1"/>
    <col min="13" max="16384" width="9.1796875" style="32"/>
  </cols>
  <sheetData>
    <row r="1" spans="1:12" ht="21" customHeight="1" x14ac:dyDescent="0.25">
      <c r="A1" s="29" t="s">
        <v>0</v>
      </c>
      <c r="B1" s="29"/>
      <c r="C1" s="29"/>
    </row>
    <row r="2" spans="1:12" ht="21" customHeight="1" x14ac:dyDescent="0.25">
      <c r="A2" s="29" t="s">
        <v>70</v>
      </c>
      <c r="B2" s="29"/>
      <c r="C2" s="29"/>
    </row>
    <row r="3" spans="1:12" ht="21" customHeight="1" x14ac:dyDescent="0.25">
      <c r="A3" s="34" t="s">
        <v>71</v>
      </c>
      <c r="B3" s="34"/>
      <c r="C3" s="34"/>
      <c r="D3" s="35"/>
      <c r="E3" s="37"/>
      <c r="F3" s="36"/>
      <c r="G3" s="37"/>
      <c r="H3" s="36"/>
      <c r="I3" s="37"/>
      <c r="J3" s="38"/>
      <c r="K3" s="115"/>
      <c r="L3" s="38"/>
    </row>
    <row r="4" spans="1:12" ht="21" customHeight="1" x14ac:dyDescent="0.25">
      <c r="A4" s="29"/>
      <c r="B4" s="29"/>
      <c r="C4" s="29"/>
    </row>
    <row r="5" spans="1:12" ht="21" customHeight="1" x14ac:dyDescent="0.25">
      <c r="A5" s="29"/>
      <c r="B5" s="29"/>
      <c r="C5" s="29"/>
      <c r="F5" s="152" t="s">
        <v>3</v>
      </c>
      <c r="G5" s="152"/>
      <c r="H5" s="152"/>
      <c r="I5" s="114"/>
    </row>
    <row r="6" spans="1:12" ht="21" customHeight="1" x14ac:dyDescent="0.25">
      <c r="A6" s="29"/>
      <c r="B6" s="29"/>
      <c r="C6" s="29"/>
      <c r="F6" s="153" t="s">
        <v>4</v>
      </c>
      <c r="G6" s="153"/>
      <c r="H6" s="153"/>
      <c r="I6" s="114"/>
      <c r="J6" s="153" t="s">
        <v>5</v>
      </c>
      <c r="K6" s="153"/>
      <c r="L6" s="153"/>
    </row>
    <row r="7" spans="1:12" ht="21" customHeight="1" x14ac:dyDescent="0.25">
      <c r="A7" s="29"/>
      <c r="B7" s="29"/>
      <c r="C7" s="29"/>
      <c r="E7" s="114"/>
      <c r="F7" s="41" t="s">
        <v>6</v>
      </c>
      <c r="G7" s="41"/>
      <c r="H7" s="41" t="s">
        <v>7</v>
      </c>
      <c r="I7" s="41"/>
      <c r="J7" s="41" t="s">
        <v>6</v>
      </c>
      <c r="K7" s="41"/>
      <c r="L7" s="41" t="s">
        <v>7</v>
      </c>
    </row>
    <row r="8" spans="1:12" ht="21" customHeight="1" x14ac:dyDescent="0.25">
      <c r="A8" s="29"/>
      <c r="B8" s="29"/>
      <c r="C8" s="29"/>
      <c r="D8" s="42" t="s">
        <v>8</v>
      </c>
      <c r="E8" s="114"/>
      <c r="F8" s="44" t="s">
        <v>9</v>
      </c>
      <c r="G8" s="30"/>
      <c r="H8" s="44" t="s">
        <v>9</v>
      </c>
      <c r="I8" s="114"/>
      <c r="J8" s="43" t="s">
        <v>9</v>
      </c>
      <c r="K8" s="114"/>
      <c r="L8" s="43" t="s">
        <v>9</v>
      </c>
    </row>
    <row r="9" spans="1:12" ht="8.15" customHeight="1" x14ac:dyDescent="0.25">
      <c r="A9" s="29"/>
      <c r="B9" s="29"/>
      <c r="C9" s="29"/>
      <c r="D9" s="145"/>
      <c r="E9" s="29"/>
      <c r="F9" s="146"/>
      <c r="G9" s="40"/>
      <c r="H9" s="146"/>
      <c r="J9" s="146"/>
      <c r="K9" s="32"/>
      <c r="L9" s="146"/>
    </row>
    <row r="10" spans="1:12" ht="21" customHeight="1" x14ac:dyDescent="0.25">
      <c r="A10" s="32" t="s">
        <v>72</v>
      </c>
      <c r="D10" s="30">
        <v>8</v>
      </c>
      <c r="E10" s="29"/>
      <c r="F10" s="33">
        <v>11847311077</v>
      </c>
      <c r="G10" s="40"/>
      <c r="H10" s="33">
        <v>12234731466</v>
      </c>
      <c r="I10" s="40"/>
      <c r="J10" s="33">
        <v>11847311077</v>
      </c>
      <c r="L10" s="33">
        <v>12234731466</v>
      </c>
    </row>
    <row r="11" spans="1:12" ht="21" customHeight="1" x14ac:dyDescent="0.25">
      <c r="A11" s="32" t="s">
        <v>73</v>
      </c>
      <c r="F11" s="38">
        <v>-9143345602</v>
      </c>
      <c r="G11" s="40"/>
      <c r="H11" s="38">
        <v>-9680014260</v>
      </c>
      <c r="I11" s="40"/>
      <c r="J11" s="38">
        <v>-9143345602</v>
      </c>
      <c r="L11" s="38">
        <v>-9680014260</v>
      </c>
    </row>
    <row r="12" spans="1:12" ht="8.15" customHeight="1" x14ac:dyDescent="0.25">
      <c r="A12" s="29"/>
      <c r="B12" s="29"/>
      <c r="C12" s="29"/>
      <c r="D12" s="145"/>
      <c r="E12" s="29"/>
      <c r="F12" s="146"/>
      <c r="G12" s="40"/>
      <c r="H12" s="146"/>
      <c r="I12" s="40"/>
      <c r="J12" s="146"/>
      <c r="L12" s="146"/>
    </row>
    <row r="13" spans="1:12" ht="21" customHeight="1" x14ac:dyDescent="0.25">
      <c r="A13" s="29" t="s">
        <v>74</v>
      </c>
      <c r="F13" s="33">
        <f>SUM(F10:F12)</f>
        <v>2703965475</v>
      </c>
      <c r="G13" s="40"/>
      <c r="H13" s="33">
        <f>SUM(H10:H12)</f>
        <v>2554717206</v>
      </c>
      <c r="I13" s="40"/>
      <c r="J13" s="33">
        <f>SUM(J10:J12)</f>
        <v>2703965475</v>
      </c>
      <c r="L13" s="33">
        <f>SUM(L10:L12)</f>
        <v>2554717206</v>
      </c>
    </row>
    <row r="14" spans="1:12" ht="21" customHeight="1" x14ac:dyDescent="0.25">
      <c r="A14" s="32" t="s">
        <v>75</v>
      </c>
      <c r="F14" s="33"/>
      <c r="G14" s="40"/>
      <c r="H14" s="33"/>
      <c r="I14" s="40"/>
    </row>
    <row r="15" spans="1:12" ht="21" customHeight="1" x14ac:dyDescent="0.25">
      <c r="B15" s="147" t="s">
        <v>76</v>
      </c>
      <c r="D15" s="30" t="s">
        <v>77</v>
      </c>
      <c r="F15" s="33">
        <v>273925846</v>
      </c>
      <c r="G15" s="40"/>
      <c r="H15" s="33">
        <v>128299612</v>
      </c>
      <c r="I15" s="40"/>
      <c r="J15" s="33">
        <v>696803903</v>
      </c>
      <c r="L15" s="33">
        <v>335757362</v>
      </c>
    </row>
    <row r="16" spans="1:12" ht="21" customHeight="1" x14ac:dyDescent="0.25">
      <c r="B16" s="147" t="s">
        <v>78</v>
      </c>
      <c r="F16" s="33">
        <v>2644892</v>
      </c>
      <c r="G16" s="40"/>
      <c r="H16" s="33">
        <v>-16552721</v>
      </c>
      <c r="I16" s="40"/>
      <c r="J16" s="33">
        <v>2644892</v>
      </c>
      <c r="L16" s="33">
        <v>-16552721</v>
      </c>
    </row>
    <row r="17" spans="1:12" ht="21" customHeight="1" x14ac:dyDescent="0.25">
      <c r="B17" s="147" t="s">
        <v>79</v>
      </c>
      <c r="D17" s="30" t="s">
        <v>80</v>
      </c>
      <c r="F17" s="33">
        <v>286829</v>
      </c>
      <c r="G17" s="40"/>
      <c r="H17" s="33">
        <v>547032</v>
      </c>
      <c r="I17" s="40"/>
      <c r="J17" s="33">
        <v>286829</v>
      </c>
      <c r="L17" s="33">
        <v>547032</v>
      </c>
    </row>
    <row r="18" spans="1:12" ht="21" customHeight="1" x14ac:dyDescent="0.25">
      <c r="B18" s="147" t="s">
        <v>81</v>
      </c>
      <c r="F18" s="33">
        <v>115618905</v>
      </c>
      <c r="G18" s="40"/>
      <c r="H18" s="33">
        <v>160873866</v>
      </c>
      <c r="I18" s="40"/>
      <c r="J18" s="33">
        <v>115618905</v>
      </c>
      <c r="L18" s="33">
        <v>160873866</v>
      </c>
    </row>
    <row r="19" spans="1:12" ht="21" customHeight="1" x14ac:dyDescent="0.25">
      <c r="B19" s="147" t="s">
        <v>82</v>
      </c>
      <c r="D19" s="30">
        <v>25</v>
      </c>
      <c r="E19" s="29"/>
      <c r="F19" s="38">
        <v>26374350</v>
      </c>
      <c r="G19" s="40"/>
      <c r="H19" s="38">
        <v>13759450</v>
      </c>
      <c r="I19" s="40"/>
      <c r="J19" s="38">
        <v>26374350</v>
      </c>
      <c r="L19" s="38">
        <v>13759450</v>
      </c>
    </row>
    <row r="20" spans="1:12" ht="8.15" customHeight="1" x14ac:dyDescent="0.25">
      <c r="F20" s="1"/>
      <c r="G20" s="40"/>
      <c r="H20" s="1"/>
      <c r="I20" s="40"/>
      <c r="J20" s="1"/>
      <c r="L20" s="1"/>
    </row>
    <row r="21" spans="1:12" s="29" customFormat="1" ht="21" customHeight="1" x14ac:dyDescent="0.25">
      <c r="A21" s="29" t="s">
        <v>83</v>
      </c>
      <c r="D21" s="145"/>
      <c r="F21" s="33">
        <f>SUM(F13:F19)</f>
        <v>3122816297</v>
      </c>
      <c r="G21" s="40"/>
      <c r="H21" s="33">
        <f>SUM(H13:H19)</f>
        <v>2841644445</v>
      </c>
      <c r="I21" s="40"/>
      <c r="J21" s="33">
        <f>SUM(J13:J19)</f>
        <v>3545694354</v>
      </c>
      <c r="K21" s="40"/>
      <c r="L21" s="33">
        <f>SUM(L13:L19)</f>
        <v>3049102195</v>
      </c>
    </row>
    <row r="22" spans="1:12" ht="21" customHeight="1" x14ac:dyDescent="0.25">
      <c r="A22" s="32" t="s">
        <v>84</v>
      </c>
      <c r="F22" s="33">
        <v>-777985214</v>
      </c>
      <c r="G22" s="40"/>
      <c r="H22" s="33">
        <v>-790239246</v>
      </c>
      <c r="I22" s="40"/>
      <c r="J22" s="33">
        <v>-777985214</v>
      </c>
      <c r="L22" s="33">
        <v>-790239246</v>
      </c>
    </row>
    <row r="23" spans="1:12" ht="21" customHeight="1" x14ac:dyDescent="0.25">
      <c r="A23" s="32" t="s">
        <v>85</v>
      </c>
      <c r="F23" s="33">
        <v>-364529048</v>
      </c>
      <c r="G23" s="40"/>
      <c r="H23" s="33">
        <v>-523435424</v>
      </c>
      <c r="I23" s="40"/>
      <c r="J23" s="33">
        <v>-364529048</v>
      </c>
      <c r="L23" s="33">
        <v>-523435424</v>
      </c>
    </row>
    <row r="24" spans="1:12" ht="21" customHeight="1" x14ac:dyDescent="0.25">
      <c r="A24" s="32" t="s">
        <v>86</v>
      </c>
      <c r="D24" s="30">
        <v>17</v>
      </c>
      <c r="F24" s="53" t="s">
        <v>47</v>
      </c>
      <c r="G24" s="40"/>
      <c r="H24" s="53">
        <v>-218434345</v>
      </c>
      <c r="I24" s="40"/>
      <c r="J24" s="53" t="s">
        <v>47</v>
      </c>
      <c r="L24" s="53">
        <v>-218434345</v>
      </c>
    </row>
    <row r="25" spans="1:12" ht="6" customHeight="1" x14ac:dyDescent="0.25">
      <c r="F25" s="33"/>
      <c r="G25" s="40"/>
      <c r="H25" s="33"/>
      <c r="I25" s="40"/>
    </row>
    <row r="26" spans="1:12" ht="21" customHeight="1" x14ac:dyDescent="0.25">
      <c r="A26" s="29" t="s">
        <v>87</v>
      </c>
      <c r="F26" s="38">
        <f>SUM(F22:G24)</f>
        <v>-1142514262</v>
      </c>
      <c r="G26" s="40"/>
      <c r="H26" s="38">
        <f>SUM(H22:I24)</f>
        <v>-1532109015</v>
      </c>
      <c r="I26" s="40"/>
      <c r="J26" s="38">
        <f>SUM(J22:K24)</f>
        <v>-1142514262</v>
      </c>
      <c r="L26" s="38">
        <f>SUM(L22:M24)</f>
        <v>-1532109015</v>
      </c>
    </row>
    <row r="27" spans="1:12" ht="8.15" customHeight="1" x14ac:dyDescent="0.25">
      <c r="F27" s="1"/>
      <c r="G27" s="40"/>
      <c r="H27" s="1"/>
      <c r="I27" s="40"/>
      <c r="J27" s="1"/>
      <c r="L27" s="1"/>
    </row>
    <row r="28" spans="1:12" s="29" customFormat="1" ht="21" customHeight="1" x14ac:dyDescent="0.25">
      <c r="A28" s="29" t="s">
        <v>88</v>
      </c>
      <c r="D28" s="30"/>
      <c r="F28" s="31">
        <f>SUM(F21,F26)</f>
        <v>1980302035</v>
      </c>
      <c r="G28" s="40"/>
      <c r="H28" s="31">
        <f>SUM(H21,H26)</f>
        <v>1309535430</v>
      </c>
      <c r="I28" s="40"/>
      <c r="J28" s="31">
        <f>SUM(J21,J26)</f>
        <v>2403180092</v>
      </c>
      <c r="K28" s="40"/>
      <c r="L28" s="31">
        <f>SUM(L21,L26)</f>
        <v>1516993180</v>
      </c>
    </row>
    <row r="29" spans="1:12" ht="21" customHeight="1" x14ac:dyDescent="0.25">
      <c r="A29" s="32" t="s">
        <v>89</v>
      </c>
      <c r="D29" s="32"/>
      <c r="F29" s="32"/>
      <c r="H29" s="32"/>
      <c r="J29" s="32"/>
      <c r="K29" s="32"/>
      <c r="L29" s="32"/>
    </row>
    <row r="30" spans="1:12" ht="21" customHeight="1" x14ac:dyDescent="0.25">
      <c r="B30" s="32" t="s">
        <v>90</v>
      </c>
      <c r="E30" s="29"/>
      <c r="F30" s="148">
        <v>369363657</v>
      </c>
      <c r="G30" s="40"/>
      <c r="H30" s="148">
        <v>413671450</v>
      </c>
      <c r="I30" s="40"/>
      <c r="J30" s="53">
        <v>0</v>
      </c>
      <c r="L30" s="53">
        <v>0</v>
      </c>
    </row>
    <row r="31" spans="1:12" ht="8.15" customHeight="1" x14ac:dyDescent="0.25">
      <c r="E31" s="29"/>
      <c r="F31" s="33"/>
      <c r="G31" s="40"/>
      <c r="H31" s="33"/>
      <c r="I31" s="40"/>
    </row>
    <row r="32" spans="1:12" ht="21" customHeight="1" x14ac:dyDescent="0.25">
      <c r="A32" s="29" t="s">
        <v>91</v>
      </c>
      <c r="F32" s="31">
        <f>SUM(F28:F30)</f>
        <v>2349665692</v>
      </c>
      <c r="G32" s="40"/>
      <c r="H32" s="31">
        <f>SUM(H28:H30)</f>
        <v>1723206880</v>
      </c>
      <c r="I32" s="40"/>
      <c r="J32" s="31">
        <f>SUM(J28:J30)</f>
        <v>2403180092</v>
      </c>
      <c r="L32" s="31">
        <f>SUM(L28:L30)</f>
        <v>1516993180</v>
      </c>
    </row>
    <row r="33" spans="1:14" ht="21" customHeight="1" x14ac:dyDescent="0.25">
      <c r="A33" s="32" t="s">
        <v>92</v>
      </c>
      <c r="D33" s="30">
        <v>27</v>
      </c>
      <c r="F33" s="148">
        <v>-424817260</v>
      </c>
      <c r="G33" s="40"/>
      <c r="H33" s="148">
        <v>-335254107</v>
      </c>
      <c r="I33" s="40"/>
      <c r="J33" s="148">
        <v>-435520140</v>
      </c>
      <c r="L33" s="148">
        <v>-294011367</v>
      </c>
      <c r="M33" s="2"/>
      <c r="N33" s="2"/>
    </row>
    <row r="34" spans="1:14" ht="8.15" customHeight="1" x14ac:dyDescent="0.25">
      <c r="F34" s="33"/>
      <c r="G34" s="40"/>
      <c r="H34" s="33"/>
      <c r="I34" s="40"/>
    </row>
    <row r="35" spans="1:14" ht="21" customHeight="1" thickBot="1" x14ac:dyDescent="0.3">
      <c r="A35" s="29" t="s">
        <v>93</v>
      </c>
      <c r="F35" s="54">
        <f>SUM(F32:F33)</f>
        <v>1924848432</v>
      </c>
      <c r="G35" s="40"/>
      <c r="H35" s="54">
        <f>SUM(H32:H33)</f>
        <v>1387952773</v>
      </c>
      <c r="I35" s="40"/>
      <c r="J35" s="54">
        <f>SUM(J32:J33)</f>
        <v>1967659952</v>
      </c>
      <c r="L35" s="54">
        <f>SUM(L32:L33)</f>
        <v>1222981813</v>
      </c>
    </row>
    <row r="36" spans="1:14" ht="21" customHeight="1" thickTop="1" x14ac:dyDescent="0.25">
      <c r="J36" s="31"/>
      <c r="K36" s="32"/>
      <c r="L36" s="31"/>
    </row>
    <row r="37" spans="1:14" ht="21" customHeight="1" x14ac:dyDescent="0.25">
      <c r="A37" s="29" t="s">
        <v>94</v>
      </c>
      <c r="J37" s="31"/>
      <c r="K37" s="32"/>
      <c r="L37" s="31"/>
    </row>
    <row r="38" spans="1:14" ht="8.15" customHeight="1" x14ac:dyDescent="0.25">
      <c r="A38" s="29"/>
      <c r="J38" s="31"/>
      <c r="K38" s="32"/>
      <c r="L38" s="31"/>
    </row>
    <row r="39" spans="1:14" ht="21" customHeight="1" thickBot="1" x14ac:dyDescent="0.3">
      <c r="A39" s="32" t="s">
        <v>95</v>
      </c>
      <c r="D39" s="30">
        <v>28</v>
      </c>
      <c r="F39" s="149">
        <f>+F35/76625000</f>
        <v>25.120371053833605</v>
      </c>
      <c r="H39" s="149">
        <f>+H35/76625000</f>
        <v>18.11357615660685</v>
      </c>
      <c r="J39" s="149">
        <f>+J35/76625000</f>
        <v>25.679085833605221</v>
      </c>
      <c r="K39" s="32"/>
      <c r="L39" s="149">
        <f>+L35/76625000</f>
        <v>15.960610936378467</v>
      </c>
    </row>
    <row r="40" spans="1:14" ht="21" customHeight="1" thickTop="1" x14ac:dyDescent="0.25">
      <c r="F40" s="150"/>
      <c r="H40" s="150"/>
      <c r="J40" s="150"/>
      <c r="K40" s="32"/>
      <c r="L40" s="150"/>
    </row>
    <row r="41" spans="1:14" ht="21" customHeight="1" x14ac:dyDescent="0.25">
      <c r="F41" s="150"/>
      <c r="H41" s="150"/>
      <c r="J41" s="150"/>
      <c r="K41" s="32"/>
      <c r="L41" s="150"/>
    </row>
    <row r="42" spans="1:14" ht="16.5" customHeight="1" x14ac:dyDescent="0.25">
      <c r="F42" s="150"/>
      <c r="H42" s="150"/>
      <c r="J42" s="150"/>
      <c r="K42" s="32"/>
      <c r="L42" s="150"/>
    </row>
    <row r="43" spans="1:14" ht="21" customHeight="1" x14ac:dyDescent="0.25">
      <c r="F43" s="150"/>
      <c r="H43" s="150"/>
      <c r="J43" s="150"/>
      <c r="K43" s="151"/>
      <c r="L43" s="150"/>
    </row>
    <row r="44" spans="1:14" ht="22.4" customHeight="1" x14ac:dyDescent="0.25">
      <c r="A44" s="37" t="str">
        <f>'6-7-OK'!A47</f>
        <v xml:space="preserve">หมายเหตุประกอบงบการเงินในหน้า 14 ถึง 66 เป็นส่วนหนึ่งของงบการเงินนี้ </v>
      </c>
      <c r="B44" s="37"/>
      <c r="C44" s="37"/>
      <c r="D44" s="35"/>
      <c r="E44" s="37"/>
      <c r="F44" s="36"/>
      <c r="G44" s="37"/>
      <c r="H44" s="36"/>
      <c r="I44" s="37"/>
      <c r="J44" s="38"/>
      <c r="K44" s="115"/>
      <c r="L44" s="38"/>
    </row>
    <row r="45" spans="1:14" ht="21" customHeight="1" x14ac:dyDescent="0.25">
      <c r="D45" s="32"/>
    </row>
    <row r="46" spans="1:14" ht="21" customHeight="1" x14ac:dyDescent="0.25">
      <c r="D46" s="32"/>
    </row>
    <row r="47" spans="1:14" ht="21" customHeight="1" x14ac:dyDescent="0.25">
      <c r="D47" s="32"/>
    </row>
    <row r="48" spans="1:14" ht="21" customHeight="1" x14ac:dyDescent="0.25">
      <c r="D48" s="32"/>
    </row>
    <row r="49" spans="4:9" ht="21" customHeight="1" x14ac:dyDescent="0.25">
      <c r="D49" s="32"/>
      <c r="I49" s="3"/>
    </row>
    <row r="50" spans="4:9" ht="21" customHeight="1" x14ac:dyDescent="0.25">
      <c r="D50" s="32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3B81A-A277-4A82-BF2A-F77FCC6F3B17}">
  <sheetPr>
    <tabColor rgb="FF92D050"/>
  </sheetPr>
  <dimension ref="A1:L56"/>
  <sheetViews>
    <sheetView zoomScaleNormal="100" zoomScaleSheetLayoutView="100" workbookViewId="0">
      <selection activeCell="R6" sqref="R6"/>
    </sheetView>
  </sheetViews>
  <sheetFormatPr defaultColWidth="9.1796875" defaultRowHeight="21" customHeight="1" x14ac:dyDescent="0.25"/>
  <cols>
    <col min="1" max="1" width="1.453125" style="47" customWidth="1"/>
    <col min="2" max="2" width="1.453125" style="32" customWidth="1"/>
    <col min="3" max="3" width="40" style="32" customWidth="1"/>
    <col min="4" max="4" width="7.7265625" style="30" customWidth="1"/>
    <col min="5" max="5" width="0.54296875" style="32" customWidth="1"/>
    <col min="6" max="6" width="11.7265625" style="31" customWidth="1"/>
    <col min="7" max="7" width="0.54296875" style="32" customWidth="1"/>
    <col min="8" max="8" width="11.7265625" style="31" customWidth="1"/>
    <col min="9" max="9" width="0.54296875" style="32" customWidth="1"/>
    <col min="10" max="10" width="11.7265625" style="33" customWidth="1"/>
    <col min="11" max="11" width="0.54296875" style="40" customWidth="1"/>
    <col min="12" max="12" width="11.7265625" style="33" customWidth="1"/>
    <col min="13" max="16384" width="9.1796875" style="32"/>
  </cols>
  <sheetData>
    <row r="1" spans="1:12" ht="21" customHeight="1" x14ac:dyDescent="0.25">
      <c r="A1" s="137" t="s">
        <v>0</v>
      </c>
      <c r="B1" s="29"/>
      <c r="C1" s="29"/>
    </row>
    <row r="2" spans="1:12" ht="21" customHeight="1" x14ac:dyDescent="0.25">
      <c r="A2" s="137" t="s">
        <v>96</v>
      </c>
      <c r="B2" s="29"/>
      <c r="C2" s="29"/>
    </row>
    <row r="3" spans="1:12" ht="21" customHeight="1" x14ac:dyDescent="0.25">
      <c r="A3" s="138" t="str">
        <f>'8 -OK'!A3</f>
        <v>สำหรับปีสิ้นสุดวันที่ 31 มีนาคม พ.ศ. 2569</v>
      </c>
      <c r="B3" s="34"/>
      <c r="C3" s="34"/>
      <c r="D3" s="35"/>
      <c r="E3" s="37"/>
      <c r="F3" s="36"/>
      <c r="G3" s="37"/>
      <c r="H3" s="36"/>
      <c r="I3" s="37"/>
      <c r="J3" s="38"/>
      <c r="K3" s="115"/>
      <c r="L3" s="38"/>
    </row>
    <row r="4" spans="1:12" ht="21" customHeight="1" x14ac:dyDescent="0.25">
      <c r="A4" s="137"/>
      <c r="B4" s="29"/>
      <c r="C4" s="29"/>
    </row>
    <row r="5" spans="1:12" ht="21" customHeight="1" x14ac:dyDescent="0.25">
      <c r="A5" s="137"/>
      <c r="B5" s="29"/>
      <c r="C5" s="29"/>
      <c r="F5" s="152" t="s">
        <v>3</v>
      </c>
      <c r="G5" s="152"/>
      <c r="H5" s="152"/>
      <c r="I5" s="114"/>
    </row>
    <row r="6" spans="1:12" ht="21" customHeight="1" x14ac:dyDescent="0.25">
      <c r="A6" s="137"/>
      <c r="B6" s="29"/>
      <c r="C6" s="29"/>
      <c r="F6" s="153" t="s">
        <v>4</v>
      </c>
      <c r="G6" s="153"/>
      <c r="H6" s="153"/>
      <c r="I6" s="114"/>
      <c r="J6" s="153" t="s">
        <v>5</v>
      </c>
      <c r="K6" s="153"/>
      <c r="L6" s="153"/>
    </row>
    <row r="7" spans="1:12" ht="21" customHeight="1" x14ac:dyDescent="0.25">
      <c r="A7" s="137"/>
      <c r="B7" s="29"/>
      <c r="C7" s="29"/>
      <c r="E7" s="114"/>
      <c r="F7" s="41" t="s">
        <v>6</v>
      </c>
      <c r="G7" s="41"/>
      <c r="H7" s="41" t="s">
        <v>7</v>
      </c>
      <c r="I7" s="41"/>
      <c r="J7" s="41" t="s">
        <v>6</v>
      </c>
      <c r="K7" s="41"/>
      <c r="L7" s="41" t="s">
        <v>7</v>
      </c>
    </row>
    <row r="8" spans="1:12" ht="21" customHeight="1" x14ac:dyDescent="0.25">
      <c r="A8" s="137"/>
      <c r="B8" s="29"/>
      <c r="C8" s="29"/>
      <c r="D8" s="42" t="s">
        <v>8</v>
      </c>
      <c r="E8" s="114"/>
      <c r="F8" s="43" t="s">
        <v>9</v>
      </c>
      <c r="G8" s="29"/>
      <c r="H8" s="43" t="s">
        <v>9</v>
      </c>
      <c r="I8" s="114"/>
      <c r="J8" s="43" t="s">
        <v>9</v>
      </c>
      <c r="K8" s="114"/>
      <c r="L8" s="43" t="s">
        <v>9</v>
      </c>
    </row>
    <row r="9" spans="1:12" ht="8.15" customHeight="1" x14ac:dyDescent="0.25">
      <c r="B9" s="139"/>
      <c r="F9" s="33"/>
      <c r="G9" s="40"/>
      <c r="H9" s="33"/>
    </row>
    <row r="10" spans="1:12" ht="21" customHeight="1" x14ac:dyDescent="0.25">
      <c r="A10" s="137" t="s">
        <v>93</v>
      </c>
      <c r="B10" s="140"/>
      <c r="E10" s="29"/>
      <c r="F10" s="33">
        <f>'8 -OK'!F35</f>
        <v>1924848432</v>
      </c>
      <c r="G10" s="40"/>
      <c r="H10" s="33">
        <f>'8 -OK'!H35</f>
        <v>1387952773</v>
      </c>
      <c r="I10" s="40"/>
      <c r="J10" s="33">
        <f>'8 -OK'!J35</f>
        <v>1967659952</v>
      </c>
      <c r="L10" s="33">
        <f>'8 -OK'!L35</f>
        <v>1222981813</v>
      </c>
    </row>
    <row r="11" spans="1:12" ht="21" customHeight="1" x14ac:dyDescent="0.25">
      <c r="A11" s="137" t="s">
        <v>97</v>
      </c>
      <c r="B11" s="140"/>
      <c r="F11" s="33"/>
      <c r="G11" s="40"/>
      <c r="H11" s="33"/>
      <c r="I11" s="40"/>
    </row>
    <row r="12" spans="1:12" ht="21" customHeight="1" x14ac:dyDescent="0.25">
      <c r="A12" s="137" t="s">
        <v>98</v>
      </c>
      <c r="B12" s="140"/>
      <c r="F12" s="33"/>
      <c r="G12" s="40"/>
      <c r="H12" s="33"/>
      <c r="I12" s="40"/>
    </row>
    <row r="13" spans="1:12" ht="21" customHeight="1" x14ac:dyDescent="0.25">
      <c r="A13" s="137"/>
      <c r="B13" s="140" t="s">
        <v>99</v>
      </c>
      <c r="F13" s="33"/>
      <c r="G13" s="40"/>
      <c r="H13" s="33"/>
      <c r="I13" s="40"/>
    </row>
    <row r="14" spans="1:12" ht="21" customHeight="1" x14ac:dyDescent="0.25">
      <c r="A14" s="137"/>
      <c r="B14" s="141" t="s">
        <v>100</v>
      </c>
      <c r="C14" s="58"/>
      <c r="D14" s="30">
        <v>21</v>
      </c>
      <c r="F14" s="33">
        <v>-25183649</v>
      </c>
      <c r="G14" s="40"/>
      <c r="H14" s="33">
        <v>-14450096</v>
      </c>
      <c r="I14" s="40"/>
      <c r="J14" s="33">
        <v>-25183649</v>
      </c>
      <c r="L14" s="33">
        <v>-14450096</v>
      </c>
    </row>
    <row r="15" spans="1:12" ht="21" customHeight="1" x14ac:dyDescent="0.25">
      <c r="A15" s="137"/>
      <c r="B15" s="58" t="s">
        <v>101</v>
      </c>
      <c r="C15" s="58"/>
      <c r="F15" s="33"/>
      <c r="G15" s="40"/>
      <c r="H15" s="33"/>
      <c r="I15" s="40"/>
    </row>
    <row r="16" spans="1:12" ht="21" customHeight="1" x14ac:dyDescent="0.25">
      <c r="A16" s="137"/>
      <c r="B16" s="141"/>
      <c r="C16" s="58" t="s">
        <v>27</v>
      </c>
      <c r="D16" s="142">
        <v>13.2</v>
      </c>
      <c r="F16" s="33">
        <v>27216011</v>
      </c>
      <c r="G16" s="40"/>
      <c r="H16" s="33">
        <v>34366909</v>
      </c>
      <c r="I16" s="40"/>
      <c r="J16" s="33">
        <v>27216011</v>
      </c>
      <c r="L16" s="33">
        <v>34366909</v>
      </c>
    </row>
    <row r="17" spans="1:12" ht="21" customHeight="1" x14ac:dyDescent="0.25">
      <c r="A17" s="137"/>
      <c r="B17" s="141" t="s">
        <v>102</v>
      </c>
      <c r="C17" s="141"/>
      <c r="F17" s="33"/>
      <c r="G17" s="40"/>
      <c r="H17" s="33"/>
      <c r="I17" s="40"/>
    </row>
    <row r="18" spans="1:12" ht="21" customHeight="1" x14ac:dyDescent="0.25">
      <c r="A18" s="137"/>
      <c r="B18" s="141"/>
      <c r="C18" s="141" t="s">
        <v>103</v>
      </c>
      <c r="D18" s="30">
        <v>27</v>
      </c>
      <c r="F18" s="53">
        <v>-406472</v>
      </c>
      <c r="G18" s="40"/>
      <c r="H18" s="53">
        <v>-3983363</v>
      </c>
      <c r="I18" s="40"/>
      <c r="J18" s="53">
        <v>-406472</v>
      </c>
      <c r="L18" s="53">
        <v>-3983363</v>
      </c>
    </row>
    <row r="19" spans="1:12" ht="8.25" customHeight="1" x14ac:dyDescent="0.25">
      <c r="A19" s="137"/>
      <c r="B19" s="140"/>
      <c r="F19" s="33"/>
      <c r="G19" s="40"/>
      <c r="H19" s="33"/>
      <c r="I19" s="40"/>
    </row>
    <row r="20" spans="1:12" ht="21" customHeight="1" x14ac:dyDescent="0.25">
      <c r="A20" s="143" t="s">
        <v>104</v>
      </c>
      <c r="B20" s="141"/>
      <c r="C20" s="58"/>
      <c r="F20" s="33"/>
      <c r="G20" s="40"/>
      <c r="H20" s="33"/>
      <c r="I20" s="40"/>
    </row>
    <row r="21" spans="1:12" ht="21" customHeight="1" x14ac:dyDescent="0.25">
      <c r="A21" s="143"/>
      <c r="B21" s="144" t="s">
        <v>99</v>
      </c>
      <c r="C21" s="58"/>
      <c r="F21" s="53">
        <f>SUM(F14:F20)</f>
        <v>1625890</v>
      </c>
      <c r="G21" s="40"/>
      <c r="H21" s="53">
        <f>SUM(H14:H20)</f>
        <v>15933450</v>
      </c>
      <c r="I21" s="40"/>
      <c r="J21" s="53">
        <f>SUM(J14:J20)</f>
        <v>1625890</v>
      </c>
      <c r="L21" s="53">
        <f>SUM(L14:L20)</f>
        <v>15933450</v>
      </c>
    </row>
    <row r="22" spans="1:12" ht="21" customHeight="1" x14ac:dyDescent="0.25">
      <c r="A22" s="143"/>
      <c r="B22" s="144"/>
      <c r="C22" s="58"/>
      <c r="F22" s="33"/>
      <c r="G22" s="40"/>
      <c r="H22" s="33"/>
      <c r="I22" s="40"/>
    </row>
    <row r="23" spans="1:12" ht="21" customHeight="1" x14ac:dyDescent="0.25">
      <c r="A23" s="137" t="s">
        <v>105</v>
      </c>
      <c r="B23" s="140"/>
      <c r="F23" s="33"/>
      <c r="G23" s="40"/>
      <c r="H23" s="33"/>
      <c r="I23" s="40"/>
    </row>
    <row r="24" spans="1:12" ht="21" customHeight="1" x14ac:dyDescent="0.25">
      <c r="A24" s="137"/>
      <c r="B24" s="140" t="s">
        <v>99</v>
      </c>
      <c r="F24" s="33"/>
      <c r="G24" s="40"/>
      <c r="H24" s="33"/>
      <c r="I24" s="40"/>
    </row>
    <row r="25" spans="1:12" ht="18.75" customHeight="1" x14ac:dyDescent="0.25">
      <c r="B25" s="139" t="s">
        <v>106</v>
      </c>
      <c r="E25" s="29"/>
      <c r="F25" s="33"/>
      <c r="G25" s="40"/>
      <c r="H25" s="33"/>
      <c r="I25" s="40"/>
    </row>
    <row r="26" spans="1:12" ht="18.75" customHeight="1" x14ac:dyDescent="0.25">
      <c r="A26" s="137"/>
      <c r="C26" s="32" t="s">
        <v>107</v>
      </c>
      <c r="F26" s="33">
        <v>-120459652</v>
      </c>
      <c r="G26" s="40"/>
      <c r="H26" s="33">
        <v>-217099282</v>
      </c>
      <c r="I26" s="40"/>
      <c r="J26" s="33">
        <v>0</v>
      </c>
      <c r="L26" s="33">
        <v>0</v>
      </c>
    </row>
    <row r="27" spans="1:12" ht="18.75" customHeight="1" x14ac:dyDescent="0.25">
      <c r="B27" s="141" t="s">
        <v>108</v>
      </c>
      <c r="C27" s="141"/>
      <c r="F27" s="33"/>
      <c r="G27" s="40"/>
      <c r="H27" s="33"/>
      <c r="I27" s="40"/>
    </row>
    <row r="28" spans="1:12" ht="18.75" customHeight="1" x14ac:dyDescent="0.25">
      <c r="B28" s="141"/>
      <c r="C28" s="141" t="s">
        <v>103</v>
      </c>
      <c r="D28" s="30">
        <v>27</v>
      </c>
      <c r="F28" s="53">
        <v>24091930</v>
      </c>
      <c r="G28" s="40"/>
      <c r="H28" s="53">
        <v>43419856</v>
      </c>
      <c r="I28" s="40"/>
      <c r="J28" s="53">
        <v>0</v>
      </c>
      <c r="L28" s="53">
        <v>0</v>
      </c>
    </row>
    <row r="29" spans="1:12" ht="8.15" customHeight="1" x14ac:dyDescent="0.25">
      <c r="B29" s="139"/>
      <c r="F29" s="33"/>
      <c r="G29" s="40"/>
      <c r="H29" s="33"/>
      <c r="I29" s="40"/>
      <c r="K29" s="32"/>
    </row>
    <row r="30" spans="1:12" ht="21" customHeight="1" x14ac:dyDescent="0.25">
      <c r="A30" s="143" t="s">
        <v>109</v>
      </c>
      <c r="B30" s="141"/>
      <c r="D30" s="145"/>
      <c r="E30" s="29"/>
      <c r="F30" s="33"/>
      <c r="G30" s="40"/>
      <c r="H30" s="33"/>
      <c r="I30" s="40"/>
      <c r="K30" s="32"/>
    </row>
    <row r="31" spans="1:12" ht="21" customHeight="1" x14ac:dyDescent="0.25">
      <c r="A31" s="143"/>
      <c r="B31" s="144" t="s">
        <v>99</v>
      </c>
      <c r="F31" s="53">
        <f>SUM(F25:F30)</f>
        <v>-96367722</v>
      </c>
      <c r="G31" s="40"/>
      <c r="H31" s="53">
        <f>SUM(H25:H30)</f>
        <v>-173679426</v>
      </c>
      <c r="I31" s="40"/>
      <c r="J31" s="53">
        <f>SUM(J25:J30)</f>
        <v>0</v>
      </c>
      <c r="K31" s="32"/>
      <c r="L31" s="53">
        <f>SUM(L25:L30)</f>
        <v>0</v>
      </c>
    </row>
    <row r="32" spans="1:12" ht="8.15" customHeight="1" x14ac:dyDescent="0.25">
      <c r="A32" s="137"/>
      <c r="B32" s="139"/>
      <c r="F32" s="33"/>
      <c r="G32" s="40"/>
      <c r="H32" s="33"/>
      <c r="I32" s="40"/>
      <c r="K32" s="32"/>
    </row>
    <row r="33" spans="1:12" ht="20.25" customHeight="1" x14ac:dyDescent="0.25">
      <c r="A33" s="137" t="s">
        <v>110</v>
      </c>
      <c r="B33" s="139"/>
      <c r="F33" s="53">
        <f>F21+F31</f>
        <v>-94741832</v>
      </c>
      <c r="G33" s="33"/>
      <c r="H33" s="53">
        <f>H21+H31</f>
        <v>-157745976</v>
      </c>
      <c r="I33" s="33"/>
      <c r="J33" s="53">
        <f>J21+J31</f>
        <v>1625890</v>
      </c>
      <c r="K33" s="33"/>
      <c r="L33" s="53">
        <f>L21+L31</f>
        <v>15933450</v>
      </c>
    </row>
    <row r="34" spans="1:12" ht="7.5" customHeight="1" x14ac:dyDescent="0.25">
      <c r="A34" s="137"/>
      <c r="B34" s="139"/>
      <c r="F34" s="33"/>
      <c r="G34" s="33"/>
      <c r="H34" s="33"/>
      <c r="I34" s="33"/>
      <c r="K34" s="33"/>
    </row>
    <row r="35" spans="1:12" ht="21" customHeight="1" thickBot="1" x14ac:dyDescent="0.3">
      <c r="A35" s="137" t="s">
        <v>111</v>
      </c>
      <c r="B35" s="139"/>
      <c r="D35" s="145"/>
      <c r="E35" s="29"/>
      <c r="F35" s="54">
        <f>F10+F33</f>
        <v>1830106600</v>
      </c>
      <c r="G35" s="33"/>
      <c r="H35" s="54">
        <f>H10+H33</f>
        <v>1230206797</v>
      </c>
      <c r="I35" s="33"/>
      <c r="J35" s="54">
        <f>J10+J33</f>
        <v>1969285842</v>
      </c>
      <c r="K35" s="33"/>
      <c r="L35" s="54">
        <f>L10+L33</f>
        <v>1238915263</v>
      </c>
    </row>
    <row r="36" spans="1:12" ht="21" customHeight="1" thickTop="1" x14ac:dyDescent="0.25">
      <c r="A36" s="137"/>
      <c r="B36" s="139"/>
      <c r="D36" s="145"/>
      <c r="E36" s="29"/>
      <c r="F36" s="33"/>
      <c r="G36" s="40"/>
      <c r="H36" s="33"/>
      <c r="I36" s="40"/>
      <c r="K36" s="32"/>
    </row>
    <row r="37" spans="1:12" ht="21" customHeight="1" x14ac:dyDescent="0.25">
      <c r="J37" s="31"/>
      <c r="K37" s="32"/>
      <c r="L37" s="31"/>
    </row>
    <row r="39" spans="1:12" ht="19.5" customHeight="1" x14ac:dyDescent="0.25"/>
    <row r="41" spans="1:12" ht="19.5" customHeight="1" x14ac:dyDescent="0.25"/>
    <row r="42" spans="1:12" ht="19.5" customHeight="1" x14ac:dyDescent="0.25"/>
    <row r="44" spans="1:12" ht="14.15" customHeight="1" x14ac:dyDescent="0.25"/>
    <row r="45" spans="1:12" ht="22" customHeight="1" x14ac:dyDescent="0.25">
      <c r="A45" s="134" t="str">
        <f>'6-7-OK'!A47</f>
        <v xml:space="preserve">หมายเหตุประกอบงบการเงินในหน้า 14 ถึง 66 เป็นส่วนหนึ่งของงบการเงินนี้ </v>
      </c>
      <c r="B45" s="37"/>
      <c r="C45" s="37"/>
      <c r="D45" s="35"/>
      <c r="E45" s="37"/>
      <c r="F45" s="36"/>
      <c r="G45" s="37"/>
      <c r="H45" s="36"/>
      <c r="I45" s="37"/>
      <c r="J45" s="38"/>
      <c r="K45" s="115"/>
      <c r="L45" s="38"/>
    </row>
    <row r="55" spans="1:12" s="40" customFormat="1" ht="21" customHeight="1" x14ac:dyDescent="0.25">
      <c r="A55" s="47"/>
      <c r="B55" s="32"/>
      <c r="C55" s="32"/>
      <c r="D55" s="30"/>
      <c r="E55" s="32"/>
      <c r="F55" s="31"/>
      <c r="G55" s="32"/>
      <c r="H55" s="31"/>
      <c r="I55" s="3"/>
      <c r="J55" s="33"/>
      <c r="L55" s="33"/>
    </row>
    <row r="56" spans="1:12" s="40" customFormat="1" ht="21" customHeight="1" x14ac:dyDescent="0.25">
      <c r="A56" s="47"/>
      <c r="B56" s="32"/>
      <c r="C56" s="32"/>
      <c r="D56" s="30"/>
      <c r="E56" s="32"/>
      <c r="F56" s="31"/>
      <c r="G56" s="32"/>
      <c r="H56" s="31"/>
      <c r="I56" s="32"/>
      <c r="J56" s="33"/>
      <c r="L56" s="33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A2D2-C3F4-4976-96B2-02C5333B5531}">
  <sheetPr>
    <tabColor rgb="FF92D050"/>
  </sheetPr>
  <dimension ref="A1:V30"/>
  <sheetViews>
    <sheetView zoomScale="113" zoomScaleNormal="90" zoomScaleSheetLayoutView="100" workbookViewId="0"/>
  </sheetViews>
  <sheetFormatPr defaultColWidth="9.1796875" defaultRowHeight="21" customHeight="1" x14ac:dyDescent="0.25"/>
  <cols>
    <col min="1" max="2" width="1.453125" style="47" customWidth="1"/>
    <col min="3" max="3" width="31.81640625" style="47" customWidth="1"/>
    <col min="4" max="4" width="6.453125" style="136" customWidth="1"/>
    <col min="5" max="5" width="0.81640625" style="47" customWidth="1"/>
    <col min="6" max="6" width="10" style="32" customWidth="1"/>
    <col min="7" max="7" width="0.54296875" style="32" customWidth="1"/>
    <col min="8" max="8" width="8.81640625" style="32" customWidth="1"/>
    <col min="9" max="9" width="0.54296875" style="32" customWidth="1"/>
    <col min="10" max="10" width="13.1796875" style="32" bestFit="1" customWidth="1"/>
    <col min="11" max="11" width="0.54296875" style="32" customWidth="1"/>
    <col min="12" max="12" width="11.1796875" style="32" bestFit="1" customWidth="1"/>
    <col min="13" max="13" width="0.54296875" style="32" customWidth="1"/>
    <col min="14" max="14" width="11.54296875" style="32" customWidth="1"/>
    <col min="15" max="15" width="0.54296875" style="32" customWidth="1"/>
    <col min="16" max="16" width="10.54296875" style="32" customWidth="1"/>
    <col min="17" max="17" width="0.54296875" style="32" customWidth="1"/>
    <col min="18" max="18" width="11.453125" style="32" customWidth="1"/>
    <col min="19" max="19" width="0.54296875" style="32" customWidth="1"/>
    <col min="20" max="20" width="10.54296875" style="32" customWidth="1"/>
    <col min="21" max="21" width="0.54296875" style="32" customWidth="1"/>
    <col min="22" max="22" width="11.1796875" style="32" bestFit="1" customWidth="1"/>
    <col min="23" max="16384" width="9.1796875" style="47"/>
  </cols>
  <sheetData>
    <row r="1" spans="1:22" s="32" customFormat="1" ht="21" customHeight="1" x14ac:dyDescent="0.25">
      <c r="A1" s="29" t="s">
        <v>0</v>
      </c>
      <c r="B1" s="29"/>
      <c r="C1" s="29"/>
      <c r="D1" s="30"/>
      <c r="E1" s="30"/>
      <c r="H1" s="40"/>
      <c r="I1" s="40"/>
      <c r="J1" s="40"/>
      <c r="K1" s="40"/>
      <c r="L1" s="114" t="s">
        <v>112</v>
      </c>
      <c r="M1" s="114"/>
      <c r="N1" s="40"/>
      <c r="O1" s="40"/>
      <c r="P1" s="114" t="s">
        <v>112</v>
      </c>
      <c r="Q1" s="40"/>
      <c r="R1" s="40"/>
      <c r="S1" s="40"/>
      <c r="T1" s="114" t="s">
        <v>112</v>
      </c>
      <c r="U1" s="40"/>
    </row>
    <row r="2" spans="1:22" s="32" customFormat="1" ht="21" customHeight="1" x14ac:dyDescent="0.25">
      <c r="A2" s="29" t="s">
        <v>113</v>
      </c>
      <c r="B2" s="29"/>
      <c r="C2" s="29"/>
      <c r="D2" s="30"/>
      <c r="E2" s="3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3" spans="1:22" s="32" customFormat="1" ht="21" customHeight="1" x14ac:dyDescent="0.25">
      <c r="A3" s="34" t="str">
        <f>'8 -OK'!A3</f>
        <v>สำหรับปีสิ้นสุดวันที่ 31 มีนาคม พ.ศ. 2569</v>
      </c>
      <c r="B3" s="34"/>
      <c r="C3" s="34"/>
      <c r="D3" s="35"/>
      <c r="E3" s="37"/>
      <c r="F3" s="115"/>
      <c r="G3" s="115"/>
      <c r="H3" s="115"/>
      <c r="I3" s="115"/>
      <c r="J3" s="37"/>
      <c r="K3" s="37"/>
      <c r="L3" s="37"/>
      <c r="M3" s="37"/>
      <c r="N3" s="115"/>
      <c r="O3" s="37"/>
      <c r="P3" s="37"/>
      <c r="Q3" s="37"/>
      <c r="R3" s="37"/>
      <c r="S3" s="37"/>
      <c r="T3" s="37"/>
      <c r="U3" s="37"/>
      <c r="V3" s="37"/>
    </row>
    <row r="4" spans="1:22" s="32" customFormat="1" ht="21" customHeight="1" x14ac:dyDescent="0.25">
      <c r="A4" s="29"/>
      <c r="B4" s="29"/>
      <c r="C4" s="29"/>
      <c r="D4" s="30"/>
      <c r="F4" s="40"/>
      <c r="G4" s="40"/>
      <c r="H4" s="40"/>
      <c r="I4" s="40"/>
      <c r="N4" s="40"/>
    </row>
    <row r="5" spans="1:22" s="118" customFormat="1" ht="20.149999999999999" customHeight="1" x14ac:dyDescent="0.25">
      <c r="A5" s="116"/>
      <c r="B5" s="116"/>
      <c r="C5" s="116"/>
      <c r="D5" s="117"/>
      <c r="F5" s="155" t="s">
        <v>114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</row>
    <row r="6" spans="1:22" s="118" customFormat="1" ht="20.149999999999999" customHeight="1" x14ac:dyDescent="0.25">
      <c r="A6" s="116"/>
      <c r="B6" s="116"/>
      <c r="C6" s="116"/>
      <c r="D6" s="117"/>
      <c r="F6" s="155" t="s">
        <v>115</v>
      </c>
      <c r="G6" s="155"/>
      <c r="H6" s="155"/>
      <c r="I6" s="116"/>
      <c r="J6" s="155" t="s">
        <v>63</v>
      </c>
      <c r="K6" s="155"/>
      <c r="L6" s="155"/>
      <c r="M6" s="116"/>
      <c r="N6" s="156" t="s">
        <v>67</v>
      </c>
      <c r="O6" s="156"/>
      <c r="P6" s="156"/>
      <c r="Q6" s="156"/>
      <c r="R6" s="156"/>
      <c r="S6" s="156"/>
      <c r="T6" s="156"/>
      <c r="U6" s="116"/>
      <c r="V6" s="116"/>
    </row>
    <row r="7" spans="1:22" s="118" customFormat="1" ht="20.149999999999999" customHeight="1" x14ac:dyDescent="0.25">
      <c r="A7" s="116"/>
      <c r="B7" s="116"/>
      <c r="C7" s="116"/>
      <c r="D7" s="117"/>
      <c r="F7" s="116"/>
      <c r="G7" s="116"/>
      <c r="H7" s="116"/>
      <c r="I7" s="116"/>
      <c r="J7" s="116"/>
      <c r="K7" s="116"/>
      <c r="L7" s="116"/>
      <c r="M7" s="116"/>
      <c r="N7" s="157" t="s">
        <v>116</v>
      </c>
      <c r="O7" s="157"/>
      <c r="P7" s="157"/>
      <c r="Q7" s="157"/>
      <c r="R7" s="157"/>
      <c r="S7" s="116"/>
      <c r="T7" s="116"/>
      <c r="U7" s="116"/>
      <c r="V7" s="116"/>
    </row>
    <row r="8" spans="1:22" s="118" customFormat="1" ht="20.149999999999999" customHeight="1" x14ac:dyDescent="0.25">
      <c r="A8" s="116"/>
      <c r="B8" s="116"/>
      <c r="C8" s="116"/>
      <c r="D8" s="117"/>
      <c r="F8" s="116"/>
      <c r="G8" s="116"/>
      <c r="H8" s="116"/>
      <c r="I8" s="116"/>
      <c r="J8" s="116"/>
      <c r="K8" s="116"/>
      <c r="L8" s="116"/>
      <c r="M8" s="116"/>
      <c r="N8" s="119" t="s">
        <v>117</v>
      </c>
      <c r="O8" s="120"/>
      <c r="P8" s="119" t="s">
        <v>118</v>
      </c>
      <c r="Q8" s="116"/>
      <c r="R8" s="116"/>
      <c r="S8" s="116"/>
      <c r="T8" s="116"/>
      <c r="U8" s="116"/>
      <c r="V8" s="116"/>
    </row>
    <row r="9" spans="1:22" s="118" customFormat="1" ht="20.149999999999999" customHeight="1" x14ac:dyDescent="0.25">
      <c r="D9" s="117"/>
      <c r="E9" s="117"/>
      <c r="H9" s="121"/>
      <c r="I9" s="121"/>
      <c r="J9" s="121"/>
      <c r="K9" s="121"/>
      <c r="M9" s="119"/>
      <c r="N9" s="119" t="s">
        <v>119</v>
      </c>
      <c r="O9" s="121"/>
      <c r="P9" s="119" t="s">
        <v>120</v>
      </c>
      <c r="Q9" s="121"/>
      <c r="R9" s="122" t="s">
        <v>121</v>
      </c>
      <c r="S9" s="121"/>
      <c r="T9" s="119" t="s">
        <v>122</v>
      </c>
      <c r="U9" s="121"/>
    </row>
    <row r="10" spans="1:22" s="118" customFormat="1" ht="20.149999999999999" customHeight="1" x14ac:dyDescent="0.25">
      <c r="D10" s="117"/>
      <c r="E10" s="117"/>
      <c r="H10" s="121"/>
      <c r="I10" s="121"/>
      <c r="J10" s="121"/>
      <c r="K10" s="121"/>
      <c r="M10" s="119"/>
      <c r="N10" s="119" t="s">
        <v>123</v>
      </c>
      <c r="O10" s="121"/>
      <c r="P10" s="119" t="s">
        <v>124</v>
      </c>
      <c r="Q10" s="121"/>
      <c r="R10" s="122" t="s">
        <v>125</v>
      </c>
      <c r="S10" s="121"/>
      <c r="T10" s="119" t="s">
        <v>126</v>
      </c>
      <c r="U10" s="121"/>
    </row>
    <row r="11" spans="1:22" s="118" customFormat="1" ht="20.149999999999999" customHeight="1" x14ac:dyDescent="0.25">
      <c r="A11" s="116"/>
      <c r="B11" s="116"/>
      <c r="C11" s="116"/>
      <c r="D11" s="117"/>
      <c r="E11" s="117"/>
      <c r="F11" s="119" t="s">
        <v>127</v>
      </c>
      <c r="G11" s="119"/>
      <c r="H11" s="119" t="s">
        <v>128</v>
      </c>
      <c r="I11" s="119"/>
      <c r="J11" s="119" t="s">
        <v>129</v>
      </c>
      <c r="K11" s="119"/>
      <c r="L11" s="119"/>
      <c r="M11" s="119"/>
      <c r="N11" s="119" t="s">
        <v>130</v>
      </c>
      <c r="O11" s="119"/>
      <c r="P11" s="119" t="s">
        <v>131</v>
      </c>
      <c r="Q11" s="119"/>
      <c r="R11" s="122" t="s">
        <v>132</v>
      </c>
      <c r="S11" s="119"/>
      <c r="T11" s="119" t="s">
        <v>133</v>
      </c>
      <c r="U11" s="119"/>
      <c r="V11" s="119" t="s">
        <v>134</v>
      </c>
    </row>
    <row r="12" spans="1:22" s="118" customFormat="1" ht="20.149999999999999" customHeight="1" x14ac:dyDescent="0.25">
      <c r="A12" s="116"/>
      <c r="B12" s="116"/>
      <c r="C12" s="116"/>
      <c r="D12" s="117"/>
      <c r="E12" s="117"/>
      <c r="F12" s="119" t="s">
        <v>135</v>
      </c>
      <c r="G12" s="119"/>
      <c r="H12" s="119" t="s">
        <v>136</v>
      </c>
      <c r="I12" s="119"/>
      <c r="J12" s="119" t="s">
        <v>137</v>
      </c>
      <c r="K12" s="119"/>
      <c r="L12" s="119" t="s">
        <v>66</v>
      </c>
      <c r="M12" s="119"/>
      <c r="N12" s="119" t="s">
        <v>138</v>
      </c>
      <c r="O12" s="119"/>
      <c r="P12" s="119" t="s">
        <v>139</v>
      </c>
      <c r="Q12" s="119"/>
      <c r="R12" s="122" t="s">
        <v>140</v>
      </c>
      <c r="S12" s="119"/>
      <c r="T12" s="119" t="s">
        <v>141</v>
      </c>
      <c r="U12" s="119"/>
      <c r="V12" s="119" t="s">
        <v>141</v>
      </c>
    </row>
    <row r="13" spans="1:22" s="118" customFormat="1" ht="20.149999999999999" customHeight="1" x14ac:dyDescent="0.25">
      <c r="A13" s="116"/>
      <c r="B13" s="116"/>
      <c r="C13" s="116"/>
      <c r="D13" s="123" t="s">
        <v>8</v>
      </c>
      <c r="E13" s="120"/>
      <c r="F13" s="124" t="s">
        <v>9</v>
      </c>
      <c r="G13" s="119"/>
      <c r="H13" s="124" t="s">
        <v>9</v>
      </c>
      <c r="I13" s="119"/>
      <c r="J13" s="124" t="s">
        <v>9</v>
      </c>
      <c r="K13" s="119"/>
      <c r="L13" s="124" t="s">
        <v>9</v>
      </c>
      <c r="M13" s="119"/>
      <c r="N13" s="124" t="s">
        <v>9</v>
      </c>
      <c r="O13" s="119"/>
      <c r="P13" s="124" t="s">
        <v>9</v>
      </c>
      <c r="Q13" s="119"/>
      <c r="R13" s="125" t="s">
        <v>9</v>
      </c>
      <c r="S13" s="119"/>
      <c r="T13" s="124" t="s">
        <v>9</v>
      </c>
      <c r="U13" s="119"/>
      <c r="V13" s="124" t="s">
        <v>9</v>
      </c>
    </row>
    <row r="14" spans="1:22" s="118" customFormat="1" ht="6" customHeight="1" x14ac:dyDescent="0.25">
      <c r="A14" s="116"/>
      <c r="B14" s="116"/>
      <c r="C14" s="116"/>
      <c r="D14" s="120"/>
      <c r="E14" s="120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</row>
    <row r="15" spans="1:22" s="128" customFormat="1" ht="20.149999999999999" customHeight="1" x14ac:dyDescent="0.25">
      <c r="A15" s="126" t="s">
        <v>142</v>
      </c>
      <c r="B15" s="126"/>
      <c r="C15" s="126"/>
      <c r="D15" s="127"/>
      <c r="F15" s="4">
        <v>383125000</v>
      </c>
      <c r="G15" s="4"/>
      <c r="H15" s="4">
        <v>504250000</v>
      </c>
      <c r="I15" s="4"/>
      <c r="J15" s="4">
        <v>38312500</v>
      </c>
      <c r="K15" s="4"/>
      <c r="L15" s="4">
        <v>19443013059</v>
      </c>
      <c r="M15" s="4"/>
      <c r="N15" s="4">
        <v>1402690588</v>
      </c>
      <c r="O15" s="4"/>
      <c r="P15" s="4">
        <v>-116685938</v>
      </c>
      <c r="Q15" s="5"/>
      <c r="R15" s="4">
        <v>47383656</v>
      </c>
      <c r="S15" s="5"/>
      <c r="T15" s="6">
        <f>SUM(N15:R15)</f>
        <v>1333388306</v>
      </c>
      <c r="U15" s="5"/>
      <c r="V15" s="6">
        <f>F15+H15+J15+L15+T15</f>
        <v>21702088865</v>
      </c>
    </row>
    <row r="16" spans="1:22" s="128" customFormat="1" ht="20.149999999999999" customHeight="1" x14ac:dyDescent="0.25">
      <c r="A16" s="128" t="s">
        <v>111</v>
      </c>
      <c r="D16" s="127"/>
      <c r="E16" s="127"/>
      <c r="F16" s="7">
        <v>0</v>
      </c>
      <c r="G16" s="8"/>
      <c r="H16" s="7">
        <v>0</v>
      </c>
      <c r="I16" s="8"/>
      <c r="J16" s="7">
        <v>0</v>
      </c>
      <c r="K16" s="9"/>
      <c r="L16" s="7">
        <v>1387952773</v>
      </c>
      <c r="M16" s="9"/>
      <c r="N16" s="5">
        <v>27493527</v>
      </c>
      <c r="O16" s="9"/>
      <c r="P16" s="7">
        <v>-173679426</v>
      </c>
      <c r="Q16" s="5"/>
      <c r="R16" s="7">
        <v>-11560077</v>
      </c>
      <c r="S16" s="10"/>
      <c r="T16" s="8">
        <f>SUM(N16:S16)</f>
        <v>-157745976</v>
      </c>
      <c r="U16" s="6"/>
      <c r="V16" s="7">
        <f>L16+T16</f>
        <v>1230206797</v>
      </c>
    </row>
    <row r="17" spans="1:22" s="128" customFormat="1" ht="20.149999999999999" customHeight="1" x14ac:dyDescent="0.25">
      <c r="A17" s="128" t="s">
        <v>143</v>
      </c>
      <c r="D17" s="127">
        <v>23</v>
      </c>
      <c r="F17" s="11">
        <v>0</v>
      </c>
      <c r="G17" s="5"/>
      <c r="H17" s="11">
        <v>0</v>
      </c>
      <c r="I17" s="5"/>
      <c r="J17" s="11">
        <v>0</v>
      </c>
      <c r="K17" s="5"/>
      <c r="L17" s="129">
        <v>-1532496700</v>
      </c>
      <c r="M17" s="5"/>
      <c r="N17" s="11">
        <v>0</v>
      </c>
      <c r="O17" s="5"/>
      <c r="P17" s="11">
        <v>0</v>
      </c>
      <c r="Q17" s="5"/>
      <c r="R17" s="11">
        <v>0</v>
      </c>
      <c r="S17" s="5"/>
      <c r="T17" s="130">
        <f>SUM(N17:S17)</f>
        <v>0</v>
      </c>
      <c r="U17" s="5"/>
      <c r="V17" s="130">
        <f>L17+T17</f>
        <v>-1532496700</v>
      </c>
    </row>
    <row r="18" spans="1:22" s="128" customFormat="1" ht="6" customHeight="1" x14ac:dyDescent="0.25">
      <c r="D18" s="127"/>
      <c r="E18" s="127"/>
      <c r="F18" s="4"/>
      <c r="G18" s="12"/>
      <c r="H18" s="4"/>
      <c r="I18" s="5"/>
      <c r="J18" s="4"/>
      <c r="K18" s="5"/>
      <c r="L18" s="13"/>
      <c r="M18" s="5"/>
      <c r="N18" s="4"/>
      <c r="O18" s="5"/>
      <c r="P18" s="13"/>
      <c r="Q18" s="5"/>
      <c r="R18" s="5"/>
      <c r="S18" s="5"/>
      <c r="T18" s="13"/>
      <c r="U18" s="5"/>
      <c r="V18" s="9"/>
    </row>
    <row r="19" spans="1:22" s="128" customFormat="1" ht="20.149999999999999" customHeight="1" thickBot="1" x14ac:dyDescent="0.3">
      <c r="A19" s="131" t="s">
        <v>144</v>
      </c>
      <c r="B19" s="131"/>
      <c r="C19" s="131"/>
      <c r="D19" s="127"/>
      <c r="F19" s="132">
        <f>SUM(F15:F18)</f>
        <v>383125000</v>
      </c>
      <c r="G19" s="5"/>
      <c r="H19" s="132">
        <f>SUM(H15:H18)</f>
        <v>504250000</v>
      </c>
      <c r="I19" s="5"/>
      <c r="J19" s="132">
        <f>SUM(J15:J18)</f>
        <v>38312500</v>
      </c>
      <c r="K19" s="5"/>
      <c r="L19" s="132">
        <f>SUM(L15:L18)</f>
        <v>19298469132</v>
      </c>
      <c r="M19" s="5"/>
      <c r="N19" s="132">
        <f>SUM(N15:N18)</f>
        <v>1430184115</v>
      </c>
      <c r="O19" s="5"/>
      <c r="P19" s="132">
        <f>SUM(P15:P18)</f>
        <v>-290365364</v>
      </c>
      <c r="Q19" s="5"/>
      <c r="R19" s="133">
        <f>SUM(R15:R18)</f>
        <v>35823579</v>
      </c>
      <c r="S19" s="5"/>
      <c r="T19" s="132">
        <f>SUM(T15:T18)</f>
        <v>1175642330</v>
      </c>
      <c r="U19" s="5"/>
      <c r="V19" s="132">
        <f>SUM(V15:V18)</f>
        <v>21399798962</v>
      </c>
    </row>
    <row r="20" spans="1:22" s="128" customFormat="1" ht="21" customHeight="1" thickTop="1" x14ac:dyDescent="0.25">
      <c r="A20" s="131"/>
      <c r="B20" s="131"/>
      <c r="C20" s="131"/>
      <c r="D20" s="127"/>
      <c r="F20" s="9"/>
      <c r="G20" s="5"/>
      <c r="H20" s="9"/>
      <c r="I20" s="5"/>
      <c r="J20" s="9"/>
      <c r="K20" s="5"/>
      <c r="L20" s="9"/>
      <c r="M20" s="5"/>
      <c r="N20" s="9"/>
      <c r="O20" s="5"/>
      <c r="P20" s="9"/>
      <c r="Q20" s="5"/>
      <c r="R20" s="9"/>
      <c r="S20" s="5"/>
      <c r="T20" s="9"/>
      <c r="U20" s="5"/>
      <c r="V20" s="9"/>
    </row>
    <row r="21" spans="1:22" s="128" customFormat="1" ht="20.149999999999999" customHeight="1" x14ac:dyDescent="0.25">
      <c r="A21" s="126" t="s">
        <v>145</v>
      </c>
      <c r="B21" s="126"/>
      <c r="C21" s="126"/>
      <c r="D21" s="127"/>
      <c r="F21" s="4">
        <f>F19</f>
        <v>383125000</v>
      </c>
      <c r="G21" s="4"/>
      <c r="H21" s="4">
        <f>H19</f>
        <v>504250000</v>
      </c>
      <c r="I21" s="4"/>
      <c r="J21" s="4">
        <f>J19</f>
        <v>38312500</v>
      </c>
      <c r="K21" s="4"/>
      <c r="L21" s="4">
        <f>L19</f>
        <v>19298469132</v>
      </c>
      <c r="M21" s="4"/>
      <c r="N21" s="4">
        <f>N19</f>
        <v>1430184115</v>
      </c>
      <c r="O21" s="4"/>
      <c r="P21" s="4">
        <f>P19</f>
        <v>-290365364</v>
      </c>
      <c r="Q21" s="5"/>
      <c r="R21" s="4">
        <f>R19</f>
        <v>35823579</v>
      </c>
      <c r="S21" s="5"/>
      <c r="T21" s="4">
        <f>T19</f>
        <v>1175642330</v>
      </c>
      <c r="U21" s="5"/>
      <c r="V21" s="4">
        <f>V19</f>
        <v>21399798962</v>
      </c>
    </row>
    <row r="22" spans="1:22" s="128" customFormat="1" ht="20.149999999999999" customHeight="1" x14ac:dyDescent="0.25">
      <c r="A22" s="128" t="s">
        <v>111</v>
      </c>
      <c r="D22" s="127"/>
      <c r="E22" s="127"/>
      <c r="F22" s="7">
        <v>0</v>
      </c>
      <c r="G22" s="8"/>
      <c r="H22" s="7">
        <v>0</v>
      </c>
      <c r="I22" s="8"/>
      <c r="J22" s="7">
        <v>0</v>
      </c>
      <c r="K22" s="9"/>
      <c r="L22" s="7">
        <v>1924848432</v>
      </c>
      <c r="M22" s="9"/>
      <c r="N22" s="5">
        <v>21772809</v>
      </c>
      <c r="O22" s="9"/>
      <c r="P22" s="7">
        <v>-96367722</v>
      </c>
      <c r="Q22" s="5"/>
      <c r="R22" s="7">
        <v>-20146919</v>
      </c>
      <c r="S22" s="10"/>
      <c r="T22" s="8">
        <f>SUM(N22:S22)</f>
        <v>-94741832</v>
      </c>
      <c r="U22" s="6"/>
      <c r="V22" s="7">
        <f>L22+T22</f>
        <v>1830106600</v>
      </c>
    </row>
    <row r="23" spans="1:22" s="128" customFormat="1" ht="20.149999999999999" customHeight="1" x14ac:dyDescent="0.25">
      <c r="A23" s="128" t="s">
        <v>143</v>
      </c>
      <c r="D23" s="127">
        <v>23</v>
      </c>
      <c r="F23" s="11">
        <v>0</v>
      </c>
      <c r="G23" s="5"/>
      <c r="H23" s="11">
        <v>0</v>
      </c>
      <c r="I23" s="5"/>
      <c r="J23" s="11">
        <v>0</v>
      </c>
      <c r="K23" s="5"/>
      <c r="L23" s="129">
        <v>-1532487196</v>
      </c>
      <c r="M23" s="5"/>
      <c r="N23" s="11">
        <v>0</v>
      </c>
      <c r="O23" s="5"/>
      <c r="P23" s="11">
        <v>0</v>
      </c>
      <c r="Q23" s="5"/>
      <c r="R23" s="11">
        <v>0</v>
      </c>
      <c r="S23" s="5"/>
      <c r="T23" s="130">
        <f>SUM(N23:S23)</f>
        <v>0</v>
      </c>
      <c r="U23" s="5"/>
      <c r="V23" s="130">
        <f>L23+T23</f>
        <v>-1532487196</v>
      </c>
    </row>
    <row r="24" spans="1:22" s="128" customFormat="1" ht="6" customHeight="1" x14ac:dyDescent="0.25">
      <c r="D24" s="127"/>
      <c r="E24" s="127"/>
      <c r="F24" s="4"/>
      <c r="G24" s="12"/>
      <c r="H24" s="4"/>
      <c r="I24" s="5"/>
      <c r="J24" s="4"/>
      <c r="K24" s="5"/>
      <c r="L24" s="13"/>
      <c r="M24" s="5"/>
      <c r="N24" s="4"/>
      <c r="O24" s="5"/>
      <c r="P24" s="13"/>
      <c r="Q24" s="5"/>
      <c r="R24" s="5"/>
      <c r="S24" s="5"/>
      <c r="T24" s="13"/>
      <c r="U24" s="5"/>
      <c r="V24" s="9"/>
    </row>
    <row r="25" spans="1:22" s="128" customFormat="1" ht="20.149999999999999" customHeight="1" thickBot="1" x14ac:dyDescent="0.3">
      <c r="A25" s="131" t="s">
        <v>146</v>
      </c>
      <c r="B25" s="131"/>
      <c r="C25" s="131"/>
      <c r="D25" s="127"/>
      <c r="F25" s="132">
        <f>SUM(F21:F24)</f>
        <v>383125000</v>
      </c>
      <c r="G25" s="5"/>
      <c r="H25" s="132">
        <f>SUM(H21:H24)</f>
        <v>504250000</v>
      </c>
      <c r="I25" s="5"/>
      <c r="J25" s="132">
        <f>SUM(J21:J24)</f>
        <v>38312500</v>
      </c>
      <c r="K25" s="5"/>
      <c r="L25" s="132">
        <f>SUM(L21:L24)</f>
        <v>19690830368</v>
      </c>
      <c r="M25" s="5"/>
      <c r="N25" s="132">
        <f>SUM(N21:N24)</f>
        <v>1451956924</v>
      </c>
      <c r="O25" s="5"/>
      <c r="P25" s="132">
        <f>SUM(P21:P24)</f>
        <v>-386733086</v>
      </c>
      <c r="Q25" s="5"/>
      <c r="R25" s="133">
        <f>SUM(R21:R24)</f>
        <v>15676660</v>
      </c>
      <c r="S25" s="5"/>
      <c r="T25" s="132">
        <f>SUM(T21:T24)</f>
        <v>1080900498</v>
      </c>
      <c r="U25" s="5"/>
      <c r="V25" s="132">
        <f>SUM(V21:V24)</f>
        <v>21697418366</v>
      </c>
    </row>
    <row r="26" spans="1:22" s="128" customFormat="1" ht="21" customHeight="1" thickTop="1" x14ac:dyDescent="0.25">
      <c r="A26" s="131"/>
      <c r="B26" s="131"/>
      <c r="C26" s="131"/>
      <c r="D26" s="127"/>
      <c r="F26" s="9"/>
      <c r="G26" s="5"/>
      <c r="H26" s="9"/>
      <c r="I26" s="5"/>
      <c r="J26" s="9"/>
      <c r="K26" s="5"/>
      <c r="L26" s="9"/>
      <c r="M26" s="5"/>
      <c r="N26" s="9"/>
      <c r="O26" s="5"/>
      <c r="P26" s="9"/>
      <c r="Q26" s="5"/>
      <c r="R26" s="9"/>
      <c r="S26" s="5"/>
      <c r="T26" s="9"/>
      <c r="U26" s="5"/>
      <c r="V26" s="9"/>
    </row>
    <row r="27" spans="1:22" s="128" customFormat="1" ht="22.5" customHeight="1" x14ac:dyDescent="0.25">
      <c r="A27" s="131"/>
      <c r="B27" s="131"/>
      <c r="C27" s="131"/>
      <c r="D27" s="127"/>
      <c r="F27" s="9"/>
      <c r="G27" s="5"/>
      <c r="H27" s="9"/>
      <c r="I27" s="5"/>
      <c r="J27" s="9"/>
      <c r="K27" s="5"/>
      <c r="L27" s="9"/>
      <c r="M27" s="5"/>
      <c r="N27" s="9"/>
      <c r="O27" s="5"/>
      <c r="P27" s="9"/>
      <c r="Q27" s="5"/>
      <c r="R27" s="9"/>
      <c r="S27" s="5"/>
      <c r="T27" s="9"/>
      <c r="U27" s="5"/>
      <c r="V27" s="9"/>
    </row>
    <row r="28" spans="1:22" s="128" customFormat="1" ht="15" customHeight="1" x14ac:dyDescent="0.25">
      <c r="A28" s="131"/>
      <c r="B28" s="131"/>
      <c r="C28" s="131"/>
      <c r="D28" s="127"/>
      <c r="F28" s="9"/>
      <c r="G28" s="5"/>
      <c r="H28" s="9"/>
      <c r="I28" s="5"/>
      <c r="J28" s="9"/>
      <c r="K28" s="5"/>
      <c r="L28" s="9"/>
      <c r="M28" s="5"/>
      <c r="N28" s="9"/>
      <c r="O28" s="5"/>
      <c r="P28" s="9"/>
      <c r="Q28" s="5"/>
      <c r="R28" s="9"/>
      <c r="S28" s="5"/>
      <c r="T28" s="9"/>
      <c r="U28" s="5"/>
      <c r="V28" s="14"/>
    </row>
    <row r="29" spans="1:22" s="128" customFormat="1" ht="5.15" customHeight="1" x14ac:dyDescent="0.25">
      <c r="A29" s="131"/>
      <c r="B29" s="131"/>
      <c r="C29" s="131"/>
      <c r="D29" s="127"/>
      <c r="F29" s="9"/>
      <c r="G29" s="5"/>
      <c r="H29" s="9"/>
      <c r="I29" s="5"/>
      <c r="J29" s="9"/>
      <c r="K29" s="5"/>
      <c r="L29" s="9"/>
      <c r="M29" s="5"/>
      <c r="N29" s="9"/>
      <c r="O29" s="5"/>
      <c r="P29" s="9"/>
      <c r="Q29" s="5"/>
      <c r="R29" s="9"/>
      <c r="S29" s="5"/>
      <c r="T29" s="9"/>
      <c r="U29" s="5"/>
      <c r="V29" s="9"/>
    </row>
    <row r="30" spans="1:22" ht="22.4" customHeight="1" x14ac:dyDescent="0.25">
      <c r="A30" s="134" t="str">
        <f>'6-7-OK'!A47</f>
        <v xml:space="preserve">หมายเหตุประกอบงบการเงินในหน้า 14 ถึง 66 เป็นส่วนหนึ่งของงบการเงินนี้ </v>
      </c>
      <c r="B30" s="134"/>
      <c r="C30" s="134"/>
      <c r="D30" s="135"/>
      <c r="E30" s="134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</row>
  </sheetData>
  <mergeCells count="5">
    <mergeCell ref="F5:V5"/>
    <mergeCell ref="F6:H6"/>
    <mergeCell ref="J6:L6"/>
    <mergeCell ref="N6:T6"/>
    <mergeCell ref="N7:R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C20A-6BF3-435A-AAED-B0D7C00758C1}">
  <sheetPr>
    <tabColor rgb="FF92D050"/>
  </sheetPr>
  <dimension ref="A1:T29"/>
  <sheetViews>
    <sheetView zoomScaleNormal="100" zoomScaleSheetLayoutView="100" workbookViewId="0"/>
  </sheetViews>
  <sheetFormatPr defaultColWidth="9.1796875" defaultRowHeight="21" customHeight="1" x14ac:dyDescent="0.25"/>
  <cols>
    <col min="1" max="2" width="1.54296875" style="111" customWidth="1"/>
    <col min="3" max="3" width="31.54296875" style="111" customWidth="1"/>
    <col min="4" max="4" width="7.54296875" style="111" customWidth="1"/>
    <col min="5" max="5" width="0.54296875" style="111" customWidth="1"/>
    <col min="6" max="6" width="10" style="87" customWidth="1"/>
    <col min="7" max="7" width="0.54296875" style="87" customWidth="1"/>
    <col min="8" max="8" width="10.453125" style="87" customWidth="1"/>
    <col min="9" max="9" width="0.54296875" style="87" customWidth="1"/>
    <col min="10" max="10" width="14.453125" style="87" bestFit="1" customWidth="1"/>
    <col min="11" max="11" width="0.54296875" style="87" customWidth="1"/>
    <col min="12" max="12" width="11.81640625" style="87" customWidth="1"/>
    <col min="13" max="13" width="0.54296875" style="87" customWidth="1"/>
    <col min="14" max="14" width="13.453125" style="87" customWidth="1"/>
    <col min="15" max="15" width="0.54296875" style="87" customWidth="1"/>
    <col min="16" max="16" width="13.54296875" style="87" customWidth="1"/>
    <col min="17" max="17" width="0.54296875" style="87" customWidth="1"/>
    <col min="18" max="18" width="12.54296875" style="87" customWidth="1"/>
    <col min="19" max="19" width="0.54296875" style="87" customWidth="1"/>
    <col min="20" max="20" width="11.81640625" style="87" customWidth="1"/>
    <col min="21" max="16384" width="9.1796875" style="111"/>
  </cols>
  <sheetData>
    <row r="1" spans="1:20" s="87" customFormat="1" ht="21.75" customHeight="1" x14ac:dyDescent="0.25">
      <c r="A1" s="85" t="s">
        <v>0</v>
      </c>
      <c r="B1" s="85"/>
      <c r="C1" s="85"/>
      <c r="D1" s="85"/>
      <c r="E1" s="86"/>
      <c r="H1" s="88"/>
      <c r="I1" s="88"/>
      <c r="J1" s="88"/>
      <c r="K1" s="88"/>
      <c r="L1" s="89" t="s">
        <v>112</v>
      </c>
      <c r="M1" s="89"/>
      <c r="N1" s="88"/>
      <c r="O1" s="88"/>
      <c r="P1" s="88"/>
      <c r="Q1" s="88"/>
      <c r="R1" s="89" t="s">
        <v>112</v>
      </c>
      <c r="S1" s="88"/>
    </row>
    <row r="2" spans="1:20" s="87" customFormat="1" ht="21.75" customHeight="1" x14ac:dyDescent="0.25">
      <c r="A2" s="85" t="str">
        <f>'10-OK'!A2</f>
        <v>งบการเปลี่ยนแปลงส่วนของเจ้าของ</v>
      </c>
      <c r="B2" s="85"/>
      <c r="C2" s="85"/>
      <c r="D2" s="85"/>
      <c r="E2" s="86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20" s="87" customFormat="1" ht="21.75" customHeight="1" x14ac:dyDescent="0.25">
      <c r="A3" s="90" t="str">
        <f>'8 -OK'!A3</f>
        <v>สำหรับปีสิ้นสุดวันที่ 31 มีนาคม พ.ศ. 2569</v>
      </c>
      <c r="B3" s="90"/>
      <c r="C3" s="90"/>
      <c r="D3" s="90"/>
      <c r="E3" s="91"/>
      <c r="F3" s="92"/>
      <c r="G3" s="92"/>
      <c r="H3" s="92"/>
      <c r="I3" s="92"/>
      <c r="J3" s="91"/>
      <c r="K3" s="91"/>
      <c r="L3" s="91"/>
      <c r="M3" s="91"/>
      <c r="N3" s="92"/>
      <c r="O3" s="91"/>
      <c r="P3" s="91"/>
      <c r="Q3" s="91"/>
      <c r="R3" s="91"/>
      <c r="S3" s="91"/>
      <c r="T3" s="91"/>
    </row>
    <row r="4" spans="1:20" s="87" customFormat="1" ht="20.149999999999999" customHeight="1" x14ac:dyDescent="0.25">
      <c r="A4" s="85"/>
      <c r="B4" s="85"/>
      <c r="C4" s="85"/>
      <c r="D4" s="85"/>
      <c r="F4" s="88"/>
      <c r="G4" s="88"/>
      <c r="H4" s="88"/>
      <c r="I4" s="88"/>
      <c r="N4" s="88"/>
    </row>
    <row r="5" spans="1:20" s="94" customFormat="1" ht="20.149999999999999" customHeight="1" x14ac:dyDescent="0.25">
      <c r="A5" s="93"/>
      <c r="B5" s="93"/>
      <c r="C5" s="93"/>
      <c r="D5" s="93"/>
      <c r="F5" s="158" t="s">
        <v>5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</row>
    <row r="6" spans="1:20" s="94" customFormat="1" ht="20.149999999999999" customHeight="1" x14ac:dyDescent="0.25">
      <c r="A6" s="93"/>
      <c r="B6" s="93"/>
      <c r="C6" s="93"/>
      <c r="D6" s="93"/>
      <c r="F6" s="159" t="s">
        <v>115</v>
      </c>
      <c r="G6" s="159"/>
      <c r="H6" s="159"/>
      <c r="I6" s="95"/>
      <c r="J6" s="159" t="s">
        <v>63</v>
      </c>
      <c r="K6" s="159"/>
      <c r="L6" s="159"/>
      <c r="M6" s="93"/>
      <c r="N6" s="160" t="s">
        <v>67</v>
      </c>
      <c r="O6" s="160"/>
      <c r="P6" s="160"/>
      <c r="Q6" s="160"/>
      <c r="R6" s="160"/>
      <c r="S6" s="93"/>
      <c r="T6" s="93"/>
    </row>
    <row r="7" spans="1:20" s="94" customFormat="1" ht="20.149999999999999" customHeight="1" x14ac:dyDescent="0.25">
      <c r="A7" s="93"/>
      <c r="B7" s="93"/>
      <c r="C7" s="93"/>
      <c r="D7" s="93"/>
      <c r="F7" s="93"/>
      <c r="G7" s="93"/>
      <c r="H7" s="93"/>
      <c r="I7" s="93"/>
      <c r="J7" s="93"/>
      <c r="K7" s="93"/>
      <c r="L7" s="93"/>
      <c r="M7" s="93"/>
      <c r="N7" s="161" t="s">
        <v>116</v>
      </c>
      <c r="O7" s="161"/>
      <c r="P7" s="161"/>
      <c r="Q7" s="93"/>
      <c r="R7" s="93"/>
      <c r="S7" s="93"/>
      <c r="T7" s="93"/>
    </row>
    <row r="8" spans="1:20" s="94" customFormat="1" ht="20.149999999999999" customHeight="1" x14ac:dyDescent="0.25">
      <c r="E8" s="96"/>
      <c r="H8" s="97"/>
      <c r="I8" s="97"/>
      <c r="J8" s="97"/>
      <c r="K8" s="97"/>
      <c r="M8" s="98"/>
      <c r="N8" s="99" t="s">
        <v>117</v>
      </c>
      <c r="O8" s="97"/>
      <c r="P8" s="97"/>
      <c r="Q8" s="97"/>
      <c r="S8" s="97"/>
    </row>
    <row r="9" spans="1:20" s="94" customFormat="1" ht="20.149999999999999" customHeight="1" x14ac:dyDescent="0.25">
      <c r="E9" s="96"/>
      <c r="H9" s="97"/>
      <c r="I9" s="97"/>
      <c r="J9" s="97"/>
      <c r="K9" s="97"/>
      <c r="M9" s="98"/>
      <c r="N9" s="98" t="s">
        <v>119</v>
      </c>
      <c r="O9" s="97"/>
      <c r="P9" s="98" t="s">
        <v>121</v>
      </c>
      <c r="Q9" s="97"/>
      <c r="R9" s="98" t="s">
        <v>122</v>
      </c>
      <c r="S9" s="97"/>
    </row>
    <row r="10" spans="1:20" s="94" customFormat="1" ht="20.149999999999999" customHeight="1" x14ac:dyDescent="0.25">
      <c r="E10" s="96"/>
      <c r="H10" s="97"/>
      <c r="I10" s="97"/>
      <c r="J10" s="97"/>
      <c r="K10" s="97"/>
      <c r="M10" s="98"/>
      <c r="N10" s="98" t="s">
        <v>123</v>
      </c>
      <c r="O10" s="97"/>
      <c r="P10" s="98" t="s">
        <v>125</v>
      </c>
      <c r="Q10" s="97"/>
      <c r="R10" s="98" t="s">
        <v>126</v>
      </c>
      <c r="S10" s="97"/>
    </row>
    <row r="11" spans="1:20" s="94" customFormat="1" ht="20.149999999999999" customHeight="1" x14ac:dyDescent="0.25">
      <c r="A11" s="93"/>
      <c r="B11" s="93"/>
      <c r="C11" s="93"/>
      <c r="D11" s="93"/>
      <c r="E11" s="96"/>
      <c r="F11" s="98" t="s">
        <v>127</v>
      </c>
      <c r="G11" s="98"/>
      <c r="H11" s="98" t="s">
        <v>128</v>
      </c>
      <c r="I11" s="98"/>
      <c r="J11" s="98" t="s">
        <v>129</v>
      </c>
      <c r="K11" s="98"/>
      <c r="L11" s="98"/>
      <c r="M11" s="98"/>
      <c r="N11" s="98" t="s">
        <v>130</v>
      </c>
      <c r="O11" s="98"/>
      <c r="P11" s="98" t="s">
        <v>132</v>
      </c>
      <c r="Q11" s="98"/>
      <c r="R11" s="98" t="s">
        <v>133</v>
      </c>
      <c r="S11" s="98"/>
      <c r="T11" s="98" t="s">
        <v>134</v>
      </c>
    </row>
    <row r="12" spans="1:20" s="94" customFormat="1" ht="20.149999999999999" customHeight="1" x14ac:dyDescent="0.25">
      <c r="A12" s="93"/>
      <c r="B12" s="93"/>
      <c r="C12" s="93"/>
      <c r="D12" s="93"/>
      <c r="E12" s="96"/>
      <c r="F12" s="98" t="s">
        <v>135</v>
      </c>
      <c r="G12" s="98"/>
      <c r="H12" s="98" t="s">
        <v>136</v>
      </c>
      <c r="I12" s="98"/>
      <c r="J12" s="98" t="s">
        <v>137</v>
      </c>
      <c r="K12" s="98"/>
      <c r="L12" s="98" t="s">
        <v>66</v>
      </c>
      <c r="M12" s="98"/>
      <c r="N12" s="98" t="s">
        <v>138</v>
      </c>
      <c r="O12" s="98"/>
      <c r="P12" s="98" t="s">
        <v>140</v>
      </c>
      <c r="Q12" s="98"/>
      <c r="R12" s="98" t="s">
        <v>141</v>
      </c>
      <c r="S12" s="98"/>
      <c r="T12" s="98" t="s">
        <v>141</v>
      </c>
    </row>
    <row r="13" spans="1:20" s="94" customFormat="1" ht="20.149999999999999" customHeight="1" x14ac:dyDescent="0.25">
      <c r="A13" s="93"/>
      <c r="B13" s="93"/>
      <c r="C13" s="93"/>
      <c r="D13" s="100" t="s">
        <v>8</v>
      </c>
      <c r="E13" s="101"/>
      <c r="F13" s="102" t="s">
        <v>9</v>
      </c>
      <c r="G13" s="98"/>
      <c r="H13" s="102" t="s">
        <v>9</v>
      </c>
      <c r="I13" s="98"/>
      <c r="J13" s="102" t="s">
        <v>9</v>
      </c>
      <c r="K13" s="98"/>
      <c r="L13" s="102" t="s">
        <v>9</v>
      </c>
      <c r="M13" s="98"/>
      <c r="N13" s="102" t="s">
        <v>9</v>
      </c>
      <c r="O13" s="98"/>
      <c r="P13" s="102" t="s">
        <v>9</v>
      </c>
      <c r="Q13" s="98"/>
      <c r="R13" s="102" t="s">
        <v>9</v>
      </c>
      <c r="S13" s="98"/>
      <c r="T13" s="102" t="s">
        <v>9</v>
      </c>
    </row>
    <row r="14" spans="1:20" s="94" customFormat="1" ht="6" customHeight="1" x14ac:dyDescent="0.25">
      <c r="A14" s="93"/>
      <c r="B14" s="93"/>
      <c r="C14" s="93"/>
      <c r="D14" s="93"/>
      <c r="E14" s="101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</row>
    <row r="15" spans="1:20" s="104" customFormat="1" ht="20.149999999999999" customHeight="1" x14ac:dyDescent="0.25">
      <c r="A15" s="103" t="s">
        <v>142</v>
      </c>
      <c r="B15" s="103"/>
      <c r="C15" s="103"/>
      <c r="D15" s="103"/>
      <c r="F15" s="15">
        <v>383125000</v>
      </c>
      <c r="G15" s="15"/>
      <c r="H15" s="15">
        <v>504250000</v>
      </c>
      <c r="I15" s="15"/>
      <c r="J15" s="15">
        <v>38312500</v>
      </c>
      <c r="K15" s="15"/>
      <c r="L15" s="15">
        <v>17608343377</v>
      </c>
      <c r="M15" s="15"/>
      <c r="N15" s="15">
        <v>1402690588</v>
      </c>
      <c r="O15" s="15"/>
      <c r="P15" s="15">
        <v>47383656</v>
      </c>
      <c r="Q15" s="15"/>
      <c r="R15" s="15">
        <f>SUM(N15:P15)</f>
        <v>1450074244</v>
      </c>
      <c r="S15" s="15"/>
      <c r="T15" s="15">
        <f>SUM(F15:L15,R15)</f>
        <v>19984105121</v>
      </c>
    </row>
    <row r="16" spans="1:20" s="104" customFormat="1" ht="20.149999999999999" customHeight="1" x14ac:dyDescent="0.25">
      <c r="A16" s="104" t="s">
        <v>111</v>
      </c>
      <c r="C16" s="103"/>
      <c r="F16" s="16">
        <v>0</v>
      </c>
      <c r="G16" s="17"/>
      <c r="H16" s="16">
        <v>0</v>
      </c>
      <c r="I16" s="17"/>
      <c r="J16" s="16">
        <v>0</v>
      </c>
      <c r="K16" s="18"/>
      <c r="L16" s="16">
        <v>1222981813</v>
      </c>
      <c r="M16" s="19"/>
      <c r="N16" s="16">
        <v>27493527</v>
      </c>
      <c r="O16" s="19"/>
      <c r="P16" s="16">
        <v>-11560077</v>
      </c>
      <c r="Q16" s="19"/>
      <c r="R16" s="16">
        <f>SUM(N16:Q16)</f>
        <v>15933450</v>
      </c>
      <c r="S16" s="19"/>
      <c r="T16" s="15">
        <f>SUM(F16:L16,R16)</f>
        <v>1238915263</v>
      </c>
    </row>
    <row r="17" spans="1:20" s="104" customFormat="1" ht="20.149999999999999" customHeight="1" x14ac:dyDescent="0.25">
      <c r="A17" s="104" t="s">
        <v>143</v>
      </c>
      <c r="C17" s="103"/>
      <c r="D17" s="105">
        <v>23</v>
      </c>
      <c r="F17" s="20">
        <v>0</v>
      </c>
      <c r="G17" s="15"/>
      <c r="H17" s="20">
        <v>0</v>
      </c>
      <c r="I17" s="15"/>
      <c r="J17" s="20">
        <v>0</v>
      </c>
      <c r="K17" s="18"/>
      <c r="L17" s="21">
        <v>-1532496700</v>
      </c>
      <c r="M17" s="19"/>
      <c r="N17" s="22">
        <v>0</v>
      </c>
      <c r="O17" s="15"/>
      <c r="P17" s="20">
        <v>0</v>
      </c>
      <c r="Q17" s="15"/>
      <c r="R17" s="20">
        <f>SUM(N17:Q17)</f>
        <v>0</v>
      </c>
      <c r="S17" s="19"/>
      <c r="T17" s="106">
        <f>SUM(F17:L17,R17)</f>
        <v>-1532496700</v>
      </c>
    </row>
    <row r="18" spans="1:20" s="104" customFormat="1" ht="6" customHeight="1" x14ac:dyDescent="0.25">
      <c r="E18" s="107"/>
      <c r="F18" s="18"/>
      <c r="G18" s="23"/>
      <c r="H18" s="18"/>
      <c r="I18" s="15"/>
      <c r="J18" s="18"/>
      <c r="K18" s="15"/>
      <c r="L18" s="24"/>
      <c r="M18" s="15"/>
      <c r="N18" s="18"/>
      <c r="O18" s="15"/>
      <c r="P18" s="15"/>
      <c r="Q18" s="15"/>
      <c r="R18" s="24"/>
      <c r="S18" s="15"/>
      <c r="T18" s="25"/>
    </row>
    <row r="19" spans="1:20" s="104" customFormat="1" ht="20.149999999999999" customHeight="1" thickBot="1" x14ac:dyDescent="0.3">
      <c r="A19" s="103" t="s">
        <v>144</v>
      </c>
      <c r="B19" s="103"/>
      <c r="C19" s="103"/>
      <c r="D19" s="103"/>
      <c r="F19" s="108">
        <f>SUM(F15:F18)</f>
        <v>383125000</v>
      </c>
      <c r="G19" s="19"/>
      <c r="H19" s="108">
        <f>SUM(H15:H18)</f>
        <v>504250000</v>
      </c>
      <c r="I19" s="19"/>
      <c r="J19" s="108">
        <f>SUM(J15:J18)</f>
        <v>38312500</v>
      </c>
      <c r="K19" s="19"/>
      <c r="L19" s="108">
        <f>SUM(L15:L18)</f>
        <v>17298828490</v>
      </c>
      <c r="M19" s="19"/>
      <c r="N19" s="108">
        <f>SUM(N15:N18)</f>
        <v>1430184115</v>
      </c>
      <c r="O19" s="19"/>
      <c r="P19" s="108">
        <f>SUM(P15:P18)</f>
        <v>35823579</v>
      </c>
      <c r="Q19" s="19"/>
      <c r="R19" s="109">
        <f>SUM(R15:R18)</f>
        <v>1466007694</v>
      </c>
      <c r="S19" s="19"/>
      <c r="T19" s="109">
        <f>SUM(F19:L19,R19)</f>
        <v>19690523684</v>
      </c>
    </row>
    <row r="20" spans="1:20" ht="20.149999999999999" customHeight="1" thickTop="1" x14ac:dyDescent="0.25">
      <c r="A20" s="110"/>
      <c r="B20" s="110"/>
      <c r="C20" s="110"/>
      <c r="D20" s="110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7"/>
      <c r="Q20" s="26"/>
      <c r="R20" s="26"/>
      <c r="S20" s="26"/>
      <c r="T20" s="26"/>
    </row>
    <row r="21" spans="1:20" s="104" customFormat="1" ht="20.149999999999999" customHeight="1" x14ac:dyDescent="0.25">
      <c r="A21" s="103" t="s">
        <v>145</v>
      </c>
      <c r="B21" s="103"/>
      <c r="C21" s="103"/>
      <c r="D21" s="103"/>
      <c r="F21" s="15">
        <f>F19</f>
        <v>383125000</v>
      </c>
      <c r="G21" s="15"/>
      <c r="H21" s="15">
        <f>H19</f>
        <v>504250000</v>
      </c>
      <c r="I21" s="15"/>
      <c r="J21" s="15">
        <f>J19</f>
        <v>38312500</v>
      </c>
      <c r="K21" s="15"/>
      <c r="L21" s="15">
        <v>17298828490</v>
      </c>
      <c r="M21" s="15"/>
      <c r="N21" s="15">
        <f>N19</f>
        <v>1430184115</v>
      </c>
      <c r="O21" s="15"/>
      <c r="P21" s="15">
        <f>P19</f>
        <v>35823579</v>
      </c>
      <c r="Q21" s="15"/>
      <c r="R21" s="15">
        <f>SUM(N21:P21)</f>
        <v>1466007694</v>
      </c>
      <c r="S21" s="15"/>
      <c r="T21" s="15">
        <f>SUM(F21:L21,R21)</f>
        <v>19690523684</v>
      </c>
    </row>
    <row r="22" spans="1:20" s="104" customFormat="1" ht="20.149999999999999" customHeight="1" x14ac:dyDescent="0.25">
      <c r="A22" s="104" t="s">
        <v>111</v>
      </c>
      <c r="C22" s="103"/>
      <c r="F22" s="16">
        <v>0</v>
      </c>
      <c r="G22" s="17"/>
      <c r="H22" s="16">
        <v>0</v>
      </c>
      <c r="I22" s="17"/>
      <c r="J22" s="16">
        <v>0</v>
      </c>
      <c r="K22" s="18"/>
      <c r="L22" s="16">
        <v>1967659952</v>
      </c>
      <c r="M22" s="19"/>
      <c r="N22" s="16">
        <v>21772809</v>
      </c>
      <c r="O22" s="19"/>
      <c r="P22" s="16">
        <v>-20146919</v>
      </c>
      <c r="Q22" s="19"/>
      <c r="R22" s="15">
        <f>SUM(N22:P22)</f>
        <v>1625890</v>
      </c>
      <c r="S22" s="19"/>
      <c r="T22" s="15">
        <f>SUM(F22:L22,R22)</f>
        <v>1969285842</v>
      </c>
    </row>
    <row r="23" spans="1:20" s="104" customFormat="1" ht="20.149999999999999" customHeight="1" x14ac:dyDescent="0.25">
      <c r="A23" s="104" t="s">
        <v>143</v>
      </c>
      <c r="C23" s="103"/>
      <c r="D23" s="105">
        <v>23</v>
      </c>
      <c r="F23" s="20">
        <v>0</v>
      </c>
      <c r="G23" s="15"/>
      <c r="H23" s="20">
        <v>0</v>
      </c>
      <c r="I23" s="15"/>
      <c r="J23" s="20">
        <v>0</v>
      </c>
      <c r="K23" s="18"/>
      <c r="L23" s="21">
        <v>-1532487196</v>
      </c>
      <c r="M23" s="19"/>
      <c r="N23" s="22">
        <v>0</v>
      </c>
      <c r="O23" s="15"/>
      <c r="P23" s="20">
        <v>0</v>
      </c>
      <c r="Q23" s="15"/>
      <c r="R23" s="20">
        <f>SUM(N23:Q23)</f>
        <v>0</v>
      </c>
      <c r="S23" s="19"/>
      <c r="T23" s="106">
        <f>SUM(F23:L23,R23)</f>
        <v>-1532487196</v>
      </c>
    </row>
    <row r="24" spans="1:20" s="104" customFormat="1" ht="6" customHeight="1" x14ac:dyDescent="0.25">
      <c r="E24" s="107"/>
      <c r="F24" s="18"/>
      <c r="G24" s="23"/>
      <c r="H24" s="18"/>
      <c r="I24" s="15"/>
      <c r="J24" s="18"/>
      <c r="K24" s="15"/>
      <c r="L24" s="24"/>
      <c r="M24" s="15"/>
      <c r="N24" s="18"/>
      <c r="O24" s="15"/>
      <c r="P24" s="15"/>
      <c r="Q24" s="15"/>
      <c r="R24" s="24"/>
      <c r="S24" s="15"/>
      <c r="T24" s="25"/>
    </row>
    <row r="25" spans="1:20" s="104" customFormat="1" ht="20.149999999999999" customHeight="1" thickBot="1" x14ac:dyDescent="0.3">
      <c r="A25" s="103" t="s">
        <v>146</v>
      </c>
      <c r="B25" s="103"/>
      <c r="C25" s="103"/>
      <c r="D25" s="103"/>
      <c r="F25" s="108">
        <f>SUM(F21:F24)</f>
        <v>383125000</v>
      </c>
      <c r="G25" s="19"/>
      <c r="H25" s="108">
        <f>SUM(H21:H24)</f>
        <v>504250000</v>
      </c>
      <c r="I25" s="19"/>
      <c r="J25" s="108">
        <f>SUM(J21:J24)</f>
        <v>38312500</v>
      </c>
      <c r="K25" s="19"/>
      <c r="L25" s="108">
        <f>SUM(L21:L24)</f>
        <v>17734001246</v>
      </c>
      <c r="M25" s="19"/>
      <c r="N25" s="108">
        <f>SUM(N21:N24)</f>
        <v>1451956924</v>
      </c>
      <c r="O25" s="19"/>
      <c r="P25" s="108">
        <f>SUM(P21:P24)</f>
        <v>15676660</v>
      </c>
      <c r="Q25" s="19"/>
      <c r="R25" s="109">
        <f>SUM(R21:R24)</f>
        <v>1467633584</v>
      </c>
      <c r="S25" s="19"/>
      <c r="T25" s="109">
        <f>SUM(F25:L25,R25)</f>
        <v>20127322330</v>
      </c>
    </row>
    <row r="26" spans="1:20" ht="20.149999999999999" customHeight="1" thickTop="1" x14ac:dyDescent="0.25">
      <c r="A26" s="110"/>
      <c r="B26" s="110"/>
      <c r="C26" s="110"/>
      <c r="D26" s="110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7"/>
      <c r="Q26" s="26"/>
      <c r="R26" s="26"/>
      <c r="S26" s="26"/>
      <c r="T26" s="26"/>
    </row>
    <row r="27" spans="1:20" ht="20.149999999999999" customHeight="1" x14ac:dyDescent="0.25">
      <c r="A27" s="110"/>
      <c r="B27" s="110"/>
      <c r="C27" s="110"/>
      <c r="D27" s="110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7"/>
      <c r="Q27" s="26"/>
      <c r="R27" s="26"/>
      <c r="S27" s="26"/>
      <c r="T27" s="26"/>
    </row>
    <row r="28" spans="1:20" ht="22" customHeight="1" x14ac:dyDescent="0.25">
      <c r="A28" s="110"/>
      <c r="B28" s="110"/>
      <c r="C28" s="110"/>
      <c r="D28" s="110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7"/>
      <c r="Q28" s="26"/>
      <c r="R28" s="19"/>
      <c r="S28" s="26"/>
      <c r="T28" s="26"/>
    </row>
    <row r="29" spans="1:20" ht="22.4" customHeight="1" x14ac:dyDescent="0.25">
      <c r="A29" s="112" t="str">
        <f>'10-OK'!A30</f>
        <v xml:space="preserve">หมายเหตุประกอบงบการเงินในหน้า 14 ถึง 66 เป็นส่วนหนึ่งของงบการเงินนี้ </v>
      </c>
      <c r="B29" s="112"/>
      <c r="C29" s="112"/>
      <c r="D29" s="113"/>
      <c r="E29" s="11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</row>
  </sheetData>
  <mergeCells count="5">
    <mergeCell ref="F5:T5"/>
    <mergeCell ref="F6:H6"/>
    <mergeCell ref="J6:L6"/>
    <mergeCell ref="N6:R6"/>
    <mergeCell ref="N7:P7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B1B1F-CFD4-4839-A8E6-3E985031449E}">
  <sheetPr>
    <tabColor rgb="FF92D050"/>
  </sheetPr>
  <dimension ref="A1:M99"/>
  <sheetViews>
    <sheetView zoomScaleNormal="100" zoomScaleSheetLayoutView="115" workbookViewId="0">
      <selection activeCell="B1" sqref="B1"/>
    </sheetView>
  </sheetViews>
  <sheetFormatPr defaultColWidth="9.1796875" defaultRowHeight="21" customHeight="1" x14ac:dyDescent="0.25"/>
  <cols>
    <col min="1" max="3" width="1.1796875" style="58" customWidth="1"/>
    <col min="4" max="4" width="40.54296875" style="58" customWidth="1"/>
    <col min="5" max="5" width="7.453125" style="56" customWidth="1"/>
    <col min="6" max="6" width="0.81640625" style="56" customWidth="1"/>
    <col min="7" max="7" width="12.81640625" style="57" customWidth="1"/>
    <col min="8" max="8" width="0.54296875" style="57" customWidth="1"/>
    <col min="9" max="9" width="12.81640625" style="57" customWidth="1"/>
    <col min="10" max="10" width="0.54296875" style="58" customWidth="1"/>
    <col min="11" max="11" width="12.81640625" style="57" customWidth="1"/>
    <col min="12" max="12" width="0.54296875" style="57" customWidth="1"/>
    <col min="13" max="13" width="12.81640625" style="57" customWidth="1"/>
    <col min="14" max="16384" width="9.1796875" style="58"/>
  </cols>
  <sheetData>
    <row r="1" spans="1:13" ht="21.75" customHeight="1" x14ac:dyDescent="0.25">
      <c r="A1" s="55" t="s">
        <v>147</v>
      </c>
      <c r="B1" s="55"/>
      <c r="C1" s="55"/>
      <c r="D1" s="55"/>
    </row>
    <row r="2" spans="1:13" ht="21.75" customHeight="1" x14ac:dyDescent="0.25">
      <c r="A2" s="55" t="s">
        <v>148</v>
      </c>
      <c r="B2" s="55"/>
      <c r="C2" s="55"/>
      <c r="D2" s="55"/>
    </row>
    <row r="3" spans="1:13" ht="21.75" customHeight="1" x14ac:dyDescent="0.25">
      <c r="A3" s="59" t="str">
        <f>'8 -OK'!A3</f>
        <v>สำหรับปีสิ้นสุดวันที่ 31 มีนาคม พ.ศ. 2569</v>
      </c>
      <c r="B3" s="59"/>
      <c r="C3" s="59"/>
      <c r="D3" s="60"/>
      <c r="E3" s="61"/>
      <c r="F3" s="61"/>
      <c r="G3" s="62"/>
      <c r="H3" s="62"/>
      <c r="I3" s="62"/>
      <c r="J3" s="62"/>
      <c r="K3" s="62"/>
      <c r="L3" s="62"/>
      <c r="M3" s="62"/>
    </row>
    <row r="4" spans="1:13" s="65" customFormat="1" ht="18" customHeight="1" x14ac:dyDescent="0.25">
      <c r="A4" s="63"/>
      <c r="B4" s="63"/>
      <c r="C4" s="63"/>
      <c r="D4" s="64"/>
      <c r="J4" s="66"/>
      <c r="K4" s="66"/>
      <c r="L4" s="66"/>
      <c r="M4" s="66"/>
    </row>
    <row r="5" spans="1:13" s="65" customFormat="1" ht="18" customHeight="1" x14ac:dyDescent="0.25">
      <c r="A5" s="63"/>
      <c r="B5" s="63"/>
      <c r="C5" s="63"/>
      <c r="D5" s="64"/>
      <c r="G5" s="162" t="s">
        <v>149</v>
      </c>
      <c r="H5" s="162"/>
      <c r="I5" s="162"/>
      <c r="J5" s="66"/>
      <c r="K5" s="66"/>
      <c r="L5" s="66"/>
      <c r="M5" s="66"/>
    </row>
    <row r="6" spans="1:13" s="65" customFormat="1" ht="18" customHeight="1" x14ac:dyDescent="0.25">
      <c r="A6" s="63"/>
      <c r="B6" s="63"/>
      <c r="C6" s="63"/>
      <c r="D6" s="64"/>
      <c r="G6" s="163" t="s">
        <v>150</v>
      </c>
      <c r="H6" s="163"/>
      <c r="I6" s="163"/>
      <c r="J6" s="66"/>
      <c r="K6" s="163" t="s">
        <v>5</v>
      </c>
      <c r="L6" s="163"/>
      <c r="M6" s="163"/>
    </row>
    <row r="7" spans="1:13" s="65" customFormat="1" ht="18" customHeight="1" x14ac:dyDescent="0.25">
      <c r="E7" s="64"/>
      <c r="F7" s="64"/>
      <c r="G7" s="67" t="s">
        <v>6</v>
      </c>
      <c r="H7" s="67"/>
      <c r="I7" s="67" t="s">
        <v>7</v>
      </c>
      <c r="J7" s="67"/>
      <c r="K7" s="67" t="s">
        <v>6</v>
      </c>
      <c r="L7" s="67"/>
      <c r="M7" s="67" t="s">
        <v>7</v>
      </c>
    </row>
    <row r="8" spans="1:13" s="65" customFormat="1" ht="18" customHeight="1" x14ac:dyDescent="0.25">
      <c r="E8" s="68" t="s">
        <v>8</v>
      </c>
      <c r="F8" s="69"/>
      <c r="G8" s="70" t="s">
        <v>9</v>
      </c>
      <c r="H8" s="63"/>
      <c r="I8" s="70" t="s">
        <v>9</v>
      </c>
      <c r="J8" s="67"/>
      <c r="K8" s="70" t="s">
        <v>9</v>
      </c>
      <c r="L8" s="63"/>
      <c r="M8" s="70" t="s">
        <v>9</v>
      </c>
    </row>
    <row r="9" spans="1:13" s="65" customFormat="1" ht="18" customHeight="1" x14ac:dyDescent="0.25">
      <c r="A9" s="63" t="s">
        <v>151</v>
      </c>
      <c r="E9" s="64"/>
      <c r="F9" s="64"/>
      <c r="G9" s="66"/>
      <c r="H9" s="66"/>
      <c r="I9" s="66"/>
      <c r="K9" s="66"/>
      <c r="L9" s="66"/>
      <c r="M9" s="66"/>
    </row>
    <row r="10" spans="1:13" s="65" customFormat="1" ht="18" customHeight="1" x14ac:dyDescent="0.25">
      <c r="A10" s="65" t="s">
        <v>152</v>
      </c>
      <c r="E10" s="64"/>
      <c r="F10" s="64"/>
      <c r="G10" s="17">
        <v>2349665692</v>
      </c>
      <c r="H10" s="66"/>
      <c r="I10" s="17">
        <v>1723206880</v>
      </c>
      <c r="J10" s="66"/>
      <c r="K10" s="17">
        <v>2403180092</v>
      </c>
      <c r="L10" s="66"/>
      <c r="M10" s="17">
        <v>1516993180</v>
      </c>
    </row>
    <row r="11" spans="1:13" s="65" customFormat="1" ht="18" customHeight="1" x14ac:dyDescent="0.25">
      <c r="A11" s="65" t="s">
        <v>153</v>
      </c>
      <c r="E11" s="64"/>
      <c r="F11" s="64"/>
      <c r="G11" s="66"/>
      <c r="H11" s="66"/>
      <c r="I11" s="66"/>
      <c r="J11" s="66"/>
      <c r="K11" s="66"/>
      <c r="L11" s="66"/>
      <c r="M11" s="66"/>
    </row>
    <row r="12" spans="1:13" s="65" customFormat="1" ht="18" customHeight="1" x14ac:dyDescent="0.25">
      <c r="B12" s="65" t="s">
        <v>154</v>
      </c>
      <c r="E12" s="64"/>
      <c r="F12" s="64"/>
      <c r="G12" s="66"/>
      <c r="H12" s="66"/>
      <c r="I12" s="66"/>
      <c r="J12" s="66"/>
      <c r="K12" s="66"/>
      <c r="L12" s="66"/>
      <c r="M12" s="66"/>
    </row>
    <row r="13" spans="1:13" s="65" customFormat="1" ht="18" customHeight="1" x14ac:dyDescent="0.25">
      <c r="B13" s="71" t="s">
        <v>155</v>
      </c>
      <c r="E13" s="64">
        <v>17</v>
      </c>
      <c r="F13" s="64"/>
      <c r="G13" s="66">
        <v>987748738</v>
      </c>
      <c r="H13" s="66"/>
      <c r="I13" s="66">
        <v>1166093816</v>
      </c>
      <c r="J13" s="66"/>
      <c r="K13" s="66">
        <v>987748738</v>
      </c>
      <c r="L13" s="66"/>
      <c r="M13" s="66">
        <v>1166093816</v>
      </c>
    </row>
    <row r="14" spans="1:13" s="65" customFormat="1" ht="18" customHeight="1" x14ac:dyDescent="0.25">
      <c r="B14" s="71" t="s">
        <v>156</v>
      </c>
      <c r="E14" s="64">
        <v>18</v>
      </c>
      <c r="F14" s="64"/>
      <c r="G14" s="66">
        <v>203778780</v>
      </c>
      <c r="H14" s="66"/>
      <c r="I14" s="66">
        <v>243320587</v>
      </c>
      <c r="J14" s="66"/>
      <c r="K14" s="66">
        <v>203778780</v>
      </c>
      <c r="L14" s="66"/>
      <c r="M14" s="66">
        <v>243320587</v>
      </c>
    </row>
    <row r="15" spans="1:13" s="65" customFormat="1" ht="18" customHeight="1" x14ac:dyDescent="0.25">
      <c r="B15" s="71" t="s">
        <v>81</v>
      </c>
      <c r="E15" s="64"/>
      <c r="F15" s="64"/>
      <c r="G15" s="72">
        <v>-115618905</v>
      </c>
      <c r="H15" s="66"/>
      <c r="I15" s="72">
        <v>-160873866</v>
      </c>
      <c r="J15" s="66"/>
      <c r="K15" s="66">
        <v>-115618905</v>
      </c>
      <c r="L15" s="66"/>
      <c r="M15" s="66">
        <v>-160873866</v>
      </c>
    </row>
    <row r="16" spans="1:13" s="65" customFormat="1" ht="18" customHeight="1" x14ac:dyDescent="0.25">
      <c r="B16" s="71" t="s">
        <v>157</v>
      </c>
      <c r="E16" s="64"/>
      <c r="F16" s="64"/>
      <c r="G16" s="72">
        <v>-369363657</v>
      </c>
      <c r="H16" s="66"/>
      <c r="I16" s="72">
        <v>-413671450</v>
      </c>
      <c r="J16" s="66"/>
      <c r="K16" s="73" t="s">
        <v>47</v>
      </c>
      <c r="L16" s="66"/>
      <c r="M16" s="73">
        <v>0</v>
      </c>
    </row>
    <row r="17" spans="1:13" s="65" customFormat="1" ht="18" customHeight="1" x14ac:dyDescent="0.25">
      <c r="B17" s="71" t="s">
        <v>76</v>
      </c>
      <c r="E17" s="64"/>
      <c r="F17" s="64"/>
      <c r="G17" s="72"/>
      <c r="H17" s="66"/>
      <c r="I17" s="72"/>
      <c r="J17" s="66"/>
      <c r="K17" s="66"/>
      <c r="L17" s="66"/>
      <c r="M17" s="66"/>
    </row>
    <row r="18" spans="1:13" s="65" customFormat="1" ht="18" customHeight="1" x14ac:dyDescent="0.25">
      <c r="B18" s="71"/>
      <c r="C18" s="71" t="s">
        <v>158</v>
      </c>
      <c r="E18" s="64"/>
      <c r="F18" s="64"/>
      <c r="G18" s="66"/>
      <c r="H18" s="66"/>
      <c r="I18" s="66"/>
      <c r="J18" s="66"/>
      <c r="K18" s="66"/>
      <c r="L18" s="66"/>
      <c r="M18" s="66"/>
    </row>
    <row r="19" spans="1:13" s="65" customFormat="1" ht="18" customHeight="1" x14ac:dyDescent="0.25">
      <c r="B19" s="71"/>
      <c r="D19" s="65" t="s">
        <v>27</v>
      </c>
      <c r="E19" s="64"/>
      <c r="F19" s="64"/>
      <c r="G19" s="66">
        <v>-273925846</v>
      </c>
      <c r="H19" s="66"/>
      <c r="I19" s="66">
        <v>-128299612</v>
      </c>
      <c r="J19" s="66"/>
      <c r="K19" s="66">
        <v>-273925846</v>
      </c>
      <c r="L19" s="66"/>
      <c r="M19" s="66">
        <v>-128299612</v>
      </c>
    </row>
    <row r="20" spans="1:13" s="65" customFormat="1" ht="18" customHeight="1" x14ac:dyDescent="0.25">
      <c r="C20" s="71" t="s">
        <v>159</v>
      </c>
      <c r="E20" s="64" t="s">
        <v>160</v>
      </c>
      <c r="F20" s="64"/>
      <c r="G20" s="17" t="s">
        <v>47</v>
      </c>
      <c r="H20" s="66"/>
      <c r="I20" s="17">
        <v>0</v>
      </c>
      <c r="J20" s="66"/>
      <c r="K20" s="17">
        <v>-422878057</v>
      </c>
      <c r="L20" s="66"/>
      <c r="M20" s="17">
        <v>-207457750</v>
      </c>
    </row>
    <row r="21" spans="1:13" s="65" customFormat="1" ht="18" customHeight="1" x14ac:dyDescent="0.25">
      <c r="B21" s="71" t="s">
        <v>161</v>
      </c>
      <c r="E21" s="64"/>
      <c r="F21" s="64"/>
      <c r="G21" s="66" t="s">
        <v>47</v>
      </c>
      <c r="H21" s="66"/>
      <c r="I21" s="66">
        <v>61375028</v>
      </c>
      <c r="J21" s="66"/>
      <c r="K21" s="66" t="s">
        <v>47</v>
      </c>
      <c r="L21" s="66"/>
      <c r="M21" s="66">
        <v>61375028</v>
      </c>
    </row>
    <row r="22" spans="1:13" s="65" customFormat="1" ht="18" customHeight="1" x14ac:dyDescent="0.25">
      <c r="B22" s="71" t="s">
        <v>162</v>
      </c>
      <c r="E22" s="64">
        <v>25</v>
      </c>
      <c r="F22" s="64"/>
      <c r="G22" s="66">
        <v>-1132602</v>
      </c>
      <c r="H22" s="66"/>
      <c r="I22" s="66">
        <v>8321000</v>
      </c>
      <c r="J22" s="66"/>
      <c r="K22" s="66">
        <v>-1132602</v>
      </c>
      <c r="L22" s="66"/>
      <c r="M22" s="66">
        <v>8321000</v>
      </c>
    </row>
    <row r="23" spans="1:13" s="65" customFormat="1" ht="18" customHeight="1" x14ac:dyDescent="0.25">
      <c r="B23" s="71" t="s">
        <v>163</v>
      </c>
      <c r="E23" s="64">
        <v>17</v>
      </c>
      <c r="F23" s="64"/>
      <c r="G23" s="66" t="s">
        <v>47</v>
      </c>
      <c r="H23" s="66"/>
      <c r="I23" s="66">
        <v>218434345</v>
      </c>
      <c r="J23" s="66"/>
      <c r="K23" s="66" t="s">
        <v>47</v>
      </c>
      <c r="L23" s="66"/>
      <c r="M23" s="66">
        <v>218434345</v>
      </c>
    </row>
    <row r="24" spans="1:13" s="65" customFormat="1" ht="18" customHeight="1" x14ac:dyDescent="0.25">
      <c r="B24" s="71" t="s">
        <v>164</v>
      </c>
      <c r="E24" s="64">
        <v>18</v>
      </c>
      <c r="F24" s="64"/>
      <c r="G24" s="66" t="s">
        <v>47</v>
      </c>
      <c r="H24" s="66"/>
      <c r="I24" s="66">
        <v>1</v>
      </c>
      <c r="J24" s="66"/>
      <c r="K24" s="17" t="s">
        <v>47</v>
      </c>
      <c r="L24" s="66"/>
      <c r="M24" s="17">
        <v>1</v>
      </c>
    </row>
    <row r="25" spans="1:13" s="65" customFormat="1" ht="18" customHeight="1" x14ac:dyDescent="0.25">
      <c r="B25" s="71" t="s">
        <v>165</v>
      </c>
      <c r="E25" s="64"/>
      <c r="F25" s="64"/>
      <c r="G25" s="66">
        <v>-124829</v>
      </c>
      <c r="H25" s="66"/>
      <c r="I25" s="66">
        <v>4468</v>
      </c>
      <c r="J25" s="66"/>
      <c r="K25" s="66">
        <v>-124829</v>
      </c>
      <c r="L25" s="66"/>
      <c r="M25" s="66">
        <v>4468</v>
      </c>
    </row>
    <row r="26" spans="1:13" s="65" customFormat="1" ht="18" customHeight="1" x14ac:dyDescent="0.25">
      <c r="B26" s="71" t="s">
        <v>166</v>
      </c>
      <c r="E26" s="64">
        <v>12</v>
      </c>
      <c r="F26" s="64"/>
      <c r="G26" s="66">
        <v>3224271</v>
      </c>
      <c r="I26" s="66">
        <v>955639</v>
      </c>
      <c r="K26" s="66">
        <v>3224271</v>
      </c>
      <c r="M26" s="66">
        <v>955639</v>
      </c>
    </row>
    <row r="27" spans="1:13" s="65" customFormat="1" ht="18" customHeight="1" x14ac:dyDescent="0.25">
      <c r="B27" s="71" t="s">
        <v>167</v>
      </c>
      <c r="E27" s="64"/>
      <c r="F27" s="64"/>
      <c r="G27" s="66"/>
      <c r="I27" s="66"/>
      <c r="K27" s="66"/>
      <c r="M27" s="66"/>
    </row>
    <row r="28" spans="1:13" s="65" customFormat="1" ht="18" customHeight="1" x14ac:dyDescent="0.25">
      <c r="C28" s="65" t="s">
        <v>168</v>
      </c>
      <c r="E28" s="64">
        <v>12</v>
      </c>
      <c r="F28" s="64"/>
      <c r="G28" s="66" t="s">
        <v>47</v>
      </c>
      <c r="H28" s="66"/>
      <c r="I28" s="66">
        <v>-12000000</v>
      </c>
      <c r="J28" s="66"/>
      <c r="K28" s="66" t="s">
        <v>47</v>
      </c>
      <c r="L28" s="66"/>
      <c r="M28" s="66">
        <v>-12000000</v>
      </c>
    </row>
    <row r="29" spans="1:13" s="65" customFormat="1" ht="18" customHeight="1" x14ac:dyDescent="0.25">
      <c r="B29" s="71" t="s">
        <v>169</v>
      </c>
      <c r="E29" s="64">
        <v>21</v>
      </c>
      <c r="F29" s="66"/>
      <c r="G29" s="66">
        <v>42224380</v>
      </c>
      <c r="H29" s="66"/>
      <c r="I29" s="66">
        <v>42181007</v>
      </c>
      <c r="J29" s="66"/>
      <c r="K29" s="66">
        <v>42224380</v>
      </c>
      <c r="L29" s="66"/>
      <c r="M29" s="66">
        <v>42181007</v>
      </c>
    </row>
    <row r="30" spans="1:13" s="65" customFormat="1" ht="18" customHeight="1" x14ac:dyDescent="0.25">
      <c r="B30" s="71" t="s">
        <v>170</v>
      </c>
      <c r="E30" s="64"/>
      <c r="F30" s="64"/>
      <c r="G30" s="74">
        <v>-2710786</v>
      </c>
      <c r="H30" s="66"/>
      <c r="I30" s="74">
        <v>716242</v>
      </c>
      <c r="J30" s="66"/>
      <c r="K30" s="74">
        <v>-2710786</v>
      </c>
      <c r="L30" s="66"/>
      <c r="M30" s="74">
        <v>716242</v>
      </c>
    </row>
    <row r="31" spans="1:13" s="65" customFormat="1" ht="6" customHeight="1" x14ac:dyDescent="0.25">
      <c r="E31" s="64"/>
      <c r="F31" s="64"/>
      <c r="G31" s="66"/>
      <c r="H31" s="66"/>
      <c r="I31" s="66"/>
      <c r="J31" s="66"/>
      <c r="K31" s="66"/>
      <c r="L31" s="66"/>
      <c r="M31" s="66"/>
    </row>
    <row r="32" spans="1:13" s="65" customFormat="1" ht="18" customHeight="1" x14ac:dyDescent="0.25">
      <c r="A32" s="65" t="s">
        <v>171</v>
      </c>
      <c r="E32" s="64"/>
      <c r="F32" s="64"/>
      <c r="G32" s="66"/>
      <c r="H32" s="66"/>
      <c r="I32" s="66"/>
      <c r="J32" s="66"/>
      <c r="K32" s="66"/>
      <c r="L32" s="66"/>
      <c r="M32" s="66"/>
    </row>
    <row r="33" spans="1:13" s="65" customFormat="1" ht="18" customHeight="1" x14ac:dyDescent="0.25">
      <c r="B33" s="65" t="s">
        <v>172</v>
      </c>
      <c r="E33" s="64"/>
      <c r="F33" s="64"/>
      <c r="G33" s="66">
        <f>SUM(G10:G30)</f>
        <v>2823765236</v>
      </c>
      <c r="H33" s="66"/>
      <c r="I33" s="66">
        <f>SUM(I10:I30)</f>
        <v>2749764085</v>
      </c>
      <c r="J33" s="66"/>
      <c r="K33" s="66">
        <f>SUM(K10:K30)</f>
        <v>2823765236</v>
      </c>
      <c r="L33" s="66"/>
      <c r="M33" s="66">
        <f>SUM(M10:M30)</f>
        <v>2749764085</v>
      </c>
    </row>
    <row r="34" spans="1:13" s="65" customFormat="1" ht="18" customHeight="1" x14ac:dyDescent="0.25">
      <c r="A34" s="65" t="s">
        <v>173</v>
      </c>
      <c r="E34" s="64"/>
      <c r="F34" s="64"/>
      <c r="G34" s="66"/>
      <c r="H34" s="66"/>
      <c r="I34" s="66"/>
      <c r="J34" s="66"/>
      <c r="K34" s="66"/>
      <c r="L34" s="66"/>
      <c r="M34" s="66"/>
    </row>
    <row r="35" spans="1:13" s="65" customFormat="1" ht="18" customHeight="1" x14ac:dyDescent="0.25">
      <c r="B35" s="71" t="s">
        <v>174</v>
      </c>
      <c r="D35" s="75"/>
      <c r="E35" s="64"/>
      <c r="F35" s="64"/>
      <c r="G35" s="76">
        <v>161122661</v>
      </c>
      <c r="H35" s="66"/>
      <c r="I35" s="76">
        <v>446086739</v>
      </c>
      <c r="J35" s="66"/>
      <c r="K35" s="76">
        <v>161122661</v>
      </c>
      <c r="L35" s="66"/>
      <c r="M35" s="76">
        <v>446086739</v>
      </c>
    </row>
    <row r="36" spans="1:13" s="65" customFormat="1" ht="18" customHeight="1" x14ac:dyDescent="0.25">
      <c r="B36" s="71" t="s">
        <v>175</v>
      </c>
      <c r="E36" s="64"/>
      <c r="F36" s="64"/>
      <c r="G36" s="76">
        <v>-205983371</v>
      </c>
      <c r="H36" s="66"/>
      <c r="I36" s="76">
        <v>-323467934</v>
      </c>
      <c r="J36" s="66"/>
      <c r="K36" s="76">
        <v>-205983371</v>
      </c>
      <c r="L36" s="66"/>
      <c r="M36" s="76">
        <v>-323467934</v>
      </c>
    </row>
    <row r="37" spans="1:13" s="65" customFormat="1" ht="18" customHeight="1" x14ac:dyDescent="0.25">
      <c r="B37" s="71" t="s">
        <v>176</v>
      </c>
      <c r="E37" s="64"/>
      <c r="F37" s="64"/>
      <c r="G37" s="72">
        <v>9899340</v>
      </c>
      <c r="H37" s="72"/>
      <c r="I37" s="72">
        <v>-10330200</v>
      </c>
      <c r="J37" s="72"/>
      <c r="K37" s="72">
        <v>9899340</v>
      </c>
      <c r="L37" s="66"/>
      <c r="M37" s="72">
        <v>-10330200</v>
      </c>
    </row>
    <row r="38" spans="1:13" s="65" customFormat="1" ht="18" customHeight="1" x14ac:dyDescent="0.25">
      <c r="B38" s="71" t="s">
        <v>177</v>
      </c>
      <c r="E38" s="64"/>
      <c r="F38" s="64"/>
      <c r="G38" s="66">
        <v>-2889580</v>
      </c>
      <c r="H38" s="66"/>
      <c r="I38" s="66">
        <v>3034913</v>
      </c>
      <c r="J38" s="66"/>
      <c r="K38" s="66">
        <v>-2889580</v>
      </c>
      <c r="L38" s="66"/>
      <c r="M38" s="66">
        <v>3034913</v>
      </c>
    </row>
    <row r="39" spans="1:13" s="65" customFormat="1" ht="18" customHeight="1" x14ac:dyDescent="0.25">
      <c r="B39" s="71" t="s">
        <v>178</v>
      </c>
      <c r="E39" s="64"/>
      <c r="F39" s="64"/>
      <c r="G39" s="76">
        <v>-9245407</v>
      </c>
      <c r="H39" s="66"/>
      <c r="I39" s="76">
        <v>-101222030</v>
      </c>
      <c r="J39" s="66"/>
      <c r="K39" s="76">
        <v>-9245407</v>
      </c>
      <c r="L39" s="66"/>
      <c r="M39" s="76">
        <v>-101222030</v>
      </c>
    </row>
    <row r="40" spans="1:13" s="65" customFormat="1" ht="18" customHeight="1" x14ac:dyDescent="0.25">
      <c r="B40" s="71" t="s">
        <v>179</v>
      </c>
      <c r="E40" s="64"/>
      <c r="F40" s="64"/>
      <c r="G40" s="76">
        <v>-32659049</v>
      </c>
      <c r="H40" s="66"/>
      <c r="I40" s="76">
        <v>-161717347</v>
      </c>
      <c r="J40" s="66"/>
      <c r="K40" s="76">
        <v>-32659049</v>
      </c>
      <c r="L40" s="66"/>
      <c r="M40" s="76">
        <v>-161717347</v>
      </c>
    </row>
    <row r="41" spans="1:13" s="65" customFormat="1" ht="18" customHeight="1" x14ac:dyDescent="0.25">
      <c r="B41" s="71" t="s">
        <v>180</v>
      </c>
      <c r="E41" s="64"/>
      <c r="F41" s="64"/>
      <c r="G41" s="76">
        <v>18211310</v>
      </c>
      <c r="H41" s="66"/>
      <c r="I41" s="76">
        <v>-39485471</v>
      </c>
      <c r="J41" s="66"/>
      <c r="K41" s="76">
        <v>18211310</v>
      </c>
      <c r="L41" s="66"/>
      <c r="M41" s="76">
        <v>-39485471</v>
      </c>
    </row>
    <row r="42" spans="1:13" s="65" customFormat="1" ht="18" customHeight="1" x14ac:dyDescent="0.25">
      <c r="B42" s="71" t="s">
        <v>181</v>
      </c>
      <c r="E42" s="64"/>
      <c r="F42" s="64"/>
      <c r="G42" s="76">
        <v>-4734871</v>
      </c>
      <c r="H42" s="66"/>
      <c r="I42" s="76">
        <v>6411699</v>
      </c>
      <c r="J42" s="66"/>
      <c r="K42" s="76">
        <v>-4734871</v>
      </c>
      <c r="L42" s="66"/>
      <c r="M42" s="76">
        <v>6411699</v>
      </c>
    </row>
    <row r="43" spans="1:13" s="65" customFormat="1" ht="18" customHeight="1" x14ac:dyDescent="0.25">
      <c r="B43" s="71" t="s">
        <v>182</v>
      </c>
      <c r="E43" s="64"/>
      <c r="F43" s="64"/>
      <c r="G43" s="76">
        <v>-44449135</v>
      </c>
      <c r="H43" s="66"/>
      <c r="I43" s="76">
        <v>-20515488</v>
      </c>
      <c r="J43" s="66"/>
      <c r="K43" s="76">
        <v>-44449135</v>
      </c>
      <c r="L43" s="66"/>
      <c r="M43" s="76">
        <v>-20515488</v>
      </c>
    </row>
    <row r="44" spans="1:13" s="65" customFormat="1" ht="18" customHeight="1" x14ac:dyDescent="0.25">
      <c r="B44" s="71" t="s">
        <v>183</v>
      </c>
      <c r="E44" s="64">
        <v>21</v>
      </c>
      <c r="F44" s="64"/>
      <c r="G44" s="77">
        <v>-30280222</v>
      </c>
      <c r="H44" s="66"/>
      <c r="I44" s="77">
        <v>-70739770</v>
      </c>
      <c r="J44" s="66"/>
      <c r="K44" s="77">
        <v>-30280222</v>
      </c>
      <c r="L44" s="66"/>
      <c r="M44" s="77">
        <v>-70739770</v>
      </c>
    </row>
    <row r="45" spans="1:13" s="65" customFormat="1" ht="6" customHeight="1" x14ac:dyDescent="0.25">
      <c r="E45" s="64"/>
      <c r="F45" s="64"/>
      <c r="G45" s="66"/>
      <c r="H45" s="66"/>
      <c r="I45" s="66"/>
      <c r="J45" s="66"/>
      <c r="K45" s="66"/>
      <c r="L45" s="66"/>
      <c r="M45" s="66"/>
    </row>
    <row r="46" spans="1:13" s="65" customFormat="1" ht="18" customHeight="1" x14ac:dyDescent="0.25">
      <c r="A46" s="65" t="s">
        <v>184</v>
      </c>
      <c r="G46" s="65">
        <f>SUM(G33:G45)</f>
        <v>2682756912</v>
      </c>
      <c r="I46" s="65">
        <f>SUM(I33:I45)</f>
        <v>2477819196</v>
      </c>
      <c r="K46" s="65">
        <f>SUM(K33:K45)</f>
        <v>2682756912</v>
      </c>
      <c r="M46" s="65">
        <f>SUM(M33:M45)</f>
        <v>2477819196</v>
      </c>
    </row>
    <row r="47" spans="1:13" s="65" customFormat="1" ht="18" customHeight="1" x14ac:dyDescent="0.25">
      <c r="B47" s="71" t="s">
        <v>185</v>
      </c>
      <c r="E47" s="64"/>
      <c r="F47" s="64"/>
      <c r="G47" s="66">
        <v>11546996</v>
      </c>
      <c r="H47" s="66"/>
      <c r="I47" s="66">
        <v>25310398</v>
      </c>
      <c r="J47" s="66"/>
      <c r="K47" s="66">
        <v>11546996</v>
      </c>
      <c r="L47" s="66"/>
      <c r="M47" s="66">
        <v>25310398</v>
      </c>
    </row>
    <row r="48" spans="1:13" s="65" customFormat="1" ht="18" customHeight="1" x14ac:dyDescent="0.25">
      <c r="B48" s="71" t="s">
        <v>186</v>
      </c>
      <c r="E48" s="64"/>
      <c r="F48" s="64"/>
      <c r="G48" s="78">
        <v>-387357781</v>
      </c>
      <c r="H48" s="66"/>
      <c r="I48" s="78">
        <v>-389441908</v>
      </c>
      <c r="J48" s="66"/>
      <c r="K48" s="78">
        <v>-387357781</v>
      </c>
      <c r="L48" s="66"/>
      <c r="M48" s="78">
        <v>-389441908</v>
      </c>
    </row>
    <row r="49" spans="1:13" s="65" customFormat="1" ht="6" customHeight="1" x14ac:dyDescent="0.25">
      <c r="E49" s="64"/>
      <c r="F49" s="64"/>
      <c r="H49" s="66"/>
      <c r="J49" s="66"/>
      <c r="L49" s="66"/>
    </row>
    <row r="50" spans="1:13" s="65" customFormat="1" ht="18" customHeight="1" x14ac:dyDescent="0.25">
      <c r="A50" s="65" t="s">
        <v>187</v>
      </c>
      <c r="E50" s="64"/>
      <c r="F50" s="64"/>
      <c r="G50" s="79">
        <f>SUM(G46:G49)</f>
        <v>2306946127</v>
      </c>
      <c r="H50" s="66"/>
      <c r="I50" s="79">
        <f>SUM(I46:I49)</f>
        <v>2113687686</v>
      </c>
      <c r="J50" s="66"/>
      <c r="K50" s="79">
        <f>SUM(K46:K49)</f>
        <v>2306946127</v>
      </c>
      <c r="L50" s="66"/>
      <c r="M50" s="79">
        <f>SUM(M46:M49)</f>
        <v>2113687686</v>
      </c>
    </row>
    <row r="51" spans="1:13" s="65" customFormat="1" ht="16" customHeight="1" x14ac:dyDescent="0.25">
      <c r="E51" s="64"/>
      <c r="F51" s="64"/>
      <c r="G51" s="66"/>
      <c r="H51" s="66"/>
      <c r="I51" s="66"/>
      <c r="J51" s="66"/>
      <c r="K51" s="66"/>
      <c r="M51" s="66"/>
    </row>
    <row r="52" spans="1:13" ht="22.4" customHeight="1" x14ac:dyDescent="0.25">
      <c r="A52" s="80" t="str">
        <f>'6-7-OK'!A47</f>
        <v xml:space="preserve">หมายเหตุประกอบงบการเงินในหน้า 14 ถึง 66 เป็นส่วนหนึ่งของงบการเงินนี้ </v>
      </c>
      <c r="B52" s="80"/>
      <c r="C52" s="80"/>
      <c r="D52" s="80"/>
      <c r="E52" s="81"/>
      <c r="F52" s="81"/>
      <c r="G52" s="82"/>
      <c r="H52" s="82"/>
      <c r="I52" s="82"/>
      <c r="J52" s="80"/>
      <c r="K52" s="82"/>
      <c r="L52" s="82"/>
      <c r="M52" s="82"/>
    </row>
    <row r="53" spans="1:13" ht="21.75" customHeight="1" x14ac:dyDescent="0.25">
      <c r="A53" s="55" t="s">
        <v>147</v>
      </c>
      <c r="B53" s="55"/>
      <c r="C53" s="55"/>
      <c r="D53" s="55"/>
    </row>
    <row r="54" spans="1:13" ht="21.75" customHeight="1" x14ac:dyDescent="0.25">
      <c r="A54" s="55" t="s">
        <v>188</v>
      </c>
      <c r="B54" s="55"/>
      <c r="C54" s="55"/>
      <c r="D54" s="55"/>
    </row>
    <row r="55" spans="1:13" ht="21.75" customHeight="1" x14ac:dyDescent="0.25">
      <c r="A55" s="59" t="str">
        <f>A3</f>
        <v>สำหรับปีสิ้นสุดวันที่ 31 มีนาคม พ.ศ. 2569</v>
      </c>
      <c r="B55" s="59"/>
      <c r="C55" s="59"/>
      <c r="D55" s="60"/>
      <c r="E55" s="61"/>
      <c r="F55" s="61"/>
      <c r="G55" s="62"/>
      <c r="H55" s="62"/>
      <c r="I55" s="62"/>
      <c r="J55" s="62"/>
      <c r="K55" s="62"/>
      <c r="L55" s="62"/>
      <c r="M55" s="62"/>
    </row>
    <row r="56" spans="1:13" ht="20.149999999999999" customHeight="1" x14ac:dyDescent="0.25">
      <c r="A56" s="55"/>
      <c r="B56" s="55"/>
      <c r="C56" s="55"/>
      <c r="D56" s="56"/>
      <c r="E56" s="58"/>
      <c r="F56" s="58"/>
      <c r="J56" s="57"/>
    </row>
    <row r="57" spans="1:13" s="65" customFormat="1" ht="20.149999999999999" customHeight="1" x14ac:dyDescent="0.25">
      <c r="A57" s="63"/>
      <c r="B57" s="63"/>
      <c r="C57" s="63"/>
      <c r="D57" s="64"/>
      <c r="G57" s="162" t="s">
        <v>149</v>
      </c>
      <c r="H57" s="162"/>
      <c r="I57" s="162"/>
      <c r="J57" s="66"/>
      <c r="K57" s="66"/>
      <c r="L57" s="66"/>
      <c r="M57" s="66"/>
    </row>
    <row r="58" spans="1:13" s="65" customFormat="1" ht="20.149999999999999" customHeight="1" x14ac:dyDescent="0.25">
      <c r="E58" s="64"/>
      <c r="F58" s="64"/>
      <c r="G58" s="163" t="s">
        <v>150</v>
      </c>
      <c r="H58" s="163"/>
      <c r="I58" s="163"/>
      <c r="J58" s="66"/>
      <c r="K58" s="163" t="s">
        <v>5</v>
      </c>
      <c r="L58" s="163"/>
      <c r="M58" s="163"/>
    </row>
    <row r="59" spans="1:13" s="65" customFormat="1" ht="20.149999999999999" customHeight="1" x14ac:dyDescent="0.25">
      <c r="E59" s="64"/>
      <c r="F59" s="64"/>
      <c r="G59" s="41" t="s">
        <v>6</v>
      </c>
      <c r="H59" s="41"/>
      <c r="I59" s="41" t="s">
        <v>7</v>
      </c>
      <c r="J59" s="41"/>
      <c r="K59" s="41" t="s">
        <v>6</v>
      </c>
      <c r="L59" s="41"/>
      <c r="M59" s="41" t="s">
        <v>7</v>
      </c>
    </row>
    <row r="60" spans="1:13" s="65" customFormat="1" ht="20.149999999999999" customHeight="1" x14ac:dyDescent="0.25">
      <c r="E60" s="68" t="s">
        <v>8</v>
      </c>
      <c r="F60" s="69"/>
      <c r="G60" s="70" t="s">
        <v>9</v>
      </c>
      <c r="H60" s="63"/>
      <c r="I60" s="70" t="s">
        <v>9</v>
      </c>
      <c r="J60" s="67"/>
      <c r="K60" s="70" t="s">
        <v>9</v>
      </c>
      <c r="L60" s="63"/>
      <c r="M60" s="70" t="s">
        <v>9</v>
      </c>
    </row>
    <row r="61" spans="1:13" s="65" customFormat="1" ht="20.149999999999999" customHeight="1" x14ac:dyDescent="0.25">
      <c r="A61" s="63" t="s">
        <v>189</v>
      </c>
      <c r="E61" s="64"/>
      <c r="F61" s="64"/>
      <c r="G61" s="66"/>
      <c r="I61" s="66"/>
      <c r="K61" s="66"/>
      <c r="M61" s="66"/>
    </row>
    <row r="62" spans="1:13" s="65" customFormat="1" ht="20.149999999999999" customHeight="1" x14ac:dyDescent="0.25">
      <c r="A62" s="65" t="s">
        <v>190</v>
      </c>
      <c r="E62" s="64">
        <v>14</v>
      </c>
      <c r="F62" s="64"/>
      <c r="G62" s="66">
        <v>-167135475</v>
      </c>
      <c r="I62" s="66">
        <v>-490600</v>
      </c>
      <c r="K62" s="66">
        <v>-167135475</v>
      </c>
      <c r="M62" s="66">
        <v>-490600</v>
      </c>
    </row>
    <row r="63" spans="1:13" s="65" customFormat="1" ht="20.149999999999999" customHeight="1" x14ac:dyDescent="0.25">
      <c r="A63" s="65" t="s">
        <v>191</v>
      </c>
      <c r="E63" s="64">
        <v>14</v>
      </c>
      <c r="F63" s="64"/>
      <c r="G63" s="66">
        <v>121064124</v>
      </c>
      <c r="I63" s="66">
        <v>44471659</v>
      </c>
      <c r="K63" s="66">
        <v>121064124</v>
      </c>
      <c r="M63" s="66">
        <v>44471659</v>
      </c>
    </row>
    <row r="64" spans="1:13" s="65" customFormat="1" ht="20.149999999999999" customHeight="1" x14ac:dyDescent="0.25">
      <c r="A64" s="65" t="s">
        <v>192</v>
      </c>
      <c r="E64" s="64"/>
      <c r="F64" s="64"/>
      <c r="G64" s="66">
        <v>-905910151</v>
      </c>
      <c r="H64" s="66"/>
      <c r="I64" s="66">
        <v>-650902526</v>
      </c>
      <c r="J64" s="66"/>
      <c r="K64" s="66">
        <v>-905910151</v>
      </c>
      <c r="L64" s="66"/>
      <c r="M64" s="66">
        <v>-650902526</v>
      </c>
    </row>
    <row r="65" spans="1:13" s="65" customFormat="1" ht="20.149999999999999" customHeight="1" x14ac:dyDescent="0.25">
      <c r="A65" s="65" t="s">
        <v>193</v>
      </c>
      <c r="E65" s="64"/>
      <c r="F65" s="64"/>
      <c r="G65" s="66">
        <v>3589090</v>
      </c>
      <c r="H65" s="66"/>
      <c r="I65" s="66">
        <v>10980968</v>
      </c>
      <c r="J65" s="66"/>
      <c r="K65" s="66">
        <v>3589090</v>
      </c>
      <c r="L65" s="66"/>
      <c r="M65" s="66">
        <v>10980968</v>
      </c>
    </row>
    <row r="66" spans="1:13" s="65" customFormat="1" ht="20.149999999999999" customHeight="1" x14ac:dyDescent="0.25">
      <c r="A66" s="65" t="s">
        <v>194</v>
      </c>
      <c r="E66" s="64"/>
      <c r="F66" s="64"/>
      <c r="G66" s="66">
        <v>121105525</v>
      </c>
      <c r="H66" s="66"/>
      <c r="I66" s="66">
        <v>122079148</v>
      </c>
      <c r="J66" s="66"/>
      <c r="K66" s="66">
        <v>121105525</v>
      </c>
      <c r="L66" s="66"/>
      <c r="M66" s="66">
        <v>122079148</v>
      </c>
    </row>
    <row r="67" spans="1:13" s="65" customFormat="1" ht="20.149999999999999" customHeight="1" x14ac:dyDescent="0.25">
      <c r="A67" s="65" t="s">
        <v>195</v>
      </c>
      <c r="E67" s="64"/>
      <c r="F67" s="64"/>
      <c r="G67" s="66"/>
      <c r="H67" s="66"/>
      <c r="I67" s="66"/>
      <c r="J67" s="66"/>
      <c r="K67" s="66"/>
      <c r="L67" s="66"/>
      <c r="M67" s="66"/>
    </row>
    <row r="68" spans="1:13" s="65" customFormat="1" ht="20.149999999999999" customHeight="1" x14ac:dyDescent="0.25">
      <c r="B68" s="71" t="s">
        <v>158</v>
      </c>
      <c r="E68" s="64"/>
      <c r="F68" s="64"/>
      <c r="G68" s="66"/>
      <c r="H68" s="66"/>
      <c r="I68" s="66"/>
      <c r="J68" s="66"/>
      <c r="K68" s="66"/>
      <c r="L68" s="66"/>
      <c r="M68" s="66"/>
    </row>
    <row r="69" spans="1:13" s="65" customFormat="1" ht="20.149999999999999" customHeight="1" x14ac:dyDescent="0.25">
      <c r="B69" s="71"/>
      <c r="D69" s="65" t="s">
        <v>27</v>
      </c>
      <c r="E69" s="64"/>
      <c r="F69" s="64"/>
      <c r="G69" s="66">
        <v>273925846</v>
      </c>
      <c r="H69" s="66"/>
      <c r="I69" s="66">
        <v>128299612</v>
      </c>
      <c r="J69" s="66"/>
      <c r="K69" s="66">
        <v>273925846</v>
      </c>
      <c r="L69" s="66"/>
      <c r="M69" s="66">
        <v>128299612</v>
      </c>
    </row>
    <row r="70" spans="1:13" s="65" customFormat="1" ht="20.149999999999999" customHeight="1" x14ac:dyDescent="0.25">
      <c r="A70" s="63"/>
      <c r="B70" s="71" t="s">
        <v>159</v>
      </c>
      <c r="E70" s="64" t="s">
        <v>160</v>
      </c>
      <c r="F70" s="64"/>
      <c r="G70" s="66">
        <v>422878057</v>
      </c>
      <c r="H70" s="66"/>
      <c r="I70" s="66">
        <v>207457750</v>
      </c>
      <c r="J70" s="66"/>
      <c r="K70" s="66">
        <v>422878057</v>
      </c>
      <c r="L70" s="66"/>
      <c r="M70" s="66">
        <v>207457750</v>
      </c>
    </row>
    <row r="71" spans="1:13" s="65" customFormat="1" ht="20.149999999999999" customHeight="1" x14ac:dyDescent="0.25">
      <c r="A71" s="65" t="s">
        <v>196</v>
      </c>
      <c r="E71" s="64"/>
      <c r="F71" s="64"/>
      <c r="G71" s="66">
        <v>-282612922</v>
      </c>
      <c r="H71" s="66"/>
      <c r="I71" s="66">
        <v>-337615611</v>
      </c>
      <c r="J71" s="66"/>
      <c r="K71" s="66">
        <v>-282612922</v>
      </c>
      <c r="L71" s="66"/>
      <c r="M71" s="66">
        <v>-337615611</v>
      </c>
    </row>
    <row r="72" spans="1:13" s="65" customFormat="1" ht="20.149999999999999" customHeight="1" x14ac:dyDescent="0.25">
      <c r="A72" s="65" t="s">
        <v>197</v>
      </c>
      <c r="E72" s="64">
        <v>10</v>
      </c>
      <c r="F72" s="64"/>
      <c r="G72" s="66">
        <v>15667400000</v>
      </c>
      <c r="H72" s="66"/>
      <c r="I72" s="66">
        <v>15793800000</v>
      </c>
      <c r="J72" s="66"/>
      <c r="K72" s="66">
        <v>15667400000</v>
      </c>
      <c r="L72" s="66"/>
      <c r="M72" s="66">
        <v>15793800000</v>
      </c>
    </row>
    <row r="73" spans="1:13" s="65" customFormat="1" ht="20.149999999999999" customHeight="1" x14ac:dyDescent="0.25">
      <c r="A73" s="65" t="s">
        <v>198</v>
      </c>
      <c r="E73" s="64">
        <v>10</v>
      </c>
      <c r="F73" s="64"/>
      <c r="G73" s="74">
        <v>-16295670000</v>
      </c>
      <c r="H73" s="66"/>
      <c r="I73" s="74">
        <v>-16542600000</v>
      </c>
      <c r="J73" s="66"/>
      <c r="K73" s="74">
        <v>-16295670000</v>
      </c>
      <c r="L73" s="66"/>
      <c r="M73" s="74">
        <v>-16542600000</v>
      </c>
    </row>
    <row r="74" spans="1:13" s="65" customFormat="1" ht="8.15" customHeight="1" x14ac:dyDescent="0.25"/>
    <row r="75" spans="1:13" s="65" customFormat="1" ht="20.149999999999999" customHeight="1" x14ac:dyDescent="0.25">
      <c r="A75" s="65" t="s">
        <v>199</v>
      </c>
      <c r="E75" s="64"/>
      <c r="F75" s="64"/>
      <c r="G75" s="74">
        <f>SUM(G61:G73)</f>
        <v>-1041365906</v>
      </c>
      <c r="H75" s="66"/>
      <c r="I75" s="74">
        <f>SUM(I61:I73)</f>
        <v>-1224519600</v>
      </c>
      <c r="J75" s="66"/>
      <c r="K75" s="74">
        <f>SUM(K61:K73)</f>
        <v>-1041365906</v>
      </c>
      <c r="L75" s="66"/>
      <c r="M75" s="74">
        <f>SUM(M61:M73)</f>
        <v>-1224519600</v>
      </c>
    </row>
    <row r="76" spans="1:13" s="65" customFormat="1" ht="20.149999999999999" customHeight="1" x14ac:dyDescent="0.25">
      <c r="E76" s="64"/>
      <c r="F76" s="64"/>
      <c r="G76" s="66"/>
      <c r="H76" s="66"/>
      <c r="I76" s="66"/>
      <c r="J76" s="66"/>
      <c r="K76" s="66"/>
      <c r="L76" s="66"/>
      <c r="M76" s="66"/>
    </row>
    <row r="77" spans="1:13" s="65" customFormat="1" ht="20.149999999999999" customHeight="1" x14ac:dyDescent="0.25">
      <c r="A77" s="63" t="s">
        <v>200</v>
      </c>
      <c r="E77" s="64"/>
      <c r="F77" s="64"/>
      <c r="G77" s="66"/>
      <c r="H77" s="66"/>
      <c r="I77" s="66"/>
      <c r="J77" s="66"/>
      <c r="K77" s="66"/>
      <c r="L77" s="66"/>
      <c r="M77" s="66"/>
    </row>
    <row r="78" spans="1:13" s="65" customFormat="1" ht="20.149999999999999" customHeight="1" x14ac:dyDescent="0.25">
      <c r="A78" s="65" t="s">
        <v>143</v>
      </c>
      <c r="E78" s="83">
        <v>23</v>
      </c>
      <c r="F78" s="64"/>
      <c r="G78" s="74">
        <v>-1532487196</v>
      </c>
      <c r="H78" s="66"/>
      <c r="I78" s="74">
        <v>-1532496700</v>
      </c>
      <c r="J78" s="66"/>
      <c r="K78" s="74">
        <v>-1532487196</v>
      </c>
      <c r="L78" s="66"/>
      <c r="M78" s="74">
        <v>-1532496700</v>
      </c>
    </row>
    <row r="79" spans="1:13" s="65" customFormat="1" ht="8.15" customHeight="1" x14ac:dyDescent="0.25">
      <c r="E79" s="64"/>
      <c r="F79" s="64"/>
      <c r="G79" s="66"/>
      <c r="H79" s="66"/>
      <c r="I79" s="66"/>
      <c r="J79" s="66"/>
      <c r="K79" s="66"/>
      <c r="L79" s="66"/>
      <c r="M79" s="66"/>
    </row>
    <row r="80" spans="1:13" s="65" customFormat="1" ht="20.149999999999999" customHeight="1" x14ac:dyDescent="0.25">
      <c r="A80" s="65" t="s">
        <v>201</v>
      </c>
      <c r="E80" s="64"/>
      <c r="F80" s="64"/>
      <c r="G80" s="74">
        <f>SUM(G78)</f>
        <v>-1532487196</v>
      </c>
      <c r="H80" s="66"/>
      <c r="I80" s="74">
        <f>SUM(I78)</f>
        <v>-1532496700</v>
      </c>
      <c r="J80" s="66"/>
      <c r="K80" s="74">
        <f>SUM(K78)</f>
        <v>-1532487196</v>
      </c>
      <c r="L80" s="66"/>
      <c r="M80" s="74">
        <f>SUM(M78)</f>
        <v>-1532496700</v>
      </c>
    </row>
    <row r="81" spans="1:13" s="65" customFormat="1" ht="20.149999999999999" customHeight="1" x14ac:dyDescent="0.25">
      <c r="E81" s="64"/>
      <c r="F81" s="64"/>
      <c r="G81" s="66"/>
      <c r="H81" s="66"/>
      <c r="I81" s="66"/>
      <c r="J81" s="66"/>
      <c r="K81" s="66"/>
      <c r="L81" s="66"/>
      <c r="M81" s="66"/>
    </row>
    <row r="82" spans="1:13" s="65" customFormat="1" ht="20.149999999999999" customHeight="1" x14ac:dyDescent="0.25">
      <c r="A82" s="63" t="s">
        <v>202</v>
      </c>
      <c r="E82" s="64"/>
      <c r="F82" s="64"/>
      <c r="G82" s="66">
        <f>SUM(G50,G75,G80)</f>
        <v>-266906975</v>
      </c>
      <c r="H82" s="66"/>
      <c r="I82" s="66">
        <f>SUM(I50,I75,I80)</f>
        <v>-643328614</v>
      </c>
      <c r="J82" s="66"/>
      <c r="K82" s="66">
        <f>SUM(K50,K75,K80)</f>
        <v>-266906975</v>
      </c>
      <c r="L82" s="66"/>
      <c r="M82" s="66">
        <f>SUM(M50,M75,M80)</f>
        <v>-643328614</v>
      </c>
    </row>
    <row r="83" spans="1:13" s="65" customFormat="1" ht="20.149999999999999" customHeight="1" x14ac:dyDescent="0.25">
      <c r="A83" s="65" t="s">
        <v>203</v>
      </c>
      <c r="E83" s="64"/>
      <c r="F83" s="64"/>
      <c r="G83" s="66">
        <v>1356922774</v>
      </c>
      <c r="H83" s="66"/>
      <c r="I83" s="66">
        <v>2000191282</v>
      </c>
      <c r="J83" s="66"/>
      <c r="K83" s="66">
        <v>1356922774</v>
      </c>
      <c r="L83" s="66"/>
      <c r="M83" s="66">
        <v>2000191282</v>
      </c>
    </row>
    <row r="84" spans="1:13" s="65" customFormat="1" ht="20.149999999999999" customHeight="1" x14ac:dyDescent="0.25">
      <c r="A84" s="65" t="s">
        <v>204</v>
      </c>
      <c r="E84" s="64"/>
      <c r="F84" s="64"/>
      <c r="G84" s="79">
        <v>4364591</v>
      </c>
      <c r="H84" s="66"/>
      <c r="I84" s="79">
        <v>60106</v>
      </c>
      <c r="J84" s="66"/>
      <c r="K84" s="79">
        <v>4364591</v>
      </c>
      <c r="L84" s="66"/>
      <c r="M84" s="79">
        <v>60106</v>
      </c>
    </row>
    <row r="85" spans="1:13" s="65" customFormat="1" ht="8.15" customHeight="1" x14ac:dyDescent="0.25">
      <c r="E85" s="64"/>
      <c r="F85" s="64"/>
      <c r="G85" s="66"/>
      <c r="H85" s="66"/>
      <c r="I85" s="66"/>
      <c r="J85" s="66"/>
      <c r="K85" s="66"/>
      <c r="L85" s="66"/>
      <c r="M85" s="66"/>
    </row>
    <row r="86" spans="1:13" s="65" customFormat="1" ht="20.149999999999999" customHeight="1" thickBot="1" x14ac:dyDescent="0.3">
      <c r="A86" s="65" t="s">
        <v>205</v>
      </c>
      <c r="E86" s="64"/>
      <c r="F86" s="64"/>
      <c r="G86" s="84">
        <f>SUM(G82:G85)</f>
        <v>1094380390</v>
      </c>
      <c r="H86" s="66"/>
      <c r="I86" s="84">
        <f>SUM(I82:I85)</f>
        <v>1356922774</v>
      </c>
      <c r="J86" s="66"/>
      <c r="K86" s="84">
        <f>SUM(K82:K85)</f>
        <v>1094380390</v>
      </c>
      <c r="L86" s="66"/>
      <c r="M86" s="84">
        <f>SUM(M82:M85)</f>
        <v>1356922774</v>
      </c>
    </row>
    <row r="87" spans="1:13" s="65" customFormat="1" ht="20.149999999999999" customHeight="1" thickTop="1" x14ac:dyDescent="0.25">
      <c r="E87" s="64"/>
      <c r="F87" s="64"/>
      <c r="G87" s="28"/>
      <c r="H87" s="66"/>
      <c r="I87" s="28"/>
      <c r="J87" s="28"/>
      <c r="K87" s="28"/>
      <c r="L87" s="28"/>
      <c r="M87" s="28"/>
    </row>
    <row r="88" spans="1:13" s="65" customFormat="1" ht="20.149999999999999" customHeight="1" x14ac:dyDescent="0.25">
      <c r="A88" s="63" t="s">
        <v>206</v>
      </c>
      <c r="E88" s="64"/>
      <c r="F88" s="64"/>
      <c r="G88" s="66"/>
      <c r="H88" s="66"/>
      <c r="I88" s="66"/>
      <c r="J88" s="66"/>
      <c r="K88" s="66"/>
      <c r="L88" s="66"/>
      <c r="M88" s="66"/>
    </row>
    <row r="89" spans="1:13" s="65" customFormat="1" ht="8.15" customHeight="1" x14ac:dyDescent="0.25">
      <c r="A89" s="63"/>
      <c r="E89" s="64"/>
      <c r="F89" s="64"/>
      <c r="G89" s="66"/>
      <c r="H89" s="66"/>
      <c r="I89" s="66"/>
      <c r="J89" s="66"/>
      <c r="K89" s="66"/>
      <c r="L89" s="66"/>
      <c r="M89" s="66"/>
    </row>
    <row r="90" spans="1:13" s="65" customFormat="1" ht="20.149999999999999" customHeight="1" x14ac:dyDescent="0.25">
      <c r="A90" s="65" t="s">
        <v>207</v>
      </c>
      <c r="E90" s="64"/>
      <c r="F90" s="64"/>
    </row>
    <row r="91" spans="1:13" s="65" customFormat="1" ht="20.149999999999999" customHeight="1" x14ac:dyDescent="0.25">
      <c r="B91" s="65" t="s">
        <v>208</v>
      </c>
      <c r="E91" s="64"/>
      <c r="F91" s="64"/>
      <c r="G91" s="66">
        <v>74911663</v>
      </c>
      <c r="H91" s="66"/>
      <c r="I91" s="66">
        <v>26456157</v>
      </c>
      <c r="J91" s="66"/>
      <c r="K91" s="66">
        <v>74911663</v>
      </c>
      <c r="L91" s="66"/>
      <c r="M91" s="66">
        <v>26456157</v>
      </c>
    </row>
    <row r="92" spans="1:13" s="65" customFormat="1" ht="24" customHeight="1" x14ac:dyDescent="0.25">
      <c r="E92" s="64"/>
      <c r="F92" s="64"/>
      <c r="G92" s="17"/>
      <c r="H92" s="66"/>
      <c r="I92" s="17"/>
      <c r="J92" s="66"/>
      <c r="K92" s="17"/>
      <c r="L92" s="66"/>
      <c r="M92" s="17"/>
    </row>
    <row r="93" spans="1:13" s="65" customFormat="1" ht="25.5" customHeight="1" x14ac:dyDescent="0.25">
      <c r="E93" s="64"/>
      <c r="F93" s="64"/>
      <c r="G93" s="17"/>
      <c r="H93" s="66"/>
      <c r="I93" s="17"/>
      <c r="J93" s="66"/>
      <c r="K93" s="17"/>
      <c r="L93" s="66"/>
      <c r="M93" s="17"/>
    </row>
    <row r="94" spans="1:13" s="65" customFormat="1" ht="21" customHeight="1" x14ac:dyDescent="0.25">
      <c r="E94" s="64"/>
      <c r="F94" s="64"/>
      <c r="G94" s="17"/>
      <c r="H94" s="66"/>
      <c r="I94" s="17"/>
      <c r="J94" s="66"/>
      <c r="K94" s="17"/>
      <c r="L94" s="66"/>
      <c r="M94" s="17"/>
    </row>
    <row r="95" spans="1:13" s="65" customFormat="1" ht="24" customHeight="1" x14ac:dyDescent="0.25">
      <c r="E95" s="64"/>
      <c r="F95" s="64"/>
      <c r="G95" s="17"/>
      <c r="H95" s="66"/>
      <c r="I95" s="17"/>
      <c r="J95" s="66"/>
      <c r="K95" s="17"/>
      <c r="L95" s="66"/>
      <c r="M95" s="17"/>
    </row>
    <row r="96" spans="1:13" s="65" customFormat="1" ht="24" customHeight="1" x14ac:dyDescent="0.25">
      <c r="E96" s="64"/>
      <c r="F96" s="64"/>
      <c r="G96" s="17"/>
      <c r="H96" s="66"/>
      <c r="I96" s="17"/>
      <c r="J96" s="66"/>
      <c r="K96" s="17"/>
      <c r="L96" s="66"/>
      <c r="M96" s="17"/>
    </row>
    <row r="97" spans="1:13" s="65" customFormat="1" ht="24" customHeight="1" x14ac:dyDescent="0.25">
      <c r="E97" s="64"/>
      <c r="F97" s="64"/>
      <c r="G97" s="17"/>
      <c r="H97" s="66"/>
      <c r="I97" s="17"/>
      <c r="J97" s="66"/>
      <c r="K97" s="17"/>
      <c r="L97" s="66"/>
      <c r="M97" s="17"/>
    </row>
    <row r="98" spans="1:13" s="65" customFormat="1" ht="8.15" customHeight="1" x14ac:dyDescent="0.25">
      <c r="E98" s="64"/>
      <c r="F98" s="64"/>
      <c r="G98" s="17"/>
      <c r="H98" s="66"/>
      <c r="I98" s="17"/>
      <c r="J98" s="66"/>
      <c r="K98" s="17"/>
      <c r="L98" s="66"/>
      <c r="M98" s="17"/>
    </row>
    <row r="99" spans="1:13" ht="22.4" customHeight="1" x14ac:dyDescent="0.25">
      <c r="A99" s="37" t="str">
        <f>+'11-OK'!A29</f>
        <v xml:space="preserve">หมายเหตุประกอบงบการเงินในหน้า 14 ถึง 66 เป็นส่วนหนึ่งของงบการเงินนี้ </v>
      </c>
      <c r="B99" s="61"/>
      <c r="C99" s="61"/>
      <c r="D99" s="61"/>
      <c r="E99" s="60"/>
      <c r="F99" s="60"/>
      <c r="G99" s="62"/>
      <c r="H99" s="62"/>
      <c r="I99" s="62"/>
      <c r="J99" s="61"/>
      <c r="K99" s="62"/>
      <c r="L99" s="62"/>
      <c r="M99" s="62"/>
    </row>
  </sheetData>
  <mergeCells count="6">
    <mergeCell ref="G5:I5"/>
    <mergeCell ref="G6:I6"/>
    <mergeCell ref="K6:M6"/>
    <mergeCell ref="G57:I57"/>
    <mergeCell ref="G58:I58"/>
    <mergeCell ref="K58:M58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'11-OK'!Print_Area</vt:lpstr>
      <vt:lpstr>'6-7-OK'!Print_Area</vt:lpstr>
      <vt:lpstr>'8 -OK'!Print_Area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Chotika Asawawimon (TH)</dc:creator>
  <cp:lastModifiedBy>BOONWONG RATTANAPORN (บุญวงศ์ รัตนาภรณ์)</cp:lastModifiedBy>
  <cp:lastPrinted>2026-05-11T09:00:53Z</cp:lastPrinted>
  <dcterms:created xsi:type="dcterms:W3CDTF">2026-05-11T08:49:27Z</dcterms:created>
  <dcterms:modified xsi:type="dcterms:W3CDTF">2026-05-12T05:52:33Z</dcterms:modified>
</cp:coreProperties>
</file>