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anley-my.sharepoint.com/personal/ths000771_stanley-electric_com/Documents/Listing/Financial Data/2025/FY 2025/"/>
    </mc:Choice>
  </mc:AlternateContent>
  <xr:revisionPtr revIDLastSave="4" documentId="13_ncr:1_{4B48FA05-2F8E-4FCC-AE74-F3BAD161A576}" xr6:coauthVersionLast="47" xr6:coauthVersionMax="47" xr10:uidLastSave="{70FC4FB7-4D28-4A71-982A-76A1E21547C9}"/>
  <bookViews>
    <workbookView xWindow="-110" yWindow="-110" windowWidth="19420" windowHeight="10300" tabRatio="647" xr2:uid="{00000000-000D-0000-FFFF-FFFF00000000}"/>
  </bookViews>
  <sheets>
    <sheet name="5-6" sheetId="1" r:id="rId1"/>
    <sheet name="7_PL" sheetId="2" r:id="rId2"/>
    <sheet name="8_ PL" sheetId="3" r:id="rId3"/>
    <sheet name="9" sheetId="4" r:id="rId4"/>
    <sheet name="10" sheetId="5" r:id="rId5"/>
    <sheet name="11-12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6" l="1"/>
  <c r="N22" i="5" l="1"/>
  <c r="L36" i="1"/>
  <c r="F22" i="1"/>
  <c r="R27" i="5"/>
  <c r="R26" i="5"/>
  <c r="U27" i="4"/>
  <c r="U26" i="4"/>
  <c r="L88" i="6" l="1"/>
  <c r="L83" i="6"/>
  <c r="H88" i="6"/>
  <c r="H83" i="6"/>
  <c r="T27" i="5"/>
  <c r="S29" i="4"/>
  <c r="O29" i="4"/>
  <c r="K29" i="4"/>
  <c r="I29" i="4"/>
  <c r="G29" i="4"/>
  <c r="W27" i="4"/>
  <c r="L34" i="3"/>
  <c r="L24" i="3"/>
  <c r="L37" i="3" s="1"/>
  <c r="H34" i="3"/>
  <c r="H24" i="3"/>
  <c r="H37" i="3" s="1"/>
  <c r="L27" i="2"/>
  <c r="L14" i="2"/>
  <c r="L22" i="2" s="1"/>
  <c r="L29" i="2" s="1"/>
  <c r="L33" i="2" s="1"/>
  <c r="H27" i="2"/>
  <c r="H14" i="2"/>
  <c r="H22" i="2" s="1"/>
  <c r="H29" i="2" s="1"/>
  <c r="H33" i="2" s="1"/>
  <c r="L80" i="1"/>
  <c r="L73" i="1"/>
  <c r="L82" i="1" s="1"/>
  <c r="L22" i="1"/>
  <c r="L38" i="1" s="1"/>
  <c r="H80" i="1"/>
  <c r="H73" i="1"/>
  <c r="H36" i="1"/>
  <c r="H22" i="1"/>
  <c r="U19" i="4" l="1"/>
  <c r="U22" i="4" s="1"/>
  <c r="Q22" i="4"/>
  <c r="L36" i="2"/>
  <c r="L11" i="6"/>
  <c r="L37" i="6" s="1"/>
  <c r="L50" i="6" s="1"/>
  <c r="L54" i="6" s="1"/>
  <c r="L94" i="6" s="1"/>
  <c r="H36" i="2"/>
  <c r="H11" i="6"/>
  <c r="H37" i="6" s="1"/>
  <c r="H50" i="6" s="1"/>
  <c r="H54" i="6" s="1"/>
  <c r="H94" i="6" s="1"/>
  <c r="H38" i="1"/>
  <c r="H82" i="1"/>
  <c r="U25" i="4" l="1"/>
  <c r="U29" i="4" s="1"/>
  <c r="Q29" i="4"/>
  <c r="H41" i="2"/>
  <c r="M22" i="4"/>
  <c r="H11" i="3"/>
  <c r="H39" i="3" s="1"/>
  <c r="L41" i="2"/>
  <c r="L11" i="3"/>
  <c r="L39" i="3" s="1"/>
  <c r="F83" i="6"/>
  <c r="J83" i="6"/>
  <c r="T20" i="5" l="1"/>
  <c r="J22" i="5"/>
  <c r="J25" i="5" s="1"/>
  <c r="J29" i="5" s="1"/>
  <c r="H22" i="5"/>
  <c r="H25" i="5" s="1"/>
  <c r="H29" i="5" s="1"/>
  <c r="F22" i="5"/>
  <c r="F25" i="5" s="1"/>
  <c r="F29" i="5" s="1"/>
  <c r="W20" i="4"/>
  <c r="W25" i="4" l="1"/>
  <c r="J27" i="2"/>
  <c r="F27" i="2"/>
  <c r="F14" i="2"/>
  <c r="F22" i="2" s="1"/>
  <c r="J14" i="2"/>
  <c r="J22" i="2" s="1"/>
  <c r="J88" i="6"/>
  <c r="J73" i="1"/>
  <c r="J80" i="1"/>
  <c r="J22" i="1"/>
  <c r="J29" i="2" l="1"/>
  <c r="J33" i="2" s="1"/>
  <c r="J82" i="1"/>
  <c r="S22" i="4"/>
  <c r="O22" i="4"/>
  <c r="K22" i="4"/>
  <c r="I22" i="4"/>
  <c r="G22" i="4"/>
  <c r="J11" i="6" l="1"/>
  <c r="J50" i="6" s="1"/>
  <c r="J36" i="2"/>
  <c r="T26" i="5" s="1"/>
  <c r="J36" i="1"/>
  <c r="F36" i="1"/>
  <c r="W18" i="4"/>
  <c r="J11" i="3" l="1"/>
  <c r="J41" i="2"/>
  <c r="T19" i="5" l="1"/>
  <c r="J24" i="3" l="1"/>
  <c r="F24" i="3" l="1"/>
  <c r="J34" i="3" l="1"/>
  <c r="F34" i="3"/>
  <c r="N25" i="5" l="1"/>
  <c r="N29" i="5" s="1"/>
  <c r="F37" i="3"/>
  <c r="J37" i="3"/>
  <c r="A58" i="6"/>
  <c r="A114" i="6" s="1"/>
  <c r="A3" i="6"/>
  <c r="A61" i="6" s="1"/>
  <c r="A37" i="5"/>
  <c r="A3" i="3"/>
  <c r="A3" i="4" s="1"/>
  <c r="A3" i="5" s="1"/>
  <c r="F88" i="6"/>
  <c r="F29" i="2"/>
  <c r="F11" i="6" s="1"/>
  <c r="A109" i="1"/>
  <c r="A52" i="2" s="1"/>
  <c r="F80" i="1"/>
  <c r="F73" i="1"/>
  <c r="A54" i="1"/>
  <c r="A53" i="1"/>
  <c r="P22" i="5" l="1"/>
  <c r="P25" i="5" s="1"/>
  <c r="P29" i="5" s="1"/>
  <c r="A52" i="3"/>
  <c r="A39" i="4"/>
  <c r="F82" i="1"/>
  <c r="F38" i="1"/>
  <c r="J38" i="1"/>
  <c r="J54" i="6"/>
  <c r="J94" i="6" s="1"/>
  <c r="F37" i="6"/>
  <c r="F50" i="6" s="1"/>
  <c r="F54" i="6" s="1"/>
  <c r="R22" i="5" l="1"/>
  <c r="F94" i="6"/>
  <c r="F36" i="2"/>
  <c r="M29" i="4" s="1"/>
  <c r="W26" i="4" l="1"/>
  <c r="W29" i="4" s="1"/>
  <c r="R25" i="5"/>
  <c r="F11" i="3"/>
  <c r="F39" i="3" s="1"/>
  <c r="W19" i="4"/>
  <c r="J39" i="3"/>
  <c r="F41" i="2"/>
  <c r="H102" i="1" l="1"/>
  <c r="H104" i="1" s="1"/>
  <c r="W22" i="4"/>
  <c r="R29" i="5"/>
  <c r="L22" i="5"/>
  <c r="T18" i="5"/>
  <c r="T22" i="5" s="1"/>
  <c r="L25" i="5" l="1"/>
  <c r="L102" i="1"/>
  <c r="L104" i="1" s="1"/>
  <c r="L29" i="5" l="1"/>
  <c r="J102" i="1" s="1"/>
  <c r="J104" i="1" s="1"/>
  <c r="T25" i="5"/>
  <c r="T29" i="5" s="1"/>
  <c r="F102" i="1"/>
  <c r="F104" i="1" l="1"/>
</calcChain>
</file>

<file path=xl/sharedStrings.xml><?xml version="1.0" encoding="utf-8"?>
<sst xmlns="http://schemas.openxmlformats.org/spreadsheetml/2006/main" count="394" uniqueCount="225">
  <si>
    <t>Thai Stanley Electric Public Company Limited</t>
  </si>
  <si>
    <t xml:space="preserve">Statements of Financial Position </t>
  </si>
  <si>
    <t>Equity method</t>
  </si>
  <si>
    <t>financial statements</t>
  </si>
  <si>
    <t>Separate financial statements</t>
  </si>
  <si>
    <t>2025</t>
  </si>
  <si>
    <t>Notes</t>
  </si>
  <si>
    <t>Baht</t>
  </si>
  <si>
    <t>Assets</t>
  </si>
  <si>
    <t>Current assets</t>
  </si>
  <si>
    <t>Cash and cash equivalents</t>
  </si>
  <si>
    <t>Short-term investments</t>
  </si>
  <si>
    <t>Inventories, net</t>
  </si>
  <si>
    <t xml:space="preserve">Current portion of loans to employees </t>
  </si>
  <si>
    <t>Other current assets</t>
  </si>
  <si>
    <t>Total current assets</t>
  </si>
  <si>
    <t>Non-current assets</t>
  </si>
  <si>
    <t xml:space="preserve">Other financial asset measured </t>
  </si>
  <si>
    <t>at amortised cost</t>
  </si>
  <si>
    <t xml:space="preserve">Loans to employees </t>
  </si>
  <si>
    <t>Financial assets measured at fair value</t>
  </si>
  <si>
    <t>through other comprehensive income</t>
  </si>
  <si>
    <t>6, 13</t>
  </si>
  <si>
    <t>Investment in an associate</t>
  </si>
  <si>
    <t>Investment in a joint venture</t>
  </si>
  <si>
    <t>Property, plant and equipment, net</t>
  </si>
  <si>
    <t>Intangible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</si>
  <si>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</si>
  <si>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</si>
  <si>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</si>
  <si>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</si>
  <si>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</si>
  <si>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( Mr. Kazunori Nakai )</t>
  </si>
  <si>
    <t xml:space="preserve">                     </t>
  </si>
  <si>
    <t xml:space="preserve">                   ( Mr. Apichart Leeissaranukul )                     </t>
  </si>
  <si>
    <t>Liabilities and equity</t>
  </si>
  <si>
    <t>Current liabilities</t>
  </si>
  <si>
    <t>Derivatives liabilities, net</t>
  </si>
  <si>
    <t>Corporate income tax payable</t>
  </si>
  <si>
    <t>Accrued expenses</t>
  </si>
  <si>
    <t>Total current liabilities</t>
  </si>
  <si>
    <t>Non-current liabilities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</si>
  <si>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</si>
  <si>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</si>
  <si>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</si>
  <si>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</si>
  <si>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</si>
  <si>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</si>
  <si>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</si>
  <si>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76,625,000 ordinary shares, par value </t>
  </si>
  <si>
    <t xml:space="preserve">   of Baht 5 each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</si>
  <si>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</si>
  <si>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</si>
  <si>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</si>
  <si>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</si>
  <si>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</si>
  <si>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</si>
  <si>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</si>
  <si>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>Total equity</t>
  </si>
  <si>
    <t>Total liabilities and equity</t>
  </si>
  <si>
    <t xml:space="preserve">Thai Stanley Electric Public Company Limited                                               </t>
  </si>
  <si>
    <t>Statements of Income</t>
  </si>
  <si>
    <t>Revenues from sales and services</t>
  </si>
  <si>
    <t>Cost of sales and services</t>
  </si>
  <si>
    <t>Gross profit</t>
  </si>
  <si>
    <t>Other income</t>
  </si>
  <si>
    <t>- Dividend income</t>
  </si>
  <si>
    <t>- Gain on exchange rates, net</t>
  </si>
  <si>
    <t>- Other gain, net</t>
  </si>
  <si>
    <t>13.3 (b)</t>
  </si>
  <si>
    <t>- Interest income</t>
  </si>
  <si>
    <t>- Others</t>
  </si>
  <si>
    <t>.</t>
  </si>
  <si>
    <t>Profit before expenses</t>
  </si>
  <si>
    <t>Selling expenses</t>
  </si>
  <si>
    <t>Administrative expenses</t>
  </si>
  <si>
    <t>Impairment loss on assets</t>
  </si>
  <si>
    <t>Total expenses</t>
  </si>
  <si>
    <t>Operating profit</t>
  </si>
  <si>
    <t xml:space="preserve">Share of profit from investments  </t>
  </si>
  <si>
    <t>in an associate and a joint venture</t>
  </si>
  <si>
    <t>Profit before income tax</t>
  </si>
  <si>
    <t>Income tax expense</t>
  </si>
  <si>
    <t>Net profit for the year</t>
  </si>
  <si>
    <t>Earnings per share</t>
  </si>
  <si>
    <t>Basic earnings per share</t>
  </si>
  <si>
    <t>Statements of Comprehensive Income</t>
  </si>
  <si>
    <t>Other comprehensive income (expenses):</t>
  </si>
  <si>
    <t xml:space="preserve">Items that will not be reclassified </t>
  </si>
  <si>
    <t>to profit or loss</t>
  </si>
  <si>
    <t xml:space="preserve">Remeasurements of post-employment </t>
  </si>
  <si>
    <t xml:space="preserve">   benefit obligations </t>
  </si>
  <si>
    <t xml:space="preserve">Changes in fair value of investments in equity </t>
  </si>
  <si>
    <t>instruments through other comprehensive income</t>
  </si>
  <si>
    <t>Income tax on items that will not be reclassified</t>
  </si>
  <si>
    <t xml:space="preserve">Total items that will not be reclassified </t>
  </si>
  <si>
    <t>Items that will be reclassified subsequently</t>
  </si>
  <si>
    <t xml:space="preserve">Exchange differences relating to investments </t>
  </si>
  <si>
    <t>Income tax relating to items that will be reclassified</t>
  </si>
  <si>
    <t xml:space="preserve">Total items that will be reclassified </t>
  </si>
  <si>
    <t>subsequently to profit or loss</t>
  </si>
  <si>
    <t>Other comprehensive income</t>
  </si>
  <si>
    <t>for the year, net of tax</t>
  </si>
  <si>
    <t>Total comprehensive income for the year</t>
  </si>
  <si>
    <t xml:space="preserve">Thai Stanley Electric Public Company Limited                                              </t>
  </si>
  <si>
    <t xml:space="preserve"> </t>
  </si>
  <si>
    <t>Statements of Changes in Equity</t>
  </si>
  <si>
    <t>Equity method financial statements</t>
  </si>
  <si>
    <t>Capital contributed</t>
  </si>
  <si>
    <t>Other comprehensive income (expenses)</t>
  </si>
  <si>
    <t>Measurement of</t>
  </si>
  <si>
    <t>investments in</t>
  </si>
  <si>
    <t>Exchange</t>
  </si>
  <si>
    <t>equity instruments</t>
  </si>
  <si>
    <t>differences</t>
  </si>
  <si>
    <t>at fair value</t>
  </si>
  <si>
    <t>relating to</t>
  </si>
  <si>
    <t>Total</t>
  </si>
  <si>
    <t>Issued and</t>
  </si>
  <si>
    <t>Premium</t>
  </si>
  <si>
    <t>Appropriated -</t>
  </si>
  <si>
    <t>through other</t>
  </si>
  <si>
    <t>Remeasurements</t>
  </si>
  <si>
    <t>other</t>
  </si>
  <si>
    <t>paid-up</t>
  </si>
  <si>
    <t>on share</t>
  </si>
  <si>
    <t>Legal</t>
  </si>
  <si>
    <t>retained</t>
  </si>
  <si>
    <t>comprehensive</t>
  </si>
  <si>
    <t>an associate and</t>
  </si>
  <si>
    <t>of post-employment</t>
  </si>
  <si>
    <t>components</t>
  </si>
  <si>
    <t>share capital</t>
  </si>
  <si>
    <t>capital</t>
  </si>
  <si>
    <t>reserve</t>
  </si>
  <si>
    <t>earnings</t>
  </si>
  <si>
    <t xml:space="preserve"> income</t>
  </si>
  <si>
    <t>a joint venture</t>
  </si>
  <si>
    <t xml:space="preserve"> benefit obligations</t>
  </si>
  <si>
    <t>of equity</t>
  </si>
  <si>
    <t>equity</t>
  </si>
  <si>
    <t>Note</t>
  </si>
  <si>
    <t>Dividends payment</t>
  </si>
  <si>
    <t>Opening balance as at 1 April 2024</t>
  </si>
  <si>
    <t>Closing balance as at 31 March 2025</t>
  </si>
  <si>
    <t>Statements of Cash Flows</t>
  </si>
  <si>
    <t>Cash flows from operating activities:</t>
  </si>
  <si>
    <t>Profit before income tax for the year</t>
  </si>
  <si>
    <t xml:space="preserve">Adjustments to reconcile profit before income </t>
  </si>
  <si>
    <t>tax for the year to net cash provided by operations:</t>
  </si>
  <si>
    <t>- Depreciation</t>
  </si>
  <si>
    <t>- Amortisation</t>
  </si>
  <si>
    <t xml:space="preserve">- Share of profit from investments in an associate </t>
  </si>
  <si>
    <t>and a joint venture</t>
  </si>
  <si>
    <t>- Financial assets measured at fair value</t>
  </si>
  <si>
    <t xml:space="preserve">    through other comprehensive income</t>
  </si>
  <si>
    <t>- Investments in an associate and a joint venture</t>
  </si>
  <si>
    <t>15, 16</t>
  </si>
  <si>
    <t>equipment, net</t>
  </si>
  <si>
    <t xml:space="preserve">- (Reversal of) Allowance for obsolete and </t>
  </si>
  <si>
    <t>slow moving inventories</t>
  </si>
  <si>
    <t>- (Reversal of) Allowance for net realisable</t>
  </si>
  <si>
    <t>value lower than cost of inventories</t>
  </si>
  <si>
    <t>- Employee benefit obligations</t>
  </si>
  <si>
    <t xml:space="preserve">Cash flows before changes in operating </t>
  </si>
  <si>
    <t>assets and liabilities</t>
  </si>
  <si>
    <t>Changes in operating assets and liabilities</t>
  </si>
  <si>
    <t>- Inventories</t>
  </si>
  <si>
    <t>- Other current assets</t>
  </si>
  <si>
    <t>- Other non-current assets</t>
  </si>
  <si>
    <t>- Accrued expenses</t>
  </si>
  <si>
    <t>- Payment for employee benefit obligations</t>
  </si>
  <si>
    <t>Cash generated from operations</t>
  </si>
  <si>
    <t>Interest received</t>
  </si>
  <si>
    <t>Income tax paid</t>
  </si>
  <si>
    <t>Net cash received from operating activities</t>
  </si>
  <si>
    <t xml:space="preserve">Statements of Cash Flows </t>
  </si>
  <si>
    <t>Cash flows from investing activities:</t>
  </si>
  <si>
    <t>Loans made to employees</t>
  </si>
  <si>
    <t>Loans repayments from employees</t>
  </si>
  <si>
    <t xml:space="preserve">Proceeds from disposals of property, plant </t>
  </si>
  <si>
    <t>and equipment</t>
  </si>
  <si>
    <t>Interest received on short-term investments</t>
  </si>
  <si>
    <t xml:space="preserve">Dividends received </t>
  </si>
  <si>
    <t>Purchases of intangible assets</t>
  </si>
  <si>
    <t xml:space="preserve">Cash receipts from short-term investments </t>
  </si>
  <si>
    <t xml:space="preserve">Cash payment on short-term investments </t>
  </si>
  <si>
    <t>Net cash used in investing activities</t>
  </si>
  <si>
    <t>Cash flow from financing activity:</t>
  </si>
  <si>
    <t>Dividends paid</t>
  </si>
  <si>
    <t>Net cash used in financing activity</t>
  </si>
  <si>
    <t>Net decrease in cash and cash equivalents</t>
  </si>
  <si>
    <t>Cash and cash equivalents at beginning of the year</t>
  </si>
  <si>
    <t>Effects of exchange rate changes</t>
  </si>
  <si>
    <t xml:space="preserve">Cash and cash equivalents at end of the year </t>
  </si>
  <si>
    <t>Non-cash transactions:</t>
  </si>
  <si>
    <t>Outstanding liabilities arisen from purchases</t>
  </si>
  <si>
    <t>of plant, equipment and intangible assets</t>
  </si>
  <si>
    <t>- Unrealised loss (gain) on exchange rates, net</t>
  </si>
  <si>
    <t>Trade and other current receivables, net</t>
  </si>
  <si>
    <t>Trade payables - other parties</t>
  </si>
  <si>
    <t>Trade payables - related parties</t>
  </si>
  <si>
    <t>Other current payables - other parties</t>
  </si>
  <si>
    <t>Other current payables - related parties</t>
  </si>
  <si>
    <t>- (Gain) loss on disposals of property, plant and</t>
  </si>
  <si>
    <t>- (Gain) loss from changes in fair value of derivatives</t>
  </si>
  <si>
    <t>- Loss on write-off of equipment</t>
  </si>
  <si>
    <t>- Loss on impairment of assets</t>
  </si>
  <si>
    <t>- Loss from written off intangible assets, net</t>
  </si>
  <si>
    <t>- Trade and other current receivables</t>
  </si>
  <si>
    <t>- Trade payables - other parties</t>
  </si>
  <si>
    <t>- Trade payables - related parties</t>
  </si>
  <si>
    <t>- Other current payables - other parties</t>
  </si>
  <si>
    <t>- Other current payables - related parties</t>
  </si>
  <si>
    <t>Payments for purchases of property, plant and equipment</t>
  </si>
  <si>
    <t>As at 31 March 2026</t>
  </si>
  <si>
    <t>2026</t>
  </si>
  <si>
    <t>For the year ended 31 March 2026</t>
  </si>
  <si>
    <t>Opening balance as at 1 April 2025</t>
  </si>
  <si>
    <t>Closing balance as at 31 March 2026</t>
  </si>
  <si>
    <t>Derivatives assets, net</t>
  </si>
  <si>
    <t>-</t>
  </si>
  <si>
    <t>29 (b)</t>
  </si>
  <si>
    <t>29 (a)</t>
  </si>
  <si>
    <t>The notes to the financial statements on page 13 to 46 are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</si>
</sst>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;\(#,##0\)"/>
    <numFmt numFmtId="191" formatCode="#,##0;\(#,##0\);\-"/>
    <numFmt numFmtId="192" formatCode="#,##0.00;\(#,##0.00\);\-"/>
    <numFmt numFmtId="193" formatCode="_(* #,##0_);_(* \(#,##0\);_(* &quot;-&quot;??_);_(@_)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#,##0.0;\(#,##0.0\)"/>
    <numFmt numFmtId="197" formatCode="_-&quot;?&quot;* #,##0.00_-;\-&quot;?&quot;* #,##0.00_-;_-&quot;?&quot;* &quot;-&quot;??_-;_-@_-"/>
    <numFmt numFmtId="198" formatCode="_-&quot;?&quot;* #,##0_-;\-&quot;?&quot;* #,##0_-;_-&quot;?&quot;* &quot;-&quot;_-;_-@_-"/>
    <numFmt numFmtId="199" formatCode="\$* #,##0.00"/>
    <numFmt numFmtId="200" formatCode="&quot;0&quot;#.0"/>
    <numFmt numFmtId="201" formatCode="&quot;0&quot;#"/>
    <numFmt numFmtId="202" formatCode="_-* #,##0.00\ _F_-;\-* #,##0.00\ _F_-;_-* &quot;-&quot;??\ _F_-;_-@_-"/>
    <numFmt numFmtId="203" formatCode="_ * #,##0_ ;_ * \-#,##0_ ;_ * &quot;-&quot;_ ;_ @_ "/>
    <numFmt numFmtId="204" formatCode="_ * #,##0.00_ ;_ * \-#,##0.00_ ;_ * &quot;-&quot;??_ ;_ @_ 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</numFmts>
  <fonts count="95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Tahoma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0"/>
      <color theme="10"/>
      <name val="Georgia"/>
      <family val="1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22"/>
      <name val="Arial"/>
      <family val="2"/>
    </font>
    <font>
      <sz val="12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Verdana"/>
      <family val="2"/>
    </font>
    <font>
      <sz val="6"/>
      <name val="Arial"/>
      <family val="2"/>
    </font>
    <font>
      <sz val="10"/>
      <name val="MS Sans Serif"/>
      <family val="2"/>
    </font>
    <font>
      <sz val="11"/>
      <name val="lr oSVb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b/>
      <sz val="8"/>
      <color indexed="23"/>
      <name val="Verdana"/>
      <family val="2"/>
    </font>
    <font>
      <sz val="14"/>
      <name val="AngsanaUPC"/>
      <family val="1"/>
      <charset val="222"/>
    </font>
    <font>
      <sz val="16"/>
      <color indexed="9"/>
      <name val="Tahoma"/>
      <family val="2"/>
    </font>
    <font>
      <u/>
      <sz val="9"/>
      <name val="Helv"/>
    </font>
    <font>
      <sz val="12"/>
      <color indexed="8"/>
      <name val="HLV"/>
    </font>
    <font>
      <sz val="12"/>
      <name val="Helv"/>
      <family val="2"/>
    </font>
    <font>
      <u/>
      <sz val="8"/>
      <color indexed="12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56"/>
      <name val="Tahoma"/>
      <family val="2"/>
      <charset val="222"/>
    </font>
    <font>
      <sz val="12"/>
      <name val="돋움체"/>
      <family val="3"/>
      <charset val="129"/>
    </font>
    <font>
      <sz val="11"/>
      <color indexed="8"/>
      <name val="ＭＳ Ｐゴシック"/>
      <family val="3"/>
      <charset val="128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sz val="9"/>
      <color theme="1"/>
      <name val="Arial"/>
      <family val="2"/>
    </font>
    <font>
      <b/>
      <sz val="8"/>
      <name val="Arial"/>
      <family val="2"/>
    </font>
    <font>
      <b/>
      <sz val="8.5"/>
      <name val="Arial"/>
      <family val="2"/>
    </font>
    <font>
      <sz val="8.5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83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7" applyNumberFormat="0" applyAlignment="0" applyProtection="0"/>
    <xf numFmtId="0" fontId="16" fillId="29" borderId="8" applyNumberFormat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" applyNumberFormat="0" applyFill="0" applyAlignment="0">
      <protection locked="0"/>
    </xf>
    <xf numFmtId="0" fontId="24" fillId="31" borderId="7" applyNumberFormat="0" applyAlignment="0" applyProtection="0"/>
    <xf numFmtId="0" fontId="25" fillId="0" borderId="12" applyNumberFormat="0" applyFill="0" applyAlignment="0" applyProtection="0"/>
    <xf numFmtId="0" fontId="26" fillId="32" borderId="0" applyNumberFormat="0" applyBorder="0" applyAlignment="0" applyProtection="0"/>
    <xf numFmtId="0" fontId="2" fillId="0" borderId="0"/>
    <xf numFmtId="0" fontId="6" fillId="0" borderId="0"/>
    <xf numFmtId="0" fontId="2" fillId="0" borderId="0"/>
    <xf numFmtId="37" fontId="10" fillId="2" borderId="2" applyBorder="0">
      <alignment horizontal="left" vertical="center" indent="2"/>
    </xf>
    <xf numFmtId="0" fontId="6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12" fillId="0" borderId="0"/>
    <xf numFmtId="0" fontId="27" fillId="0" borderId="0"/>
    <xf numFmtId="0" fontId="6" fillId="0" borderId="0"/>
    <xf numFmtId="0" fontId="28" fillId="0" borderId="0"/>
    <xf numFmtId="0" fontId="12" fillId="0" borderId="0"/>
    <xf numFmtId="0" fontId="28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9" fillId="0" borderId="0"/>
    <xf numFmtId="0" fontId="2" fillId="0" borderId="0"/>
    <xf numFmtId="0" fontId="12" fillId="33" borderId="13" applyNumberFormat="0" applyFont="0" applyAlignment="0" applyProtection="0"/>
    <xf numFmtId="0" fontId="30" fillId="28" borderId="14" applyNumberFormat="0" applyAlignment="0" applyProtection="0"/>
    <xf numFmtId="9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38" fillId="0" borderId="0"/>
    <xf numFmtId="0" fontId="6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39" fontId="5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8" fillId="3" borderId="0" applyNumberFormat="0" applyBorder="0" applyAlignment="0" applyProtection="0"/>
    <xf numFmtId="0" fontId="39" fillId="34" borderId="0" applyNumberFormat="0" applyBorder="0" applyAlignment="0" applyProtection="0"/>
    <xf numFmtId="0" fontId="78" fillId="4" borderId="0" applyNumberFormat="0" applyBorder="0" applyAlignment="0" applyProtection="0"/>
    <xf numFmtId="0" fontId="39" fillId="35" borderId="0" applyNumberFormat="0" applyBorder="0" applyAlignment="0" applyProtection="0"/>
    <xf numFmtId="0" fontId="78" fillId="5" borderId="0" applyNumberFormat="0" applyBorder="0" applyAlignment="0" applyProtection="0"/>
    <xf numFmtId="0" fontId="39" fillId="36" borderId="0" applyNumberFormat="0" applyBorder="0" applyAlignment="0" applyProtection="0"/>
    <xf numFmtId="0" fontId="78" fillId="6" borderId="0" applyNumberFormat="0" applyBorder="0" applyAlignment="0" applyProtection="0"/>
    <xf numFmtId="0" fontId="39" fillId="37" borderId="0" applyNumberFormat="0" applyBorder="0" applyAlignment="0" applyProtection="0"/>
    <xf numFmtId="0" fontId="78" fillId="7" borderId="0" applyNumberFormat="0" applyBorder="0" applyAlignment="0" applyProtection="0"/>
    <xf numFmtId="0" fontId="39" fillId="38" borderId="0" applyNumberFormat="0" applyBorder="0" applyAlignment="0" applyProtection="0"/>
    <xf numFmtId="0" fontId="78" fillId="8" borderId="0" applyNumberFormat="0" applyBorder="0" applyAlignment="0" applyProtection="0"/>
    <xf numFmtId="0" fontId="39" fillId="39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78" fillId="9" borderId="0" applyNumberFormat="0" applyBorder="0" applyAlignment="0" applyProtection="0"/>
    <xf numFmtId="0" fontId="39" fillId="40" borderId="0" applyNumberFormat="0" applyBorder="0" applyAlignment="0" applyProtection="0"/>
    <xf numFmtId="0" fontId="78" fillId="10" borderId="0" applyNumberFormat="0" applyBorder="0" applyAlignment="0" applyProtection="0"/>
    <xf numFmtId="0" fontId="39" fillId="41" borderId="0" applyNumberFormat="0" applyBorder="0" applyAlignment="0" applyProtection="0"/>
    <xf numFmtId="0" fontId="78" fillId="11" borderId="0" applyNumberFormat="0" applyBorder="0" applyAlignment="0" applyProtection="0"/>
    <xf numFmtId="0" fontId="39" fillId="42" borderId="0" applyNumberFormat="0" applyBorder="0" applyAlignment="0" applyProtection="0"/>
    <xf numFmtId="0" fontId="78" fillId="12" borderId="0" applyNumberFormat="0" applyBorder="0" applyAlignment="0" applyProtection="0"/>
    <xf numFmtId="0" fontId="39" fillId="37" borderId="0" applyNumberFormat="0" applyBorder="0" applyAlignment="0" applyProtection="0"/>
    <xf numFmtId="0" fontId="78" fillId="13" borderId="0" applyNumberFormat="0" applyBorder="0" applyAlignment="0" applyProtection="0"/>
    <xf numFmtId="0" fontId="39" fillId="40" borderId="0" applyNumberFormat="0" applyBorder="0" applyAlignment="0" applyProtection="0"/>
    <xf numFmtId="0" fontId="78" fillId="14" borderId="0" applyNumberFormat="0" applyBorder="0" applyAlignment="0" applyProtection="0"/>
    <xf numFmtId="0" fontId="39" fillId="43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79" fillId="15" borderId="0" applyNumberFormat="0" applyBorder="0" applyAlignment="0" applyProtection="0"/>
    <xf numFmtId="0" fontId="40" fillId="44" borderId="0" applyNumberFormat="0" applyBorder="0" applyAlignment="0" applyProtection="0"/>
    <xf numFmtId="0" fontId="79" fillId="16" borderId="0" applyNumberFormat="0" applyBorder="0" applyAlignment="0" applyProtection="0"/>
    <xf numFmtId="0" fontId="40" fillId="41" borderId="0" applyNumberFormat="0" applyBorder="0" applyAlignment="0" applyProtection="0"/>
    <xf numFmtId="0" fontId="79" fillId="17" borderId="0" applyNumberFormat="0" applyBorder="0" applyAlignment="0" applyProtection="0"/>
    <xf numFmtId="0" fontId="40" fillId="42" borderId="0" applyNumberFormat="0" applyBorder="0" applyAlignment="0" applyProtection="0"/>
    <xf numFmtId="0" fontId="79" fillId="18" borderId="0" applyNumberFormat="0" applyBorder="0" applyAlignment="0" applyProtection="0"/>
    <xf numFmtId="0" fontId="40" fillId="45" borderId="0" applyNumberFormat="0" applyBorder="0" applyAlignment="0" applyProtection="0"/>
    <xf numFmtId="0" fontId="79" fillId="19" borderId="0" applyNumberFormat="0" applyBorder="0" applyAlignment="0" applyProtection="0"/>
    <xf numFmtId="0" fontId="40" fillId="46" borderId="0" applyNumberFormat="0" applyBorder="0" applyAlignment="0" applyProtection="0"/>
    <xf numFmtId="0" fontId="79" fillId="20" borderId="0" applyNumberFormat="0" applyBorder="0" applyAlignment="0" applyProtection="0"/>
    <xf numFmtId="0" fontId="40" fillId="47" borderId="0" applyNumberFormat="0" applyBorder="0" applyAlignment="0" applyProtection="0"/>
    <xf numFmtId="0" fontId="40" fillId="44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79" fillId="21" borderId="0" applyNumberFormat="0" applyBorder="0" applyAlignment="0" applyProtection="0"/>
    <xf numFmtId="0" fontId="40" fillId="48" borderId="0" applyNumberFormat="0" applyBorder="0" applyAlignment="0" applyProtection="0"/>
    <xf numFmtId="0" fontId="79" fillId="22" borderId="0" applyNumberFormat="0" applyBorder="0" applyAlignment="0" applyProtection="0"/>
    <xf numFmtId="0" fontId="40" fillId="49" borderId="0" applyNumberFormat="0" applyBorder="0" applyAlignment="0" applyProtection="0"/>
    <xf numFmtId="0" fontId="79" fillId="23" borderId="0" applyNumberFormat="0" applyBorder="0" applyAlignment="0" applyProtection="0"/>
    <xf numFmtId="0" fontId="40" fillId="50" borderId="0" applyNumberFormat="0" applyBorder="0" applyAlignment="0" applyProtection="0"/>
    <xf numFmtId="0" fontId="79" fillId="24" borderId="0" applyNumberFormat="0" applyBorder="0" applyAlignment="0" applyProtection="0"/>
    <xf numFmtId="0" fontId="40" fillId="45" borderId="0" applyNumberFormat="0" applyBorder="0" applyAlignment="0" applyProtection="0"/>
    <xf numFmtId="0" fontId="79" fillId="25" borderId="0" applyNumberFormat="0" applyBorder="0" applyAlignment="0" applyProtection="0"/>
    <xf numFmtId="0" fontId="40" fillId="46" borderId="0" applyNumberFormat="0" applyBorder="0" applyAlignment="0" applyProtection="0"/>
    <xf numFmtId="0" fontId="79" fillId="26" borderId="0" applyNumberFormat="0" applyBorder="0" applyAlignment="0" applyProtection="0"/>
    <xf numFmtId="0" fontId="40" fillId="51" borderId="0" applyNumberFormat="0" applyBorder="0" applyAlignment="0" applyProtection="0"/>
    <xf numFmtId="37" fontId="10" fillId="2" borderId="18" applyBorder="0" applyProtection="0">
      <alignment vertical="center"/>
    </xf>
    <xf numFmtId="0" fontId="80" fillId="27" borderId="0" applyNumberFormat="0" applyBorder="0" applyAlignment="0" applyProtection="0"/>
    <xf numFmtId="0" fontId="61" fillId="35" borderId="0" applyNumberFormat="0" applyBorder="0" applyAlignment="0" applyProtection="0"/>
    <xf numFmtId="0" fontId="41" fillId="52" borderId="0" applyBorder="0">
      <alignment horizontal="left" vertical="center" indent="1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1" fillId="28" borderId="7" applyNumberFormat="0" applyAlignment="0" applyProtection="0"/>
    <xf numFmtId="0" fontId="63" fillId="53" borderId="19" applyNumberFormat="0" applyAlignment="0" applyProtection="0"/>
    <xf numFmtId="0" fontId="82" fillId="29" borderId="8" applyNumberFormat="0" applyAlignment="0" applyProtection="0"/>
    <xf numFmtId="0" fontId="59" fillId="54" borderId="2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6" fillId="0" borderId="0" applyFont="0" applyFill="0" applyBorder="0" applyAlignment="0" applyProtection="0"/>
    <xf numFmtId="14" fontId="4" fillId="0" borderId="0" applyFill="0" applyBorder="0" applyAlignment="0"/>
    <xf numFmtId="199" fontId="34" fillId="0" borderId="21"/>
    <xf numFmtId="38" fontId="43" fillId="0" borderId="22">
      <alignment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" fontId="36" fillId="0" borderId="0" applyFont="0" applyFill="0" applyBorder="0" applyAlignment="0" applyProtection="0"/>
    <xf numFmtId="0" fontId="84" fillId="30" borderId="0" applyNumberFormat="0" applyBorder="0" applyAlignment="0" applyProtection="0"/>
    <xf numFmtId="0" fontId="67" fillId="36" borderId="0" applyNumberFormat="0" applyBorder="0" applyAlignment="0" applyProtection="0"/>
    <xf numFmtId="38" fontId="9" fillId="55" borderId="0" applyNumberFormat="0" applyBorder="0" applyAlignment="0" applyProtection="0"/>
    <xf numFmtId="37" fontId="45" fillId="56" borderId="1" applyBorder="0">
      <alignment horizontal="left" vertical="center" indent="1"/>
    </xf>
    <xf numFmtId="37" fontId="46" fillId="55" borderId="23" applyFill="0">
      <alignment vertical="center"/>
    </xf>
    <xf numFmtId="0" fontId="47" fillId="0" borderId="23" applyNumberFormat="0" applyAlignment="0" applyProtection="0">
      <alignment horizontal="left" vertical="center"/>
    </xf>
    <xf numFmtId="0" fontId="47" fillId="0" borderId="2">
      <alignment horizontal="left" vertical="center"/>
    </xf>
    <xf numFmtId="0" fontId="46" fillId="0" borderId="24" applyNumberFormat="0" applyFill="0">
      <alignment horizontal="centerContinuous"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3" fillId="0" borderId="25" applyNumberFormat="0" applyFill="0" applyAlignment="0" applyProtection="0"/>
    <xf numFmtId="0" fontId="73" fillId="0" borderId="0" applyNumberFormat="0" applyFill="0" applyBorder="0" applyAlignment="0" applyProtection="0"/>
    <xf numFmtId="200" fontId="48" fillId="0" borderId="26">
      <alignment horizontal="left"/>
    </xf>
    <xf numFmtId="201" fontId="49" fillId="0" borderId="18">
      <alignment horizontal="left"/>
    </xf>
    <xf numFmtId="0" fontId="50" fillId="0" borderId="27">
      <alignment horizontal="right"/>
    </xf>
    <xf numFmtId="0" fontId="48" fillId="1" borderId="18">
      <alignment horizontal="left"/>
    </xf>
    <xf numFmtId="10" fontId="9" fillId="57" borderId="28" applyNumberFormat="0" applyBorder="0" applyAlignment="0" applyProtection="0"/>
    <xf numFmtId="0" fontId="85" fillId="31" borderId="7" applyNumberFormat="0" applyAlignment="0" applyProtection="0"/>
    <xf numFmtId="0" fontId="69" fillId="39" borderId="19" applyNumberFormat="0" applyAlignment="0" applyProtection="0"/>
    <xf numFmtId="0" fontId="69" fillId="39" borderId="19" applyNumberFormat="0" applyAlignment="0" applyProtection="0"/>
    <xf numFmtId="0" fontId="85" fillId="31" borderId="7" applyNumberFormat="0" applyAlignment="0" applyProtection="0"/>
    <xf numFmtId="0" fontId="85" fillId="31" borderId="7" applyNumberFormat="0" applyAlignment="0" applyProtection="0"/>
    <xf numFmtId="0" fontId="85" fillId="31" borderId="7" applyNumberFormat="0" applyAlignment="0" applyProtection="0"/>
    <xf numFmtId="0" fontId="85" fillId="31" borderId="7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6" fillId="0" borderId="12" applyNumberFormat="0" applyFill="0" applyAlignment="0" applyProtection="0"/>
    <xf numFmtId="0" fontId="60" fillId="0" borderId="29" applyNumberFormat="0" applyFill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87" fillId="32" borderId="0" applyNumberFormat="0" applyBorder="0" applyAlignment="0" applyProtection="0"/>
    <xf numFmtId="0" fontId="70" fillId="58" borderId="0" applyNumberFormat="0" applyBorder="0" applyAlignment="0" applyProtection="0"/>
    <xf numFmtId="37" fontId="51" fillId="0" borderId="0"/>
    <xf numFmtId="0" fontId="52" fillId="55" borderId="0">
      <alignment horizontal="left" indent="1"/>
    </xf>
    <xf numFmtId="202" fontId="53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29" fillId="0" borderId="0"/>
    <xf numFmtId="0" fontId="78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3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2" fillId="59" borderId="30" applyNumberFormat="0" applyFont="0" applyAlignment="0" applyProtection="0"/>
    <xf numFmtId="0" fontId="88" fillId="28" borderId="14" applyNumberFormat="0" applyAlignment="0" applyProtection="0"/>
    <xf numFmtId="0" fontId="62" fillId="53" borderId="31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3" fillId="0" borderId="32" applyNumberFormat="0" applyBorder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54" fillId="52" borderId="0">
      <alignment horizontal="left" indent="1"/>
    </xf>
    <xf numFmtId="37" fontId="37" fillId="0" borderId="0"/>
    <xf numFmtId="0" fontId="55" fillId="0" borderId="0">
      <alignment horizontal="left"/>
    </xf>
    <xf numFmtId="0" fontId="56" fillId="60" borderId="0"/>
    <xf numFmtId="0" fontId="56" fillId="60" borderId="0"/>
    <xf numFmtId="0" fontId="56" fillId="60" borderId="0"/>
    <xf numFmtId="0" fontId="56" fillId="60" borderId="0"/>
    <xf numFmtId="0" fontId="56" fillId="60" borderId="0"/>
    <xf numFmtId="0" fontId="56" fillId="60" borderId="0"/>
    <xf numFmtId="0" fontId="56" fillId="60" borderId="0"/>
    <xf numFmtId="0" fontId="56" fillId="60" borderId="0"/>
    <xf numFmtId="49" fontId="4" fillId="0" borderId="0" applyFill="0" applyBorder="0" applyAlignment="0"/>
    <xf numFmtId="0" fontId="6" fillId="0" borderId="0" applyFill="0" applyBorder="0" applyAlignment="0"/>
    <xf numFmtId="203" fontId="6" fillId="0" borderId="0" applyFill="0" applyBorder="0" applyAlignment="0"/>
    <xf numFmtId="0" fontId="66" fillId="0" borderId="0" applyNumberFormat="0" applyFill="0" applyBorder="0" applyAlignment="0" applyProtection="0"/>
    <xf numFmtId="0" fontId="89" fillId="0" borderId="15" applyNumberFormat="0" applyFill="0" applyAlignment="0" applyProtection="0"/>
    <xf numFmtId="0" fontId="36" fillId="0" borderId="34" applyNumberFormat="0" applyFont="0" applyFill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54" borderId="20" applyNumberFormat="0" applyAlignment="0" applyProtection="0"/>
    <xf numFmtId="0" fontId="60" fillId="0" borderId="29" applyNumberFormat="0" applyFill="0" applyAlignment="0" applyProtection="0"/>
    <xf numFmtId="0" fontId="61" fillId="35" borderId="0" applyNumberFormat="0" applyBorder="0" applyAlignment="0" applyProtection="0"/>
    <xf numFmtId="0" fontId="62" fillId="53" borderId="31" applyNumberFormat="0" applyAlignment="0" applyProtection="0"/>
    <xf numFmtId="0" fontId="63" fillId="53" borderId="19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36" borderId="0" applyNumberFormat="0" applyBorder="0" applyAlignment="0" applyProtection="0"/>
    <xf numFmtId="9" fontId="68" fillId="0" borderId="0" applyFont="0" applyFill="0" applyBorder="0" applyAlignment="0" applyProtection="0"/>
    <xf numFmtId="0" fontId="69" fillId="39" borderId="19" applyNumberFormat="0" applyAlignment="0" applyProtection="0"/>
    <xf numFmtId="0" fontId="70" fillId="58" borderId="0" applyNumberFormat="0" applyBorder="0" applyAlignment="0" applyProtection="0"/>
    <xf numFmtId="0" fontId="71" fillId="0" borderId="33" applyNumberFormat="0" applyFill="0" applyAlignment="0" applyProtection="0"/>
    <xf numFmtId="203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205" fontId="72" fillId="0" borderId="0" applyFont="0" applyFill="0" applyBorder="0" applyAlignment="0" applyProtection="0"/>
    <xf numFmtId="206" fontId="72" fillId="0" borderId="0" applyFont="0" applyFill="0" applyBorder="0" applyAlignment="0" applyProtection="0"/>
    <xf numFmtId="0" fontId="68" fillId="0" borderId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51" borderId="0" applyNumberFormat="0" applyBorder="0" applyAlignment="0" applyProtection="0"/>
    <xf numFmtId="0" fontId="2" fillId="59" borderId="30" applyNumberFormat="0" applyFont="0" applyAlignment="0" applyProtection="0"/>
    <xf numFmtId="0" fontId="74" fillId="0" borderId="0"/>
    <xf numFmtId="0" fontId="7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40">
    <xf numFmtId="0" fontId="0" fillId="0" borderId="0" xfId="0"/>
    <xf numFmtId="193" fontId="8" fillId="0" borderId="0" xfId="44" applyNumberFormat="1" applyFont="1" applyFill="1" applyBorder="1" applyAlignment="1">
      <alignment horizontal="right" vertical="center"/>
    </xf>
    <xf numFmtId="191" fontId="8" fillId="0" borderId="0" xfId="28" applyNumberFormat="1" applyFont="1" applyFill="1" applyBorder="1" applyAlignment="1">
      <alignment vertical="center"/>
    </xf>
    <xf numFmtId="191" fontId="8" fillId="0" borderId="0" xfId="28" applyNumberFormat="1" applyFont="1" applyFill="1" applyAlignment="1">
      <alignment vertical="center"/>
    </xf>
    <xf numFmtId="190" fontId="8" fillId="0" borderId="0" xfId="29" applyNumberFormat="1" applyFont="1" applyFill="1" applyBorder="1" applyAlignment="1">
      <alignment horizontal="right" vertical="center"/>
    </xf>
    <xf numFmtId="190" fontId="8" fillId="0" borderId="0" xfId="29" applyNumberFormat="1" applyFont="1" applyFill="1" applyBorder="1" applyAlignment="1">
      <alignment vertical="center"/>
    </xf>
    <xf numFmtId="190" fontId="8" fillId="0" borderId="3" xfId="29" applyNumberFormat="1" applyFont="1" applyFill="1" applyBorder="1" applyAlignment="1">
      <alignment horizontal="right" vertical="center"/>
    </xf>
    <xf numFmtId="191" fontId="8" fillId="0" borderId="0" xfId="28" applyNumberFormat="1" applyFont="1" applyFill="1" applyBorder="1" applyAlignment="1">
      <alignment horizontal="right" vertical="center"/>
    </xf>
    <xf numFmtId="191" fontId="8" fillId="0" borderId="0" xfId="28" applyNumberFormat="1" applyFont="1" applyFill="1" applyBorder="1" applyAlignment="1">
      <alignment horizontal="center" vertical="center"/>
    </xf>
    <xf numFmtId="191" fontId="8" fillId="0" borderId="5" xfId="28" applyNumberFormat="1" applyFont="1" applyFill="1" applyBorder="1" applyAlignment="1">
      <alignment vertical="center"/>
    </xf>
    <xf numFmtId="191" fontId="8" fillId="0" borderId="0" xfId="28" applyNumberFormat="1" applyFont="1" applyFill="1" applyAlignment="1">
      <alignment horizontal="center" vertical="center"/>
    </xf>
    <xf numFmtId="191" fontId="8" fillId="0" borderId="0" xfId="29" applyNumberFormat="1" applyFont="1" applyFill="1" applyBorder="1" applyAlignment="1">
      <alignment vertical="center"/>
    </xf>
    <xf numFmtId="191" fontId="8" fillId="0" borderId="0" xfId="29" applyNumberFormat="1" applyFont="1" applyFill="1" applyAlignment="1">
      <alignment vertical="center"/>
    </xf>
    <xf numFmtId="191" fontId="8" fillId="0" borderId="3" xfId="29" applyNumberFormat="1" applyFont="1" applyFill="1" applyBorder="1" applyAlignment="1">
      <alignment horizontal="right" vertical="center"/>
    </xf>
    <xf numFmtId="191" fontId="8" fillId="0" borderId="5" xfId="28" applyNumberFormat="1" applyFont="1" applyFill="1" applyBorder="1" applyAlignment="1">
      <alignment horizontal="right" vertical="center"/>
    </xf>
    <xf numFmtId="190" fontId="8" fillId="0" borderId="0" xfId="28" applyNumberFormat="1" applyFont="1" applyFill="1" applyAlignment="1">
      <alignment horizontal="right" vertical="center"/>
    </xf>
    <xf numFmtId="191" fontId="8" fillId="0" borderId="3" xfId="28" applyNumberFormat="1" applyFont="1" applyFill="1" applyBorder="1" applyAlignment="1">
      <alignment horizontal="right" vertical="center"/>
    </xf>
    <xf numFmtId="191" fontId="8" fillId="0" borderId="5" xfId="29" applyNumberFormat="1" applyFont="1" applyFill="1" applyBorder="1" applyAlignment="1">
      <alignment vertical="center"/>
    </xf>
    <xf numFmtId="191" fontId="94" fillId="0" borderId="0" xfId="28" applyNumberFormat="1" applyFont="1" applyFill="1" applyBorder="1" applyAlignment="1">
      <alignment horizontal="right" vertical="center"/>
    </xf>
    <xf numFmtId="191" fontId="94" fillId="0" borderId="3" xfId="44" applyNumberFormat="1" applyFont="1" applyFill="1" applyBorder="1" applyAlignment="1">
      <alignment horizontal="right" vertical="center"/>
    </xf>
    <xf numFmtId="191" fontId="8" fillId="0" borderId="0" xfId="0" applyNumberFormat="1" applyFont="1" applyFill="1" applyAlignment="1">
      <alignment horizontal="right" vertical="center"/>
    </xf>
    <xf numFmtId="191" fontId="94" fillId="0" borderId="0" xfId="0" applyNumberFormat="1" applyFont="1" applyFill="1" applyAlignment="1">
      <alignment horizontal="right" vertical="center"/>
    </xf>
    <xf numFmtId="191" fontId="8" fillId="0" borderId="0" xfId="72" applyNumberFormat="1" applyFont="1" applyFill="1" applyAlignment="1">
      <alignment vertical="center"/>
    </xf>
    <xf numFmtId="0" fontId="8" fillId="0" borderId="0" xfId="72" applyFont="1" applyFill="1" applyAlignment="1">
      <alignment horizontal="center" vertical="center"/>
    </xf>
    <xf numFmtId="190" fontId="8" fillId="0" borderId="0" xfId="0" applyNumberFormat="1" applyFont="1" applyFill="1" applyAlignment="1">
      <alignment horizontal="right" vertical="center"/>
    </xf>
    <xf numFmtId="190" fontId="7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center" vertical="center"/>
    </xf>
    <xf numFmtId="190" fontId="8" fillId="0" borderId="0" xfId="0" applyNumberFormat="1" applyFont="1" applyFill="1" applyAlignment="1">
      <alignment vertical="center"/>
    </xf>
    <xf numFmtId="190" fontId="7" fillId="0" borderId="3" xfId="0" applyNumberFormat="1" applyFont="1" applyFill="1" applyBorder="1" applyAlignment="1">
      <alignment vertical="center"/>
    </xf>
    <xf numFmtId="190" fontId="8" fillId="0" borderId="3" xfId="0" applyNumberFormat="1" applyFont="1" applyFill="1" applyBorder="1" applyAlignment="1">
      <alignment horizontal="center" vertical="center"/>
    </xf>
    <xf numFmtId="190" fontId="8" fillId="0" borderId="3" xfId="0" applyNumberFormat="1" applyFont="1" applyFill="1" applyBorder="1" applyAlignment="1">
      <alignment horizontal="right" vertical="center"/>
    </xf>
    <xf numFmtId="190" fontId="8" fillId="0" borderId="3" xfId="0" applyNumberFormat="1" applyFont="1" applyFill="1" applyBorder="1" applyAlignment="1">
      <alignment vertical="center"/>
    </xf>
    <xf numFmtId="190" fontId="7" fillId="0" borderId="0" xfId="0" quotePrefix="1" applyNumberFormat="1" applyFont="1" applyFill="1" applyAlignment="1">
      <alignment horizontal="right" vertical="center"/>
    </xf>
    <xf numFmtId="190" fontId="7" fillId="0" borderId="0" xfId="0" applyNumberFormat="1" applyFont="1" applyFill="1" applyAlignment="1">
      <alignment horizontal="right" vertical="center"/>
    </xf>
    <xf numFmtId="190" fontId="7" fillId="0" borderId="3" xfId="0" applyNumberFormat="1" applyFont="1" applyFill="1" applyBorder="1" applyAlignment="1">
      <alignment horizontal="center" vertical="center"/>
    </xf>
    <xf numFmtId="190" fontId="7" fillId="0" borderId="0" xfId="0" applyNumberFormat="1" applyFont="1" applyFill="1" applyAlignment="1">
      <alignment horizontal="center" vertical="center"/>
    </xf>
    <xf numFmtId="190" fontId="7" fillId="0" borderId="3" xfId="0" applyNumberFormat="1" applyFont="1" applyFill="1" applyBorder="1" applyAlignment="1">
      <alignment horizontal="right" vertical="center"/>
    </xf>
    <xf numFmtId="190" fontId="8" fillId="0" borderId="0" xfId="79" applyNumberFormat="1" applyFont="1" applyFill="1" applyAlignment="1">
      <alignment horizontal="center" vertical="center"/>
    </xf>
    <xf numFmtId="190" fontId="8" fillId="0" borderId="0" xfId="79" applyNumberFormat="1" applyFont="1" applyFill="1" applyAlignment="1">
      <alignment horizontal="right" vertical="center"/>
    </xf>
    <xf numFmtId="191" fontId="8" fillId="0" borderId="3" xfId="0" applyNumberFormat="1" applyFont="1" applyFill="1" applyBorder="1" applyAlignment="1">
      <alignment horizontal="right" vertical="center"/>
    </xf>
    <xf numFmtId="190" fontId="91" fillId="0" borderId="0" xfId="0" applyNumberFormat="1" applyFont="1" applyFill="1" applyAlignment="1">
      <alignment vertical="center"/>
    </xf>
    <xf numFmtId="190" fontId="8" fillId="0" borderId="0" xfId="82" applyNumberFormat="1" applyFont="1" applyFill="1" applyAlignment="1">
      <alignment horizontal="center" vertical="center"/>
    </xf>
    <xf numFmtId="190" fontId="8" fillId="0" borderId="4" xfId="0" applyNumberFormat="1" applyFont="1" applyFill="1" applyBorder="1" applyAlignment="1">
      <alignment horizontal="right" vertical="center"/>
    </xf>
    <xf numFmtId="190" fontId="8" fillId="0" borderId="0" xfId="72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left" vertical="center"/>
    </xf>
    <xf numFmtId="190" fontId="8" fillId="0" borderId="0" xfId="83" applyNumberFormat="1" applyFont="1" applyFill="1" applyAlignment="1">
      <alignment horizontal="center" vertical="center"/>
    </xf>
    <xf numFmtId="190" fontId="8" fillId="0" borderId="0" xfId="0" quotePrefix="1" applyNumberFormat="1" applyFont="1" applyFill="1" applyAlignment="1">
      <alignment vertical="center"/>
    </xf>
    <xf numFmtId="191" fontId="8" fillId="0" borderId="0" xfId="0" applyNumberFormat="1" applyFont="1" applyFill="1" applyAlignment="1">
      <alignment vertical="center"/>
    </xf>
    <xf numFmtId="190" fontId="8" fillId="0" borderId="0" xfId="0" quotePrefix="1" applyNumberFormat="1" applyFont="1" applyFill="1" applyAlignment="1">
      <alignment horizontal="left" vertical="center"/>
    </xf>
    <xf numFmtId="191" fontId="8" fillId="0" borderId="3" xfId="0" applyNumberFormat="1" applyFont="1" applyFill="1" applyBorder="1" applyAlignment="1">
      <alignment vertical="center"/>
    </xf>
    <xf numFmtId="190" fontId="8" fillId="0" borderId="5" xfId="0" applyNumberFormat="1" applyFont="1" applyFill="1" applyBorder="1" applyAlignment="1">
      <alignment horizontal="right" vertical="center"/>
    </xf>
    <xf numFmtId="19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91" fontId="8" fillId="0" borderId="3" xfId="0" applyNumberFormat="1" applyFont="1" applyFill="1" applyBorder="1" applyAlignment="1">
      <alignment horizontal="center" vertical="center"/>
    </xf>
    <xf numFmtId="190" fontId="93" fillId="0" borderId="0" xfId="0" applyNumberFormat="1" applyFont="1" applyFill="1" applyAlignment="1">
      <alignment vertical="center"/>
    </xf>
    <xf numFmtId="190" fontId="94" fillId="0" borderId="0" xfId="0" applyNumberFormat="1" applyFont="1" applyFill="1" applyAlignment="1">
      <alignment horizontal="center" vertical="center"/>
    </xf>
    <xf numFmtId="0" fontId="94" fillId="0" borderId="0" xfId="0" applyFont="1" applyFill="1" applyAlignment="1">
      <alignment vertical="center"/>
    </xf>
    <xf numFmtId="190" fontId="94" fillId="0" borderId="0" xfId="0" applyNumberFormat="1" applyFont="1" applyFill="1" applyAlignment="1">
      <alignment vertical="center"/>
    </xf>
    <xf numFmtId="191" fontId="93" fillId="0" borderId="0" xfId="0" quotePrefix="1" applyNumberFormat="1" applyFont="1" applyFill="1" applyAlignment="1">
      <alignment horizontal="right" vertical="center"/>
    </xf>
    <xf numFmtId="190" fontId="93" fillId="0" borderId="0" xfId="0" applyNumberFormat="1" applyFont="1" applyFill="1" applyAlignment="1">
      <alignment horizontal="right" vertical="center"/>
    </xf>
    <xf numFmtId="190" fontId="94" fillId="0" borderId="0" xfId="0" applyNumberFormat="1" applyFont="1" applyFill="1" applyAlignment="1">
      <alignment horizontal="right" vertical="center"/>
    </xf>
    <xf numFmtId="190" fontId="93" fillId="0" borderId="3" xfId="0" applyNumberFormat="1" applyFont="1" applyFill="1" applyBorder="1" applyAlignment="1">
      <alignment horizontal="center" vertical="center"/>
    </xf>
    <xf numFmtId="191" fontId="93" fillId="0" borderId="3" xfId="0" applyNumberFormat="1" applyFont="1" applyFill="1" applyBorder="1" applyAlignment="1">
      <alignment horizontal="right" vertical="center"/>
    </xf>
    <xf numFmtId="191" fontId="94" fillId="0" borderId="0" xfId="0" applyNumberFormat="1" applyFont="1" applyFill="1" applyAlignment="1">
      <alignment horizontal="center" vertical="center"/>
    </xf>
    <xf numFmtId="191" fontId="94" fillId="0" borderId="0" xfId="78" applyNumberFormat="1" applyFont="1" applyFill="1" applyAlignment="1">
      <alignment horizontal="right" vertical="center"/>
    </xf>
    <xf numFmtId="191" fontId="94" fillId="0" borderId="0" xfId="105" applyNumberFormat="1" applyFont="1" applyFill="1" applyAlignment="1">
      <alignment vertical="center"/>
    </xf>
    <xf numFmtId="191" fontId="94" fillId="0" borderId="0" xfId="0" applyNumberFormat="1" applyFont="1" applyFill="1" applyAlignment="1">
      <alignment vertical="center"/>
    </xf>
    <xf numFmtId="190" fontId="94" fillId="0" borderId="0" xfId="0" quotePrefix="1" applyNumberFormat="1" applyFont="1" applyFill="1" applyAlignment="1">
      <alignment vertical="center"/>
    </xf>
    <xf numFmtId="190" fontId="94" fillId="0" borderId="0" xfId="78" applyNumberFormat="1" applyFont="1" applyFill="1" applyAlignment="1">
      <alignment horizontal="center" vertical="center"/>
    </xf>
    <xf numFmtId="0" fontId="94" fillId="0" borderId="0" xfId="104" applyFont="1" applyFill="1" applyAlignment="1">
      <alignment vertical="center"/>
    </xf>
    <xf numFmtId="190" fontId="94" fillId="0" borderId="0" xfId="0" quotePrefix="1" applyNumberFormat="1" applyFont="1" applyFill="1" applyAlignment="1">
      <alignment horizontal="left" vertical="center"/>
    </xf>
    <xf numFmtId="190" fontId="94" fillId="0" borderId="0" xfId="0" applyNumberFormat="1" applyFont="1" applyFill="1" applyAlignment="1">
      <alignment horizontal="left" vertical="center"/>
    </xf>
    <xf numFmtId="0" fontId="94" fillId="0" borderId="0" xfId="0" applyFont="1" applyFill="1" applyAlignment="1">
      <alignment horizontal="center" vertical="center"/>
    </xf>
    <xf numFmtId="190" fontId="94" fillId="0" borderId="0" xfId="78" applyNumberFormat="1" applyFont="1" applyFill="1" applyAlignment="1">
      <alignment horizontal="right" vertical="center"/>
    </xf>
    <xf numFmtId="191" fontId="94" fillId="0" borderId="3" xfId="78" applyNumberFormat="1" applyFont="1" applyFill="1" applyBorder="1" applyAlignment="1">
      <alignment horizontal="right" vertical="center"/>
    </xf>
    <xf numFmtId="191" fontId="94" fillId="0" borderId="3" xfId="78" applyNumberFormat="1" applyFont="1" applyFill="1" applyBorder="1" applyAlignment="1">
      <alignment vertical="center"/>
    </xf>
    <xf numFmtId="191" fontId="94" fillId="0" borderId="3" xfId="0" applyNumberFormat="1" applyFont="1" applyFill="1" applyBorder="1" applyAlignment="1">
      <alignment horizontal="right" vertical="center"/>
    </xf>
    <xf numFmtId="190" fontId="8" fillId="0" borderId="3" xfId="0" applyNumberFormat="1" applyFont="1" applyFill="1" applyBorder="1" applyAlignment="1">
      <alignment horizontal="left" vertical="center"/>
    </xf>
    <xf numFmtId="190" fontId="92" fillId="0" borderId="0" xfId="0" applyNumberFormat="1" applyFont="1" applyFill="1" applyAlignment="1">
      <alignment vertical="center"/>
    </xf>
    <xf numFmtId="190" fontId="9" fillId="0" borderId="0" xfId="0" applyNumberFormat="1" applyFont="1" applyFill="1" applyAlignment="1">
      <alignment vertical="center"/>
    </xf>
    <xf numFmtId="190" fontId="9" fillId="0" borderId="0" xfId="0" applyNumberFormat="1" applyFont="1" applyFill="1" applyAlignment="1">
      <alignment horizontal="center" vertical="center"/>
    </xf>
    <xf numFmtId="191" fontId="9" fillId="0" borderId="0" xfId="0" applyNumberFormat="1" applyFont="1" applyFill="1" applyAlignment="1">
      <alignment horizontal="right" vertical="center"/>
    </xf>
    <xf numFmtId="191" fontId="9" fillId="0" borderId="0" xfId="0" applyNumberFormat="1" applyFont="1" applyFill="1" applyAlignment="1">
      <alignment horizontal="center" vertical="center"/>
    </xf>
    <xf numFmtId="191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90" fontId="94" fillId="0" borderId="0" xfId="72" applyNumberFormat="1" applyFont="1" applyFill="1" applyAlignment="1">
      <alignment vertical="center"/>
    </xf>
    <xf numFmtId="191" fontId="94" fillId="0" borderId="3" xfId="36" applyNumberFormat="1" applyFont="1" applyFill="1" applyBorder="1" applyAlignment="1">
      <alignment horizontal="right" vertical="center"/>
    </xf>
    <xf numFmtId="0" fontId="93" fillId="0" borderId="0" xfId="0" applyFont="1" applyFill="1" applyAlignment="1">
      <alignment vertical="center"/>
    </xf>
    <xf numFmtId="191" fontId="94" fillId="0" borderId="4" xfId="28" applyNumberFormat="1" applyFont="1" applyFill="1" applyBorder="1" applyAlignment="1">
      <alignment horizontal="right" vertical="center"/>
    </xf>
    <xf numFmtId="190" fontId="7" fillId="0" borderId="0" xfId="72" applyNumberFormat="1" applyFont="1" applyFill="1" applyAlignment="1">
      <alignment vertical="center"/>
    </xf>
    <xf numFmtId="190" fontId="8" fillId="0" borderId="0" xfId="72" applyNumberFormat="1" applyFont="1" applyFill="1" applyAlignment="1">
      <alignment horizontal="center" vertical="center"/>
    </xf>
    <xf numFmtId="191" fontId="8" fillId="0" borderId="0" xfId="72" applyNumberFormat="1" applyFont="1" applyFill="1" applyAlignment="1">
      <alignment horizontal="right" vertical="center"/>
    </xf>
    <xf numFmtId="191" fontId="7" fillId="0" borderId="0" xfId="72" applyNumberFormat="1" applyFont="1" applyFill="1" applyAlignment="1">
      <alignment horizontal="right" vertical="center"/>
    </xf>
    <xf numFmtId="190" fontId="7" fillId="0" borderId="3" xfId="72" applyNumberFormat="1" applyFont="1" applyFill="1" applyBorder="1" applyAlignment="1">
      <alignment horizontal="left" vertical="center"/>
    </xf>
    <xf numFmtId="190" fontId="7" fillId="0" borderId="0" xfId="72" applyNumberFormat="1" applyFont="1" applyFill="1" applyAlignment="1">
      <alignment horizontal="left" vertical="center"/>
    </xf>
    <xf numFmtId="191" fontId="7" fillId="0" borderId="0" xfId="72" applyNumberFormat="1" applyFont="1" applyFill="1" applyAlignment="1">
      <alignment horizontal="center" vertical="center"/>
    </xf>
    <xf numFmtId="190" fontId="7" fillId="0" borderId="0" xfId="72" applyNumberFormat="1" applyFont="1" applyFill="1" applyAlignment="1">
      <alignment horizontal="right" vertical="center"/>
    </xf>
    <xf numFmtId="190" fontId="7" fillId="0" borderId="3" xfId="72" applyNumberFormat="1" applyFont="1" applyFill="1" applyBorder="1" applyAlignment="1">
      <alignment horizontal="center" vertical="center"/>
    </xf>
    <xf numFmtId="191" fontId="7" fillId="0" borderId="3" xfId="72" applyNumberFormat="1" applyFont="1" applyFill="1" applyBorder="1" applyAlignment="1">
      <alignment horizontal="right" vertical="center"/>
    </xf>
    <xf numFmtId="191" fontId="7" fillId="0" borderId="5" xfId="72" applyNumberFormat="1" applyFont="1" applyFill="1" applyBorder="1" applyAlignment="1">
      <alignment horizontal="right" vertical="center"/>
    </xf>
    <xf numFmtId="0" fontId="7" fillId="0" borderId="0" xfId="72" applyFont="1" applyFill="1" applyAlignment="1">
      <alignment vertical="center"/>
    </xf>
    <xf numFmtId="0" fontId="8" fillId="0" borderId="0" xfId="72" applyFont="1" applyFill="1" applyAlignment="1">
      <alignment vertical="center"/>
    </xf>
    <xf numFmtId="191" fontId="8" fillId="0" borderId="4" xfId="29" applyNumberFormat="1" applyFont="1" applyFill="1" applyBorder="1" applyAlignment="1">
      <alignment vertical="center"/>
    </xf>
    <xf numFmtId="0" fontId="8" fillId="0" borderId="3" xfId="72" applyFont="1" applyFill="1" applyBorder="1" applyAlignment="1">
      <alignment horizontal="left" vertical="center"/>
    </xf>
    <xf numFmtId="0" fontId="8" fillId="0" borderId="3" xfId="72" applyFont="1" applyFill="1" applyBorder="1" applyAlignment="1">
      <alignment vertical="center"/>
    </xf>
    <xf numFmtId="191" fontId="8" fillId="0" borderId="3" xfId="72" applyNumberFormat="1" applyFont="1" applyFill="1" applyBorder="1" applyAlignment="1">
      <alignment vertical="center"/>
    </xf>
    <xf numFmtId="190" fontId="7" fillId="0" borderId="0" xfId="72" applyNumberFormat="1" applyFont="1" applyFill="1" applyAlignment="1">
      <alignment horizontal="center" vertical="center"/>
    </xf>
    <xf numFmtId="191" fontId="8" fillId="0" borderId="0" xfId="103" applyNumberFormat="1" applyFont="1" applyFill="1" applyAlignment="1">
      <alignment horizontal="right" vertical="center"/>
    </xf>
    <xf numFmtId="191" fontId="8" fillId="0" borderId="3" xfId="103" applyNumberFormat="1" applyFont="1" applyFill="1" applyBorder="1" applyAlignment="1">
      <alignment horizontal="right" vertical="center"/>
    </xf>
    <xf numFmtId="191" fontId="8" fillId="0" borderId="4" xfId="28" applyNumberFormat="1" applyFont="1" applyFill="1" applyBorder="1" applyAlignment="1">
      <alignment vertical="center"/>
    </xf>
    <xf numFmtId="0" fontId="8" fillId="0" borderId="3" xfId="72" applyFont="1" applyFill="1" applyBorder="1" applyAlignment="1">
      <alignment horizontal="center" vertical="center"/>
    </xf>
    <xf numFmtId="191" fontId="7" fillId="0" borderId="3" xfId="0" applyNumberFormat="1" applyFont="1" applyFill="1" applyBorder="1" applyAlignment="1">
      <alignment horizontal="right" vertical="center"/>
    </xf>
    <xf numFmtId="191" fontId="7" fillId="0" borderId="0" xfId="0" applyNumberFormat="1" applyFont="1" applyFill="1" applyAlignment="1">
      <alignment horizontal="right" vertical="center"/>
    </xf>
    <xf numFmtId="196" fontId="8" fillId="0" borderId="0" xfId="0" applyNumberFormat="1" applyFont="1" applyFill="1" applyAlignment="1">
      <alignment horizontal="center" vertical="center"/>
    </xf>
    <xf numFmtId="191" fontId="8" fillId="0" borderId="5" xfId="0" applyNumberFormat="1" applyFont="1" applyFill="1" applyBorder="1" applyAlignment="1">
      <alignment horizontal="right" vertical="center"/>
    </xf>
    <xf numFmtId="190" fontId="8" fillId="0" borderId="0" xfId="101" applyNumberFormat="1" applyFont="1" applyFill="1" applyAlignment="1">
      <alignment horizontal="right" vertical="center"/>
    </xf>
    <xf numFmtId="190" fontId="8" fillId="0" borderId="0" xfId="101" applyNumberFormat="1" applyFont="1" applyFill="1"/>
    <xf numFmtId="191" fontId="8" fillId="0" borderId="17" xfId="0" applyNumberFormat="1" applyFont="1" applyFill="1" applyBorder="1" applyAlignment="1">
      <alignment horizontal="right" vertical="center"/>
    </xf>
    <xf numFmtId="192" fontId="8" fillId="0" borderId="0" xfId="0" applyNumberFormat="1" applyFont="1" applyFill="1" applyAlignment="1">
      <alignment horizontal="right" vertical="center"/>
    </xf>
    <xf numFmtId="192" fontId="8" fillId="0" borderId="3" xfId="0" applyNumberFormat="1" applyFont="1" applyFill="1" applyBorder="1" applyAlignment="1">
      <alignment horizontal="right" vertical="center"/>
    </xf>
    <xf numFmtId="190" fontId="7" fillId="0" borderId="0" xfId="90" applyNumberFormat="1" applyFont="1" applyFill="1" applyAlignment="1">
      <alignment vertical="center"/>
    </xf>
    <xf numFmtId="0" fontId="8" fillId="0" borderId="0" xfId="90" applyFont="1" applyFill="1" applyAlignment="1">
      <alignment vertical="center"/>
    </xf>
    <xf numFmtId="0" fontId="8" fillId="0" borderId="0" xfId="93" applyFont="1" applyFill="1" applyAlignment="1">
      <alignment vertical="center"/>
    </xf>
    <xf numFmtId="190" fontId="7" fillId="0" borderId="0" xfId="93" applyNumberFormat="1" applyFont="1" applyFill="1" applyAlignment="1">
      <alignment vertical="center"/>
    </xf>
    <xf numFmtId="0" fontId="8" fillId="0" borderId="0" xfId="94" applyFont="1" applyFill="1" applyAlignment="1">
      <alignment vertical="center"/>
    </xf>
    <xf numFmtId="190" fontId="7" fillId="0" borderId="0" xfId="97" applyNumberFormat="1" applyFont="1" applyFill="1" applyAlignment="1">
      <alignment vertical="center"/>
    </xf>
    <xf numFmtId="191" fontId="8" fillId="0" borderId="4" xfId="0" applyNumberFormat="1" applyFont="1" applyFill="1" applyBorder="1" applyAlignment="1">
      <alignment horizontal="right" vertical="center"/>
    </xf>
    <xf numFmtId="192" fontId="8" fillId="0" borderId="4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Alignment="1">
      <alignment horizontal="right" vertical="center"/>
    </xf>
    <xf numFmtId="190" fontId="8" fillId="0" borderId="0" xfId="0" applyNumberFormat="1" applyFont="1" applyFill="1" applyAlignment="1">
      <alignment horizontal="left" vertical="center"/>
    </xf>
    <xf numFmtId="190" fontId="8" fillId="0" borderId="3" xfId="0" applyNumberFormat="1" applyFont="1" applyFill="1" applyBorder="1" applyAlignment="1">
      <alignment horizontal="justify" vertical="center"/>
    </xf>
    <xf numFmtId="190" fontId="7" fillId="0" borderId="3" xfId="0" applyNumberFormat="1" applyFont="1" applyFill="1" applyBorder="1" applyAlignment="1">
      <alignment horizontal="right" vertical="center"/>
    </xf>
    <xf numFmtId="191" fontId="7" fillId="0" borderId="16" xfId="72" applyNumberFormat="1" applyFont="1" applyFill="1" applyBorder="1" applyAlignment="1">
      <alignment horizontal="center" vertical="center"/>
    </xf>
    <xf numFmtId="190" fontId="7" fillId="0" borderId="3" xfId="72" applyNumberFormat="1" applyFont="1" applyFill="1" applyBorder="1" applyAlignment="1">
      <alignment horizontal="left" vertical="center"/>
    </xf>
    <xf numFmtId="191" fontId="7" fillId="0" borderId="3" xfId="72" applyNumberFormat="1" applyFont="1" applyFill="1" applyBorder="1" applyAlignment="1">
      <alignment horizontal="center" vertical="center"/>
    </xf>
    <xf numFmtId="191" fontId="7" fillId="0" borderId="6" xfId="72" applyNumberFormat="1" applyFont="1" applyFill="1" applyBorder="1" applyAlignment="1">
      <alignment horizontal="center" vertical="center"/>
    </xf>
    <xf numFmtId="190" fontId="7" fillId="0" borderId="16" xfId="72" applyNumberFormat="1" applyFont="1" applyFill="1" applyBorder="1" applyAlignment="1">
      <alignment horizontal="center" vertical="center"/>
    </xf>
    <xf numFmtId="190" fontId="7" fillId="0" borderId="6" xfId="72" applyNumberFormat="1" applyFont="1" applyFill="1" applyBorder="1" applyAlignment="1">
      <alignment horizontal="center" vertical="center"/>
    </xf>
    <xf numFmtId="190" fontId="93" fillId="0" borderId="0" xfId="0" applyNumberFormat="1" applyFont="1" applyFill="1" applyAlignment="1">
      <alignment horizontal="right" vertical="center"/>
    </xf>
    <xf numFmtId="190" fontId="93" fillId="0" borderId="3" xfId="0" applyNumberFormat="1" applyFont="1" applyFill="1" applyBorder="1" applyAlignment="1">
      <alignment horizontal="right" vertical="center"/>
    </xf>
  </cellXfs>
  <cellStyles count="483">
    <cellStyle name="??" xfId="119" xr:uid="{CBDAC0DA-4EB1-48AC-A53B-C382EDF40EE7}"/>
    <cellStyle name="?? [0.00]_PERSONAL" xfId="120" xr:uid="{62F813BA-91E2-45FB-BACB-B6EE6E8C7A54}"/>
    <cellStyle name="???? [0.00]_PERSONAL" xfId="121" xr:uid="{61AEA3D4-57AE-4A74-A5D3-2105CE1EC31D}"/>
    <cellStyle name="????_PERSONAL" xfId="122" xr:uid="{59B523DD-8E43-41EB-A9C0-B3593C5CF801}"/>
    <cellStyle name="??_Agree Lead intangible asset_30Jun2010" xfId="123" xr:uid="{982F2FAD-6DB3-4817-80F3-59D968B5364D}"/>
    <cellStyle name="?E?E?? [0.00]_laroux" xfId="124" xr:uid="{86769517-C10C-4ED2-AF52-3236A2D3C9BA}"/>
    <cellStyle name="?E?E??_laroux" xfId="125" xr:uid="{8C0CD5DD-F187-46BD-8AAE-824A5E495DC2}"/>
    <cellStyle name="’?? [0.00]_RESULTS" xfId="126" xr:uid="{3FAE7A12-F255-440D-AD48-7F9416C85E13}"/>
    <cellStyle name="’??_RESULTS" xfId="127" xr:uid="{07B20962-DCFF-4F8D-B920-85EE2EFDD8DD}"/>
    <cellStyle name="•W_RESULTS" xfId="128" xr:uid="{1D1A089A-6198-4CD5-92A7-6ADD4816FF19}"/>
    <cellStyle name="•WE_laroux" xfId="129" xr:uid="{C26D1E7B-E370-45F6-BB68-4600F530D1E9}"/>
    <cellStyle name="…??? [0.00]_RESULTS" xfId="130" xr:uid="{2C13CD18-A792-468B-888E-3C8FB6BDC998}"/>
    <cellStyle name="…???_RESULTS" xfId="131" xr:uid="{D2646932-EB21-454D-A51C-BDFACF366A95}"/>
    <cellStyle name="E?? [0.00]_laroux" xfId="132" xr:uid="{210DF864-B27F-4407-93BA-3C90AB7FE20E}"/>
    <cellStyle name="E??_laroux" xfId="133" xr:uid="{7B77D045-35A3-495B-B728-45A16BDFAE1D}"/>
    <cellStyle name="êÊ_PLDT" xfId="134" xr:uid="{25842C3D-1D61-403F-9050-032E47762276}"/>
    <cellStyle name="ÊÝ [0.00]_PLDT" xfId="135" xr:uid="{99993848-5D17-4C1D-BEB1-E9A7ECFDD748}"/>
    <cellStyle name="ÊÝ_PLDT" xfId="136" xr:uid="{0CDB6F6F-5828-4FDB-9CA0-5BC5FB3C02E9}"/>
    <cellStyle name="W_^CEEY" xfId="137" xr:uid="{55558097-B744-4CED-8376-FF291C2CF966}"/>
    <cellStyle name="Ý¼ [0]_PLDT" xfId="138" xr:uid="{C45821D5-DFF4-404D-B970-158B289C9B54}"/>
    <cellStyle name="Ý¼_PLDT" xfId="139" xr:uid="{9FD1A2D7-8D79-4252-AFB7-9E0DE004F406}"/>
    <cellStyle name="20% - Accent1" xfId="1" builtinId="30" customBuiltin="1"/>
    <cellStyle name="20% - Accent1 2" xfId="140" xr:uid="{92BD7218-37C9-41B0-BB6A-EAB3FE4CB9F0}"/>
    <cellStyle name="20% - Accent1 2 2" xfId="141" xr:uid="{793EA58B-5A9B-475C-93FA-EB3FE26C9CC6}"/>
    <cellStyle name="20% - Accent2" xfId="2" builtinId="34" customBuiltin="1"/>
    <cellStyle name="20% - Accent2 2" xfId="142" xr:uid="{0C305E16-75B1-4C40-8D50-44F9779C218E}"/>
    <cellStyle name="20% - Accent2 2 2" xfId="143" xr:uid="{DD560B62-BB0A-4357-814B-B341566A9712}"/>
    <cellStyle name="20% - Accent3" xfId="3" builtinId="38" customBuiltin="1"/>
    <cellStyle name="20% - Accent3 2" xfId="144" xr:uid="{B733017F-6BF9-42D0-8AFE-8A756A6699FA}"/>
    <cellStyle name="20% - Accent3 2 2" xfId="145" xr:uid="{81EE6E86-F00E-4BA3-80DC-2AAA491A2E38}"/>
    <cellStyle name="20% - Accent4" xfId="4" builtinId="42" customBuiltin="1"/>
    <cellStyle name="20% - Accent4 2" xfId="146" xr:uid="{5633003A-62AC-4159-825F-3FD098AFA0EB}"/>
    <cellStyle name="20% - Accent4 2 2" xfId="147" xr:uid="{BD5FB974-56FE-4944-B38D-15D4D6B05F5E}"/>
    <cellStyle name="20% - Accent5" xfId="5" builtinId="46" customBuiltin="1"/>
    <cellStyle name="20% - Accent5 2" xfId="148" xr:uid="{840FF342-C141-4D5C-A787-9B810BB24FBC}"/>
    <cellStyle name="20% - Accent5 2 2" xfId="149" xr:uid="{9EF963AC-921C-4BF6-9CB6-3082B11CEF79}"/>
    <cellStyle name="20% - Accent6" xfId="6" builtinId="50" customBuiltin="1"/>
    <cellStyle name="20% - Accent6 2" xfId="150" xr:uid="{C6053243-47A6-4C62-96CE-0FB84960E73B}"/>
    <cellStyle name="20% - Accent6 2 2" xfId="151" xr:uid="{FE88AEFF-8D52-42A2-B454-84402BE51592}"/>
    <cellStyle name="20% - ส่วนที่ถูกเน้น1" xfId="152" xr:uid="{11F00169-968E-4BA7-87B0-D430682CC47A}"/>
    <cellStyle name="20% - ส่วนที่ถูกเน้น2" xfId="153" xr:uid="{770B073D-652D-4E93-965D-B6DEEB1C41DB}"/>
    <cellStyle name="20% - ส่วนที่ถูกเน้น3" xfId="154" xr:uid="{95ECAB50-6E0F-40B8-A694-0487684C1B59}"/>
    <cellStyle name="20% - ส่วนที่ถูกเน้น4" xfId="155" xr:uid="{B5D8865B-07A8-4F56-97E7-67F0B6FA14AE}"/>
    <cellStyle name="20% - ส่วนที่ถูกเน้น5" xfId="156" xr:uid="{A21A1EEC-68FC-4EFB-9842-03FB4B7C3D35}"/>
    <cellStyle name="20% - ส่วนที่ถูกเน้น6" xfId="157" xr:uid="{C774F803-A13D-490F-90CA-1155E021F178}"/>
    <cellStyle name="40% - Accent1" xfId="7" builtinId="31" customBuiltin="1"/>
    <cellStyle name="40% - Accent1 2" xfId="158" xr:uid="{3FA1D723-DA18-4034-B39A-5B9F4CD6B125}"/>
    <cellStyle name="40% - Accent1 2 2" xfId="159" xr:uid="{7E785EFA-FC14-4C0A-BBE8-9E7FF1B37BC6}"/>
    <cellStyle name="40% - Accent2" xfId="8" builtinId="35" customBuiltin="1"/>
    <cellStyle name="40% - Accent2 2" xfId="160" xr:uid="{A0E3A05A-E354-4FC8-B6AE-E11A032AA29A}"/>
    <cellStyle name="40% - Accent2 2 2" xfId="161" xr:uid="{A7294149-97F2-485E-BE78-78289A367962}"/>
    <cellStyle name="40% - Accent3" xfId="9" builtinId="39" customBuiltin="1"/>
    <cellStyle name="40% - Accent3 2" xfId="162" xr:uid="{A0FA5C49-38E5-4FBB-8D9C-56FFE9023010}"/>
    <cellStyle name="40% - Accent3 2 2" xfId="163" xr:uid="{FA516FFA-F7D5-440F-976A-4BB4D2660DAB}"/>
    <cellStyle name="40% - Accent4" xfId="10" builtinId="43" customBuiltin="1"/>
    <cellStyle name="40% - Accent4 2" xfId="164" xr:uid="{33C9CFBB-9DDA-48A3-BD75-B3D72226293F}"/>
    <cellStyle name="40% - Accent4 2 2" xfId="165" xr:uid="{79B0629B-F73B-4CDD-949C-683CE36605C7}"/>
    <cellStyle name="40% - Accent5" xfId="11" builtinId="47" customBuiltin="1"/>
    <cellStyle name="40% - Accent5 2" xfId="166" xr:uid="{EF864300-DF40-4A3F-8169-E6853FC6C8FD}"/>
    <cellStyle name="40% - Accent5 2 2" xfId="167" xr:uid="{FF36636C-2E86-44D1-A8EE-0E3178E0225C}"/>
    <cellStyle name="40% - Accent6" xfId="12" builtinId="51" customBuiltin="1"/>
    <cellStyle name="40% - Accent6 2" xfId="168" xr:uid="{F9C67CD9-370D-46C0-870C-D1A1ADB98D36}"/>
    <cellStyle name="40% - Accent6 2 2" xfId="169" xr:uid="{9EA3C737-AFF3-4F65-A6FC-75D84A9ACFFD}"/>
    <cellStyle name="40% - ส่วนที่ถูกเน้น1" xfId="170" xr:uid="{92B4612A-1C71-4F04-8762-04EEB7D87E3C}"/>
    <cellStyle name="40% - ส่วนที่ถูกเน้น2" xfId="171" xr:uid="{A64F11DE-09B8-4785-BF4F-F5D8D2638CCA}"/>
    <cellStyle name="40% - ส่วนที่ถูกเน้น3" xfId="172" xr:uid="{FC6FD28D-587A-4B95-BAF1-0A9AEFFCE075}"/>
    <cellStyle name="40% - ส่วนที่ถูกเน้น4" xfId="173" xr:uid="{F900018E-0C5B-4631-BA73-6F287B819CFA}"/>
    <cellStyle name="40% - ส่วนที่ถูกเน้น5" xfId="174" xr:uid="{C256C8C4-E198-45DC-9DA6-391E3596A145}"/>
    <cellStyle name="40% - ส่วนที่ถูกเน้น6" xfId="175" xr:uid="{007AC1EE-DF4A-4A24-98BF-DB0504487066}"/>
    <cellStyle name="60% - Accent1" xfId="13" builtinId="32" customBuiltin="1"/>
    <cellStyle name="60% - Accent1 2" xfId="176" xr:uid="{A44BBAFF-9BF8-4F6E-9DEB-4E624AE725D5}"/>
    <cellStyle name="60% - Accent1 2 2" xfId="177" xr:uid="{A7DB0BC4-8863-4BEF-A396-B11A0AA5CF05}"/>
    <cellStyle name="60% - Accent2" xfId="14" builtinId="36" customBuiltin="1"/>
    <cellStyle name="60% - Accent2 2" xfId="178" xr:uid="{AF4BB2CF-2FD2-4C0E-AD6B-C5F0DD73F6E0}"/>
    <cellStyle name="60% - Accent2 2 2" xfId="179" xr:uid="{8DEBD51F-1705-4DF5-BA6F-325BA3998229}"/>
    <cellStyle name="60% - Accent3" xfId="15" builtinId="40" customBuiltin="1"/>
    <cellStyle name="60% - Accent3 2" xfId="180" xr:uid="{52772506-9373-4E3F-B346-FBE7A4AFFFD7}"/>
    <cellStyle name="60% - Accent3 2 2" xfId="181" xr:uid="{CD36681B-AC97-43A1-B9F5-7ED64E4C8145}"/>
    <cellStyle name="60% - Accent4" xfId="16" builtinId="44" customBuiltin="1"/>
    <cellStyle name="60% - Accent4 2" xfId="182" xr:uid="{59B0FEE1-01E1-4DE0-BDB1-6B6D859933D2}"/>
    <cellStyle name="60% - Accent4 2 2" xfId="183" xr:uid="{F7365F6D-382F-4B2C-9CA0-7C3DAFC1C49D}"/>
    <cellStyle name="60% - Accent5" xfId="17" builtinId="48" customBuiltin="1"/>
    <cellStyle name="60% - Accent5 2" xfId="184" xr:uid="{F14A8766-24D0-4729-B9FC-8D92AF452075}"/>
    <cellStyle name="60% - Accent5 2 2" xfId="185" xr:uid="{5BB16DEF-A96F-4658-B6A3-E718F18937C9}"/>
    <cellStyle name="60% - Accent6" xfId="18" builtinId="52" customBuiltin="1"/>
    <cellStyle name="60% - Accent6 2" xfId="186" xr:uid="{14311031-C5CF-4CB5-87EF-B1B76F612164}"/>
    <cellStyle name="60% - Accent6 2 2" xfId="187" xr:uid="{CB768915-691B-4367-9218-BA8F6C129B47}"/>
    <cellStyle name="60% - ส่วนที่ถูกเน้น1" xfId="188" xr:uid="{12D34759-BD65-40FD-A210-DFE16F1D6F85}"/>
    <cellStyle name="60% - ส่วนที่ถูกเน้น2" xfId="189" xr:uid="{1605EA5A-F988-455E-989F-26E40BB9D0F9}"/>
    <cellStyle name="60% - ส่วนที่ถูกเน้น3" xfId="190" xr:uid="{34950AF5-1919-40D4-A4BB-CC061BF6D327}"/>
    <cellStyle name="60% - ส่วนที่ถูกเน้น4" xfId="191" xr:uid="{CD76C257-95BB-4EC6-A724-A4DBD2310F7C}"/>
    <cellStyle name="60% - ส่วนที่ถูกเน้น5" xfId="192" xr:uid="{C04821EF-88DF-4525-8203-0EA3F27C0688}"/>
    <cellStyle name="60% - ส่วนที่ถูกเน้น6" xfId="193" xr:uid="{CB9B4602-00CD-4EC9-BD4C-BF15586B0AB0}"/>
    <cellStyle name="Accent1" xfId="19" builtinId="29" customBuiltin="1"/>
    <cellStyle name="Accent1 2" xfId="194" xr:uid="{59C6C413-D242-4BD4-A825-B10D89C59653}"/>
    <cellStyle name="Accent1 2 2" xfId="195" xr:uid="{DAECC8E2-9782-4459-BC44-8CAADD5161C7}"/>
    <cellStyle name="Accent2" xfId="20" builtinId="33" customBuiltin="1"/>
    <cellStyle name="Accent2 2" xfId="196" xr:uid="{D63D5387-A4C5-420E-9584-4DBC0CEA3F4E}"/>
    <cellStyle name="Accent2 2 2" xfId="197" xr:uid="{32F01782-7E00-4D7D-A40E-D2EBF19F1E30}"/>
    <cellStyle name="Accent3" xfId="21" builtinId="37" customBuiltin="1"/>
    <cellStyle name="Accent3 2" xfId="198" xr:uid="{A9688488-C9D3-4F49-9C3F-0548052CB5FD}"/>
    <cellStyle name="Accent3 2 2" xfId="199" xr:uid="{D050BB10-FA79-481E-933F-F07CC955CC9E}"/>
    <cellStyle name="Accent4" xfId="22" builtinId="41" customBuiltin="1"/>
    <cellStyle name="Accent4 2" xfId="200" xr:uid="{13C2F314-C461-4D7A-969F-3C3B33B6656C}"/>
    <cellStyle name="Accent4 2 2" xfId="201" xr:uid="{60BB991F-37C3-4235-9BD7-D02F42B9E50E}"/>
    <cellStyle name="Accent5" xfId="23" builtinId="45" customBuiltin="1"/>
    <cellStyle name="Accent5 2" xfId="202" xr:uid="{22208680-999A-42B7-A051-F2CA653EB4C7}"/>
    <cellStyle name="Accent5 2 2" xfId="203" xr:uid="{1B7FE38F-31A0-411A-860F-CE8AB70465C1}"/>
    <cellStyle name="Accent6" xfId="24" builtinId="49" customBuiltin="1"/>
    <cellStyle name="Accent6 2" xfId="204" xr:uid="{5AEE49DD-4FFB-40FE-97DE-B3B7947A5FD5}"/>
    <cellStyle name="Accent6 2 2" xfId="205" xr:uid="{99CCAE1F-9943-4AD6-9B29-009D3910E3E2}"/>
    <cellStyle name="amount" xfId="206" xr:uid="{6197BC79-774F-4179-82DB-A4F6C88A01C7}"/>
    <cellStyle name="Bad" xfId="25" builtinId="27" customBuiltin="1"/>
    <cellStyle name="Bad 2" xfId="207" xr:uid="{23145F19-5748-4E9B-A1E8-61BFFF91E591}"/>
    <cellStyle name="Bad 2 2" xfId="208" xr:uid="{55E90EC0-A80E-4822-8906-12085A82ED74}"/>
    <cellStyle name="Body text" xfId="209" xr:uid="{6F61262D-85D8-4C9F-992B-61C22A3259A1}"/>
    <cellStyle name="Calc Currency (0)" xfId="210" xr:uid="{AAF98AD4-4626-42EC-B36D-D04FAB75BFC0}"/>
    <cellStyle name="Calc Currency (2)" xfId="211" xr:uid="{9B03EE82-70D7-4965-B85C-E3854A2ED882}"/>
    <cellStyle name="Calc Percent (0)" xfId="212" xr:uid="{E63687FB-6B6B-4F5C-8DBD-F5A995450544}"/>
    <cellStyle name="Calc Percent (1)" xfId="213" xr:uid="{F2975329-F6C6-4E42-9188-28FCF78526B9}"/>
    <cellStyle name="Calc Percent (2)" xfId="214" xr:uid="{0B2DB821-3A36-45EE-B26B-C55BB12A1BF0}"/>
    <cellStyle name="Calc Units (0)" xfId="215" xr:uid="{FF7055EF-D5B5-483A-8FBB-B89D4CDAD062}"/>
    <cellStyle name="Calc Units (1)" xfId="216" xr:uid="{8A59F0B0-34D0-4E8F-BBA9-915A8DB08193}"/>
    <cellStyle name="Calc Units (2)" xfId="217" xr:uid="{3875999C-D319-4597-82CC-1AE9E5BB1CE1}"/>
    <cellStyle name="Calculation" xfId="26" builtinId="22" customBuiltin="1"/>
    <cellStyle name="Calculation 2" xfId="218" xr:uid="{33F5BE2A-7DB3-4AB4-8DC3-DB798EB7CA8B}"/>
    <cellStyle name="Calculation 2 2" xfId="219" xr:uid="{DA297CA2-F136-4C3B-AFFC-60294E2FD0E4}"/>
    <cellStyle name="Check Cell" xfId="27" builtinId="23" customBuiltin="1"/>
    <cellStyle name="Check Cell 2" xfId="220" xr:uid="{4CED2E1E-C435-4687-A4DD-4A0D766038E8}"/>
    <cellStyle name="Check Cell 2 2" xfId="221" xr:uid="{7A55BCF5-FAC5-4C39-96F9-F1B68A362A9D}"/>
    <cellStyle name="Comma" xfId="28" builtinId="3" customBuiltin="1"/>
    <cellStyle name="Comma  - Style1" xfId="222" xr:uid="{3FA23CB3-F749-4A8C-9616-07B98A685664}"/>
    <cellStyle name="Comma  - Style2" xfId="223" xr:uid="{91B3157C-6DCB-4601-BA70-EBE44C776389}"/>
    <cellStyle name="Comma  - Style3" xfId="224" xr:uid="{AE208A40-8C4B-484A-B00B-8D8DF4FE426D}"/>
    <cellStyle name="Comma  - Style4" xfId="225" xr:uid="{7025AA5B-19F5-4A32-BED9-F5D16B1467FF}"/>
    <cellStyle name="Comma  - Style5" xfId="226" xr:uid="{7B66A489-E79A-4442-94F0-AE436CD7386F}"/>
    <cellStyle name="Comma  - Style6" xfId="227" xr:uid="{B5446D5C-D323-4F12-95FA-CF1270B50A9F}"/>
    <cellStyle name="Comma  - Style7" xfId="228" xr:uid="{F45A5BC4-1427-4B12-9BF5-79C83509AB51}"/>
    <cellStyle name="Comma  - Style8" xfId="229" xr:uid="{B9BBC169-5195-4EE8-9B09-357BB9B81560}"/>
    <cellStyle name="Comma [00]" xfId="230" xr:uid="{768C9A4D-4AF7-481D-A070-B7DCFD75F860}"/>
    <cellStyle name="Comma 10" xfId="231" xr:uid="{7F078D7A-0D0F-4DFE-9FDB-31ADC98B5501}"/>
    <cellStyle name="Comma 10 2" xfId="479" xr:uid="{A177FDE4-B871-41E5-A04B-C19D057FFEC7}"/>
    <cellStyle name="Comma 11" xfId="232" xr:uid="{220B5988-81D6-4411-AC84-D677D357A240}"/>
    <cellStyle name="Comma 12" xfId="233" xr:uid="{126D904F-A9E8-48BC-A269-3326B7EF9461}"/>
    <cellStyle name="Comma 13" xfId="234" xr:uid="{F9FF71B4-711F-4C7C-A13A-1F8AB5095431}"/>
    <cellStyle name="Comma 14" xfId="235" xr:uid="{7CBECCAB-C21C-4ED3-90E3-EBA4284DA807}"/>
    <cellStyle name="Comma 15" xfId="236" xr:uid="{90F5FD8D-60F6-4DC2-A8C7-ED8371D7FA73}"/>
    <cellStyle name="Comma 16" xfId="237" xr:uid="{860301DC-93E9-4F45-9F53-B6347CA15C05}"/>
    <cellStyle name="Comma 17" xfId="238" xr:uid="{AFD47F71-788F-4890-87DB-84E9A87DD1D6}"/>
    <cellStyle name="Comma 18" xfId="239" xr:uid="{13E140DC-C056-40ED-8EAC-924E7A274A4B}"/>
    <cellStyle name="Comma 19" xfId="240" xr:uid="{A4850E16-3BD5-4C19-BFDF-318C51CA54CD}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2 2" xfId="241" xr:uid="{4B652ECE-4941-4074-8FE4-F7FD068B9769}"/>
    <cellStyle name="Comma 2 2 3" xfId="118" xr:uid="{00000000-0005-0000-0000-00001F000000}"/>
    <cellStyle name="Comma 2 3" xfId="32" xr:uid="{00000000-0005-0000-0000-000020000000}"/>
    <cellStyle name="Comma 2 4" xfId="33" xr:uid="{00000000-0005-0000-0000-000021000000}"/>
    <cellStyle name="Comma 2 4 2" xfId="242" xr:uid="{8D5BDD1F-E658-40C3-9132-6D2371CAC28B}"/>
    <cellStyle name="Comma 2 5" xfId="34" xr:uid="{00000000-0005-0000-0000-000022000000}"/>
    <cellStyle name="Comma 2 5 2" xfId="243" xr:uid="{43E3720E-E4B0-4964-A2B7-3B1292334FDD}"/>
    <cellStyle name="Comma 2 6" xfId="35" xr:uid="{00000000-0005-0000-0000-000023000000}"/>
    <cellStyle name="Comma 20" xfId="244" xr:uid="{A1F0183F-9319-4EF7-AE8B-E211D946DBD9}"/>
    <cellStyle name="Comma 21" xfId="245" xr:uid="{EB431069-692A-474A-8C6F-944E18FCF396}"/>
    <cellStyle name="Comma 22" xfId="246" xr:uid="{155D1D0E-4920-482D-B86E-29BEA83A6C99}"/>
    <cellStyle name="Comma 23" xfId="247" xr:uid="{A8992C21-BE7D-441D-90C4-68828B05484A}"/>
    <cellStyle name="Comma 3" xfId="36" xr:uid="{00000000-0005-0000-0000-000024000000}"/>
    <cellStyle name="Comma 3 2" xfId="37" xr:uid="{00000000-0005-0000-0000-000025000000}"/>
    <cellStyle name="Comma 3 2 2" xfId="38" xr:uid="{00000000-0005-0000-0000-000026000000}"/>
    <cellStyle name="Comma 3 2 3" xfId="39" xr:uid="{00000000-0005-0000-0000-000027000000}"/>
    <cellStyle name="Comma 3 2 4" xfId="248" xr:uid="{F2F300FE-BE70-490A-9B9C-0971B2E82287}"/>
    <cellStyle name="Comma 3 3" xfId="40" xr:uid="{00000000-0005-0000-0000-000028000000}"/>
    <cellStyle name="Comma 3 3 2" xfId="249" xr:uid="{69C599D4-4B6B-4400-88A5-0CDE69448E1F}"/>
    <cellStyle name="Comma 3 4" xfId="41" xr:uid="{00000000-0005-0000-0000-000029000000}"/>
    <cellStyle name="Comma 3 4 2" xfId="250" xr:uid="{DB409296-DA8D-4F77-B9FC-CF759338FEEE}"/>
    <cellStyle name="Comma 3 5" xfId="42" xr:uid="{00000000-0005-0000-0000-00002A000000}"/>
    <cellStyle name="Comma 3 5 2" xfId="251" xr:uid="{2EDC776C-91F2-4C00-86F8-9FF1B426E0DA}"/>
    <cellStyle name="Comma 3 6" xfId="43" xr:uid="{00000000-0005-0000-0000-00002B000000}"/>
    <cellStyle name="Comma 4" xfId="44" xr:uid="{00000000-0005-0000-0000-00002C000000}"/>
    <cellStyle name="Comma 4 2" xfId="45" xr:uid="{00000000-0005-0000-0000-00002D000000}"/>
    <cellStyle name="Comma 4 2 2" xfId="253" xr:uid="{757F5023-C912-4DCF-B20E-FDACB1551527}"/>
    <cellStyle name="Comma 4 3" xfId="46" xr:uid="{00000000-0005-0000-0000-00002E000000}"/>
    <cellStyle name="Comma 4 3 2" xfId="47" xr:uid="{00000000-0005-0000-0000-00002F000000}"/>
    <cellStyle name="Comma 4 3 3" xfId="254" xr:uid="{1994FE98-BF5B-4DCE-BFC2-8AACC3F11844}"/>
    <cellStyle name="Comma 4 4" xfId="48" xr:uid="{00000000-0005-0000-0000-000030000000}"/>
    <cellStyle name="Comma 4 5" xfId="49" xr:uid="{00000000-0005-0000-0000-000031000000}"/>
    <cellStyle name="Comma 4 6" xfId="50" xr:uid="{00000000-0005-0000-0000-000032000000}"/>
    <cellStyle name="Comma 4 7" xfId="252" xr:uid="{E80E1A43-503F-4953-8020-552A3B417CC5}"/>
    <cellStyle name="Comma 5" xfId="51" xr:uid="{00000000-0005-0000-0000-000033000000}"/>
    <cellStyle name="Comma 5 2" xfId="255" xr:uid="{583D5BD0-B305-4CB8-A91D-20E8C4F90EC2}"/>
    <cellStyle name="Comma 6" xfId="52" xr:uid="{00000000-0005-0000-0000-000034000000}"/>
    <cellStyle name="Comma 6 2" xfId="256" xr:uid="{C2825D4B-05BB-4C5C-BB3C-CE69F66FDECE}"/>
    <cellStyle name="Comma 7" xfId="53" xr:uid="{00000000-0005-0000-0000-000035000000}"/>
    <cellStyle name="Comma 7 2" xfId="257" xr:uid="{9793BD60-0853-4FE4-8E08-E5694BD74516}"/>
    <cellStyle name="Comma 8" xfId="54" xr:uid="{00000000-0005-0000-0000-000036000000}"/>
    <cellStyle name="Comma 8 2" xfId="55" xr:uid="{00000000-0005-0000-0000-000037000000}"/>
    <cellStyle name="Comma 8 2 2" xfId="56" xr:uid="{00000000-0005-0000-0000-000038000000}"/>
    <cellStyle name="Comma 8 3" xfId="57" xr:uid="{00000000-0005-0000-0000-000039000000}"/>
    <cellStyle name="Comma 8 4" xfId="58" xr:uid="{00000000-0005-0000-0000-00003A000000}"/>
    <cellStyle name="Comma 8 5" xfId="258" xr:uid="{056DADFF-D176-4BD4-BD7B-9DB84204A333}"/>
    <cellStyle name="Comma 9" xfId="59" xr:uid="{00000000-0005-0000-0000-00003B000000}"/>
    <cellStyle name="Comma 9 2" xfId="259" xr:uid="{DBBE01EB-3760-4267-82F5-DEDE4FD0C2CB}"/>
    <cellStyle name="Comma0" xfId="260" xr:uid="{6F6BD690-E7D7-4AED-9A73-A25C694E94EF}"/>
    <cellStyle name="Currency [00]" xfId="261" xr:uid="{A4659D41-DE9A-483A-9CFF-4D6523904C20}"/>
    <cellStyle name="Currency 2" xfId="60" xr:uid="{00000000-0005-0000-0000-00003C000000}"/>
    <cellStyle name="Currency 2 2" xfId="262" xr:uid="{5D82B7C9-B659-4616-9AD9-C100ECF9017A}"/>
    <cellStyle name="Currency 3" xfId="263" xr:uid="{9BBA132A-6FAF-4ECB-B06F-2E753032C314}"/>
    <cellStyle name="Currency 4" xfId="264" xr:uid="{97803728-AFDB-4313-9191-A7FFAE1B047E}"/>
    <cellStyle name="Currency0" xfId="265" xr:uid="{E48A6094-E5E7-49A4-BA8C-527DBF1BDFB8}"/>
    <cellStyle name="Date" xfId="266" xr:uid="{E296AFCD-5697-4D3A-87A6-847BC282C328}"/>
    <cellStyle name="Date Short" xfId="267" xr:uid="{52596E13-1275-4BC1-89C1-5918E489D56A}"/>
    <cellStyle name="Delsumma USD" xfId="268" xr:uid="{03F3EECA-BAAA-4D7E-9989-0EA501E7A757}"/>
    <cellStyle name="DELTA" xfId="269" xr:uid="{8D4FF6FE-AC6B-46D0-A1E0-8DD309DF7B62}"/>
    <cellStyle name="Enter Currency (0)" xfId="270" xr:uid="{21AC8537-70DE-4EC6-B047-1596CEBA1F2D}"/>
    <cellStyle name="Enter Currency (2)" xfId="271" xr:uid="{0A530613-FCDC-4765-8761-CFAFDB33A0AA}"/>
    <cellStyle name="Enter Units (0)" xfId="272" xr:uid="{7547F452-750A-46B1-8DA1-02406FAFCC56}"/>
    <cellStyle name="Enter Units (1)" xfId="273" xr:uid="{68C7B87B-3715-4D81-A00D-242A89502B22}"/>
    <cellStyle name="Enter Units (2)" xfId="274" xr:uid="{5653EC89-0D60-4DF2-B2E7-F3DA32C6F6A9}"/>
    <cellStyle name="Explanatory Text" xfId="61" builtinId="53" customBuiltin="1"/>
    <cellStyle name="Explanatory Text 2" xfId="275" xr:uid="{18794A95-7BED-49C1-A620-E04F187CCB67}"/>
    <cellStyle name="Explanatory Text 2 2" xfId="276" xr:uid="{D12FB43D-5F27-4E5B-8E86-D7CFA8E0CCB4}"/>
    <cellStyle name="Fixed" xfId="277" xr:uid="{E16EE64A-760A-43F8-BD6C-C90121BBB73B}"/>
    <cellStyle name="Followed Hyperlink 2" xfId="62" xr:uid="{00000000-0005-0000-0000-00003E000000}"/>
    <cellStyle name="Good" xfId="63" builtinId="26" customBuiltin="1"/>
    <cellStyle name="Good 2" xfId="278" xr:uid="{7824496B-092B-4CBE-948B-DA50CA63F329}"/>
    <cellStyle name="Good 2 2" xfId="279" xr:uid="{634BC07F-F540-4C86-B463-D138C0B5EE06}"/>
    <cellStyle name="Grey" xfId="280" xr:uid="{F5637951-2775-49CB-999C-BE787FEC95D3}"/>
    <cellStyle name="header" xfId="281" xr:uid="{EAC678A8-0808-43E2-BF3E-8F7B38CE6A49}"/>
    <cellStyle name="Header Total" xfId="282" xr:uid="{50CEA31E-F6A9-4772-B1DC-3EAC47C25BDC}"/>
    <cellStyle name="Header1" xfId="283" xr:uid="{D5C66598-F3ED-4AF7-9715-2BD00874623F}"/>
    <cellStyle name="Header2" xfId="284" xr:uid="{F07C4A65-FE51-419E-B5E5-2363DE9CA28D}"/>
    <cellStyle name="Header3" xfId="285" xr:uid="{A082E728-6F8D-4971-AAA8-CCB6ADBCD1E8}"/>
    <cellStyle name="Heading 1" xfId="64" builtinId="16" customBuiltin="1"/>
    <cellStyle name="Heading 1 2" xfId="286" xr:uid="{E4E93A34-52E4-4663-87BB-460353A7C63B}"/>
    <cellStyle name="Heading 2" xfId="65" builtinId="17" customBuiltin="1"/>
    <cellStyle name="Heading 2 2" xfId="287" xr:uid="{67052268-005D-4673-80DE-100405B3CBC1}"/>
    <cellStyle name="Heading 3" xfId="66" builtinId="18" customBuiltin="1"/>
    <cellStyle name="Heading 3 2" xfId="288" xr:uid="{EE664FEA-027E-403B-8331-7B9BE0CA8C00}"/>
    <cellStyle name="Heading 4" xfId="67" builtinId="19" customBuiltin="1"/>
    <cellStyle name="Heading 4 2" xfId="289" xr:uid="{9D3A84D9-2103-401E-8878-B5E32FE83DED}"/>
    <cellStyle name="HEADING, MAJOR" xfId="290" xr:uid="{462FCC03-24A9-4D4B-A059-834E614F8421}"/>
    <cellStyle name="HEADING, MINOR" xfId="291" xr:uid="{7708B7F4-1972-47AB-92BA-DB7AE44EA407}"/>
    <cellStyle name="HEADING, RIGHT" xfId="292" xr:uid="{53EC75CF-2117-4906-A8F6-A917EBE4C7C6}"/>
    <cellStyle name="HEADING,MAJOR" xfId="293" xr:uid="{C6724C74-63E6-49F6-8ED9-A7457957F4F0}"/>
    <cellStyle name="Hyperlink 2" xfId="68" xr:uid="{00000000-0005-0000-0000-000044000000}"/>
    <cellStyle name="Input" xfId="69" builtinId="20" customBuiltin="1"/>
    <cellStyle name="Input [yellow]" xfId="294" xr:uid="{BCD10436-6C7F-41CD-8D32-D9F2D9B99132}"/>
    <cellStyle name="Input 2" xfId="295" xr:uid="{68E1FEF3-E02F-4865-A204-CC4BFD34DD25}"/>
    <cellStyle name="Input 2 2" xfId="296" xr:uid="{167110A3-661D-4E55-9FF3-6579191B9A0E}"/>
    <cellStyle name="Input 3" xfId="297" xr:uid="{D2888954-101E-4B29-BD52-08CDDC903C9C}"/>
    <cellStyle name="Input 4" xfId="298" xr:uid="{CEB3BCB6-FEDE-40C7-8493-B6FA79FB58A0}"/>
    <cellStyle name="Input 5" xfId="299" xr:uid="{B28AA811-C36C-4949-9651-3C15E6DE509C}"/>
    <cellStyle name="Input 6" xfId="300" xr:uid="{53A50C80-259F-4130-B6B1-6E866E6F5A91}"/>
    <cellStyle name="Input 7" xfId="301" xr:uid="{31E33D61-2751-4352-8B6F-B2844752CDA0}"/>
    <cellStyle name="Link Currency (0)" xfId="302" xr:uid="{43FD48FB-97D2-4DB5-80E8-ED4F32554ED7}"/>
    <cellStyle name="Link Currency (2)" xfId="303" xr:uid="{28ACFBCB-A092-4DB1-AF5D-681177F93E8A}"/>
    <cellStyle name="Link Units (0)" xfId="304" xr:uid="{C23B00B6-129A-482E-900F-24FDFAEBE09E}"/>
    <cellStyle name="Link Units (1)" xfId="305" xr:uid="{90406150-4E8F-4539-8B54-FF4359636EA5}"/>
    <cellStyle name="Link Units (2)" xfId="306" xr:uid="{412FECEE-6BE8-41E0-8FED-C5489611BD33}"/>
    <cellStyle name="Linked Cell" xfId="70" builtinId="24" customBuiltin="1"/>
    <cellStyle name="Linked Cell 2" xfId="307" xr:uid="{6A766482-90E0-4AC4-9F54-1C3A0F9A34C0}"/>
    <cellStyle name="Linked Cell 2 2" xfId="308" xr:uid="{7863D33F-DDF1-4B58-B928-0C262E2C4858}"/>
    <cellStyle name="Milliers [0]_AR1194" xfId="309" xr:uid="{BFF4BED8-8430-4CFB-8A06-34F241DD1F8B}"/>
    <cellStyle name="Milliers_AR1194" xfId="310" xr:uid="{18782797-5165-43AD-9D80-EC9C7C593978}"/>
    <cellStyle name="Monétaire [0]_AR1194" xfId="311" xr:uid="{C819D546-BBDB-47EB-B4E8-F5E958B9D947}"/>
    <cellStyle name="Monétaire_AR1194" xfId="312" xr:uid="{B363EC7E-6C1E-479D-93C5-53D53890A41C}"/>
    <cellStyle name="Neutral" xfId="71" builtinId="28" customBuiltin="1"/>
    <cellStyle name="Neutral 2" xfId="313" xr:uid="{CEC4BA80-05FE-4BA7-8EF2-7A796AADB1D5}"/>
    <cellStyle name="Neutral 2 2" xfId="314" xr:uid="{FEAD46F5-2797-4628-ABC8-E3178569E143}"/>
    <cellStyle name="no dec" xfId="315" xr:uid="{59E68151-78B0-40BB-AA4B-C12C8D004BE8}"/>
    <cellStyle name="NonPrint_Heading" xfId="316" xr:uid="{1D7AFE4A-ED1A-4BE1-A06C-9DBAE846D18B}"/>
    <cellStyle name="Normal" xfId="0" builtinId="0" customBuiltin="1"/>
    <cellStyle name="Normal - Style1" xfId="317" xr:uid="{1D4F31C6-BA02-4EB9-8128-C1D775BC61D0}"/>
    <cellStyle name="Normal 10" xfId="318" xr:uid="{C15439B8-A35E-4AE0-A4B2-1F608577241F}"/>
    <cellStyle name="Normal 10 2" xfId="319" xr:uid="{69F0CE1E-8ADB-4EF9-BFA8-0934E8210199}"/>
    <cellStyle name="Normal 11" xfId="320" xr:uid="{DD74F1E1-602C-4B8B-9DE6-90793A192417}"/>
    <cellStyle name="Normal 12" xfId="321" xr:uid="{1EA8D444-406D-493F-A4F3-1D93AF17CD61}"/>
    <cellStyle name="Normal 13" xfId="322" xr:uid="{FB5520A6-B853-4919-A9AD-C48FBD26CC5D}"/>
    <cellStyle name="Normal 14" xfId="323" xr:uid="{E57F9EBF-6A24-48C7-927D-FCB4FD82A3B0}"/>
    <cellStyle name="Normal 15" xfId="324" xr:uid="{25296776-B974-42A2-BBAA-A7EA695BC8E8}"/>
    <cellStyle name="Normal 16" xfId="325" xr:uid="{ACC19840-39DC-4810-806B-D43C6E8583FB}"/>
    <cellStyle name="Normal 17" xfId="326" xr:uid="{94AEA703-9AFD-42BC-8BDE-91E3388B8D29}"/>
    <cellStyle name="Normal 18" xfId="327" xr:uid="{64E30612-D3C0-4EA0-8636-F3BBC138F06D}"/>
    <cellStyle name="Normal 19" xfId="328" xr:uid="{F93A13D3-E0B2-436A-B2AB-6C2A9F367010}"/>
    <cellStyle name="Normal 19 2" xfId="329" xr:uid="{C2A60CB1-F0A2-444A-BFAA-F872740B7C0C}"/>
    <cellStyle name="Normal 2" xfId="72" xr:uid="{00000000-0005-0000-0000-000049000000}"/>
    <cellStyle name="Normal 2 2" xfId="73" xr:uid="{00000000-0005-0000-0000-00004A000000}"/>
    <cellStyle name="Normal 2 3" xfId="74" xr:uid="{00000000-0005-0000-0000-00004B000000}"/>
    <cellStyle name="Normal 2 3 2" xfId="75" xr:uid="{00000000-0005-0000-0000-00004C000000}"/>
    <cellStyle name="Normal 2 4" xfId="76" xr:uid="{00000000-0005-0000-0000-00004D000000}"/>
    <cellStyle name="Normal 2 5" xfId="77" xr:uid="{00000000-0005-0000-0000-00004E000000}"/>
    <cellStyle name="Normal 20" xfId="330" xr:uid="{3E808F9A-62A2-4C06-8C9A-4C1742C52631}"/>
    <cellStyle name="Normal 20 2" xfId="331" xr:uid="{DE64F6A7-3645-49FA-A063-AACF1CF207A4}"/>
    <cellStyle name="Normal 21" xfId="78" xr:uid="{00000000-0005-0000-0000-00004F000000}"/>
    <cellStyle name="Normal 22" xfId="332" xr:uid="{6BBEB748-11D6-449F-A84E-CED535B516EE}"/>
    <cellStyle name="Normal 23" xfId="333" xr:uid="{31271228-4340-4887-A31D-58D48724F551}"/>
    <cellStyle name="Normal 24" xfId="334" xr:uid="{7FB41ACA-7DAB-4107-B2A4-0FA12836EBF9}"/>
    <cellStyle name="Normal 25" xfId="335" xr:uid="{2FD15F8E-6C77-41A8-8BD4-7230EEC3F031}"/>
    <cellStyle name="Normal 26" xfId="336" xr:uid="{AA026949-9516-4B9B-9BC5-AF7A3809EBFD}"/>
    <cellStyle name="Normal 27" xfId="79" xr:uid="{00000000-0005-0000-0000-000050000000}"/>
    <cellStyle name="Normal 27 2" xfId="80" xr:uid="{00000000-0005-0000-0000-000051000000}"/>
    <cellStyle name="Normal 27 3" xfId="81" xr:uid="{00000000-0005-0000-0000-000052000000}"/>
    <cellStyle name="Normal 28" xfId="82" xr:uid="{00000000-0005-0000-0000-000053000000}"/>
    <cellStyle name="Normal 28 2" xfId="337" xr:uid="{F36900AD-9789-41A4-B693-15C0CE43348A}"/>
    <cellStyle name="Normal 29" xfId="83" xr:uid="{00000000-0005-0000-0000-000054000000}"/>
    <cellStyle name="Normal 29 2" xfId="338" xr:uid="{55147A6B-B8BD-4F49-AC97-8361C49E2033}"/>
    <cellStyle name="Normal 3" xfId="84" xr:uid="{00000000-0005-0000-0000-000055000000}"/>
    <cellStyle name="Normal 3 2" xfId="85" xr:uid="{00000000-0005-0000-0000-000056000000}"/>
    <cellStyle name="Normal 3 2 2" xfId="86" xr:uid="{00000000-0005-0000-0000-000057000000}"/>
    <cellStyle name="Normal 3 3" xfId="87" xr:uid="{00000000-0005-0000-0000-000058000000}"/>
    <cellStyle name="Normal 3 3 2" xfId="340" xr:uid="{CF8A7DAA-4189-4A93-8E09-B3AF224B8787}"/>
    <cellStyle name="Normal 3 4" xfId="88" xr:uid="{00000000-0005-0000-0000-000059000000}"/>
    <cellStyle name="Normal 3 5" xfId="89" xr:uid="{00000000-0005-0000-0000-00005A000000}"/>
    <cellStyle name="Normal 3 6" xfId="339" xr:uid="{416A9FBE-131D-4CBE-9978-0D8658942449}"/>
    <cellStyle name="Normal 30" xfId="341" xr:uid="{7CCFF909-288C-46D9-AC33-696669D3C0F5}"/>
    <cellStyle name="Normal 31" xfId="90" xr:uid="{00000000-0005-0000-0000-00005B000000}"/>
    <cellStyle name="Normal 31 2" xfId="91" xr:uid="{00000000-0005-0000-0000-00005C000000}"/>
    <cellStyle name="Normal 31 3" xfId="92" xr:uid="{00000000-0005-0000-0000-00005D000000}"/>
    <cellStyle name="Normal 32" xfId="342" xr:uid="{2EB59FF3-EFCF-44F8-8E1D-86D9E17A99F4}"/>
    <cellStyle name="Normal 33" xfId="93" xr:uid="{00000000-0005-0000-0000-00005E000000}"/>
    <cellStyle name="Normal 33 2" xfId="343" xr:uid="{185284A7-95EF-41CC-9AEB-BD198C279E8D}"/>
    <cellStyle name="Normal 34" xfId="94" xr:uid="{00000000-0005-0000-0000-00005F000000}"/>
    <cellStyle name="Normal 34 2" xfId="95" xr:uid="{00000000-0005-0000-0000-000060000000}"/>
    <cellStyle name="Normal 34 3" xfId="96" xr:uid="{00000000-0005-0000-0000-000061000000}"/>
    <cellStyle name="Normal 35" xfId="97" xr:uid="{00000000-0005-0000-0000-000062000000}"/>
    <cellStyle name="Normal 35 2" xfId="98" xr:uid="{00000000-0005-0000-0000-000063000000}"/>
    <cellStyle name="Normal 35 3" xfId="99" xr:uid="{00000000-0005-0000-0000-000064000000}"/>
    <cellStyle name="Normal 36" xfId="100" xr:uid="{00000000-0005-0000-0000-000065000000}"/>
    <cellStyle name="Normal 37" xfId="101" xr:uid="{00000000-0005-0000-0000-000066000000}"/>
    <cellStyle name="Normal 37 2" xfId="344" xr:uid="{8715A1DA-6318-418F-98A5-EDB7CF23F06D}"/>
    <cellStyle name="Normal 38" xfId="345" xr:uid="{29721FC1-9FB2-400D-BF7B-641A73A78360}"/>
    <cellStyle name="Normal 39" xfId="346" xr:uid="{647A36E6-AE00-4CCC-9D0A-B761EA4CBDDE}"/>
    <cellStyle name="Normal 4" xfId="102" xr:uid="{00000000-0005-0000-0000-000067000000}"/>
    <cellStyle name="Normal 4 2" xfId="348" xr:uid="{8CFED5C7-FA23-4577-906D-DFFF66ED12BD}"/>
    <cellStyle name="Normal 4 3" xfId="347" xr:uid="{AB230579-FBE6-449D-BF0A-7742DC48C401}"/>
    <cellStyle name="Normal 40" xfId="103" xr:uid="{00000000-0005-0000-0000-000068000000}"/>
    <cellStyle name="Normal 40 2" xfId="349" xr:uid="{9F98B2B1-7CA2-4056-8B8B-AEA2F2E7C477}"/>
    <cellStyle name="Normal 41" xfId="350" xr:uid="{26F025EA-EF6E-4862-B777-287289E5A52C}"/>
    <cellStyle name="Normal 42" xfId="351" xr:uid="{96B8F2C1-DBAE-4969-9553-18174DB5B8AD}"/>
    <cellStyle name="Normal 43" xfId="352" xr:uid="{7D6B103B-A540-44F2-9864-249CD9347253}"/>
    <cellStyle name="Normal 44" xfId="353" xr:uid="{76EAF4A5-E6D6-4E09-98FB-28C223474A66}"/>
    <cellStyle name="Normal 45" xfId="104" xr:uid="{00000000-0005-0000-0000-000069000000}"/>
    <cellStyle name="Normal 45 2" xfId="354" xr:uid="{540B1453-7626-4C44-9A7B-6EF98CCB0F65}"/>
    <cellStyle name="Normal 46" xfId="105" xr:uid="{00000000-0005-0000-0000-00006A000000}"/>
    <cellStyle name="Normal 46 2" xfId="355" xr:uid="{665B3A3D-8CD0-4130-8E91-DA0CA7B065A1}"/>
    <cellStyle name="Normal 47" xfId="106" xr:uid="{00000000-0005-0000-0000-00006B000000}"/>
    <cellStyle name="Normal 47 2" xfId="356" xr:uid="{258F259D-E73F-41BF-9E03-9632196BD119}"/>
    <cellStyle name="Normal 48" xfId="357" xr:uid="{A5732D35-2038-4D50-B5D1-DC53685F028D}"/>
    <cellStyle name="Normal 49" xfId="358" xr:uid="{7D810B09-784A-4D8A-AEDA-9FE29844BBC3}"/>
    <cellStyle name="Normal 5" xfId="107" xr:uid="{00000000-0005-0000-0000-00006C000000}"/>
    <cellStyle name="Normal 5 2" xfId="360" xr:uid="{E4F36432-DA34-45A1-95A1-A08C62CC4657}"/>
    <cellStyle name="Normal 5 3" xfId="359" xr:uid="{8F707117-1E32-4F0B-B4BD-511FFBBCD7E2}"/>
    <cellStyle name="Normal 50" xfId="361" xr:uid="{B8BA39F6-A257-4ED0-A07D-44F35161CDF5}"/>
    <cellStyle name="Normal 51" xfId="362" xr:uid="{874FBF93-E45C-4483-8316-EBA8C6BEA113}"/>
    <cellStyle name="Normal 52" xfId="108" xr:uid="{00000000-0005-0000-0000-00006D000000}"/>
    <cellStyle name="Normal 52 2" xfId="363" xr:uid="{9447CFD2-558E-4E02-BC43-8BC2EB43DDEB}"/>
    <cellStyle name="Normal 53" xfId="364" xr:uid="{084A79FA-2F75-4BE5-8D70-AF0B759EDD3B}"/>
    <cellStyle name="Normal 54" xfId="365" xr:uid="{0660A196-ACDA-454F-89F0-509EA3EE478D}"/>
    <cellStyle name="Normal 55" xfId="480" xr:uid="{6B673C1B-CB9F-4461-9800-050DDAE58BF9}"/>
    <cellStyle name="Normal 56" xfId="481" xr:uid="{7E1BAF9D-D6AC-42CB-AB7C-D4B3ADFD1271}"/>
    <cellStyle name="Normal 6" xfId="109" xr:uid="{00000000-0005-0000-0000-00006E000000}"/>
    <cellStyle name="Normal 6 2" xfId="366" xr:uid="{A9739FC8-8501-4100-B868-3FCEFDB40D18}"/>
    <cellStyle name="Normal 7" xfId="110" xr:uid="{00000000-0005-0000-0000-00006F000000}"/>
    <cellStyle name="Normal 7 2" xfId="368" xr:uid="{CBBB0FE3-CCD6-4DB5-B548-4993C02F1C00}"/>
    <cellStyle name="Normal 7 3" xfId="367" xr:uid="{72A4CF71-2FF3-48C3-ABF7-E862229D44BF}"/>
    <cellStyle name="Normal 8" xfId="369" xr:uid="{7E758404-10FA-4982-936E-599672BD5B05}"/>
    <cellStyle name="Normal 9" xfId="370" xr:uid="{0205246C-1B72-4364-96E8-86C82312B4F5}"/>
    <cellStyle name="Note" xfId="111" builtinId="10" customBuiltin="1"/>
    <cellStyle name="Note 2" xfId="371" xr:uid="{3A11ED05-ABD4-4567-9126-3413A4677CC1}"/>
    <cellStyle name="Output" xfId="112" builtinId="21" customBuiltin="1"/>
    <cellStyle name="Output 2" xfId="372" xr:uid="{BE996CA9-CD75-4287-865C-56B46A3E2047}"/>
    <cellStyle name="Output 2 2" xfId="373" xr:uid="{E63D4195-FA03-4527-A0F8-94F05A81DF54}"/>
    <cellStyle name="Percent [0]" xfId="374" xr:uid="{6D0E593C-55B0-4190-A612-99028839E4CA}"/>
    <cellStyle name="Percent [00]" xfId="375" xr:uid="{2EE8C917-5EAD-4700-99AC-B200ACF02D14}"/>
    <cellStyle name="Percent [2]" xfId="376" xr:uid="{1C89DF32-C1CE-42D6-B162-906974370D18}"/>
    <cellStyle name="Percent 10" xfId="377" xr:uid="{9E2A10AD-9849-47C4-A928-73B7E3DDA924}"/>
    <cellStyle name="Percent 11" xfId="378" xr:uid="{E08D3949-DF7B-46C3-A6EF-A5A49D2FCA4B}"/>
    <cellStyle name="Percent 12" xfId="379" xr:uid="{6CC82777-F09E-49D3-B179-A95EF39424FA}"/>
    <cellStyle name="Percent 13" xfId="380" xr:uid="{9AC66B4D-5F2E-4BD3-9F81-1941F73DADC5}"/>
    <cellStyle name="Percent 14" xfId="381" xr:uid="{357143C6-7E71-4596-A074-A7D666524464}"/>
    <cellStyle name="Percent 15" xfId="382" xr:uid="{E02FC094-DE20-490F-ACF9-BE5D7625CFF4}"/>
    <cellStyle name="Percent 16" xfId="383" xr:uid="{1CEA9F51-05F7-469F-9206-58164EC430D6}"/>
    <cellStyle name="Percent 17" xfId="384" xr:uid="{D06079C0-6001-41B8-B4E4-8A3195EA0715}"/>
    <cellStyle name="Percent 18" xfId="385" xr:uid="{9F4EE44E-7321-4DDE-BAF4-B97FABA55BD5}"/>
    <cellStyle name="Percent 19" xfId="386" xr:uid="{751B89BF-8667-4DAA-A154-20928A7D1324}"/>
    <cellStyle name="Percent 2" xfId="113" xr:uid="{00000000-0005-0000-0000-000073000000}"/>
    <cellStyle name="Percent 2 2" xfId="388" xr:uid="{C4C27AEA-9FC6-4ED3-887C-EB971BC59D08}"/>
    <cellStyle name="Percent 2 3" xfId="389" xr:uid="{58773B20-7A28-4A62-BCD1-617A71D8C632}"/>
    <cellStyle name="Percent 2 4" xfId="387" xr:uid="{4BDFCE9D-EE3A-4A36-B664-44E735E8D305}"/>
    <cellStyle name="Percent 20" xfId="390" xr:uid="{E6CCB1D1-B051-4A43-B4A5-5001C42C4F57}"/>
    <cellStyle name="Percent 21" xfId="391" xr:uid="{88149BC9-6EB3-404E-8DB9-36977DF41183}"/>
    <cellStyle name="Percent 22" xfId="392" xr:uid="{46FE4A1D-F9B6-4B3F-8919-059B6F48739F}"/>
    <cellStyle name="Percent 23" xfId="393" xr:uid="{0CE36EA5-75C9-459A-9F4E-0C4263D8C181}"/>
    <cellStyle name="Percent 24" xfId="394" xr:uid="{0AFDFCBA-381A-416F-9242-33E7D7960EB1}"/>
    <cellStyle name="Percent 25" xfId="395" xr:uid="{900506E9-5C19-4013-A121-FF933ABE433F}"/>
    <cellStyle name="Percent 26" xfId="396" xr:uid="{7706B902-7954-4F23-980A-2DC430968205}"/>
    <cellStyle name="Percent 27" xfId="397" xr:uid="{88673514-F1F3-44D8-95A9-3916980A8AB6}"/>
    <cellStyle name="Percent 28" xfId="398" xr:uid="{BE37D4B2-F8CA-480F-BC12-51EEF149D733}"/>
    <cellStyle name="Percent 29" xfId="399" xr:uid="{11C9274A-7867-4714-94A7-28C517C085DA}"/>
    <cellStyle name="Percent 3" xfId="400" xr:uid="{4CAAB031-41F0-4DF3-864F-E0E548F968E5}"/>
    <cellStyle name="Percent 30" xfId="401" xr:uid="{B865F672-4CD8-4D25-9314-E578D68AFDE5}"/>
    <cellStyle name="Percent 31" xfId="402" xr:uid="{E651CB09-2427-41AC-B6AD-2AD12CFB9C69}"/>
    <cellStyle name="Percent 32" xfId="403" xr:uid="{4AF7643C-AE61-471F-B71D-F614128E1C84}"/>
    <cellStyle name="Percent 33" xfId="404" xr:uid="{5BB082EF-C950-465E-A2BF-4A90AA0037E1}"/>
    <cellStyle name="Percent 34" xfId="405" xr:uid="{8E4E3C79-808B-4A5D-A21C-878DD802934E}"/>
    <cellStyle name="Percent 35" xfId="406" xr:uid="{8AC499C3-FB5C-448B-B647-08B8C165FE44}"/>
    <cellStyle name="Percent 36" xfId="407" xr:uid="{64C3F184-96F6-4596-9129-F968BF2A85AC}"/>
    <cellStyle name="Percent 37" xfId="408" xr:uid="{25EB0DB5-8E64-42AB-940C-EE5B00AC8F7D}"/>
    <cellStyle name="Percent 38" xfId="409" xr:uid="{683F8696-0BA5-4493-A152-51F8CF1DF8FF}"/>
    <cellStyle name="Percent 39" xfId="410" xr:uid="{9F009639-4E6C-4FC9-8846-86B4D6533E20}"/>
    <cellStyle name="Percent 4" xfId="411" xr:uid="{0384072F-D1A2-4AA0-BAAD-541B87EADDCD}"/>
    <cellStyle name="Percent 4 2" xfId="412" xr:uid="{4FCC4198-DE68-4031-801A-E599FB22DA77}"/>
    <cellStyle name="Percent 40" xfId="413" xr:uid="{220DEE2D-C1ED-4A9B-AE19-85D470DE0C11}"/>
    <cellStyle name="Percent 41" xfId="414" xr:uid="{B43E8BDC-DBA8-4EEC-A4CD-4660BE430802}"/>
    <cellStyle name="Percent 42" xfId="415" xr:uid="{16AEA092-2A4A-4C51-9812-0B4D0D18AD38}"/>
    <cellStyle name="Percent 43" xfId="482" xr:uid="{9B977229-769C-49D1-AE51-BCF90172A93D}"/>
    <cellStyle name="Percent 5" xfId="416" xr:uid="{52C6F565-446A-4168-A521-B63AAF4BB598}"/>
    <cellStyle name="Percent 6" xfId="417" xr:uid="{10876DC0-8757-400F-A586-1DA85B5C7574}"/>
    <cellStyle name="Percent 7" xfId="418" xr:uid="{0E58A5E8-C8E5-4AE2-8091-400DDD6ED2F8}"/>
    <cellStyle name="Percent 7 2" xfId="419" xr:uid="{80E0AB7F-FA03-42D1-AB5F-F6C87A655C70}"/>
    <cellStyle name="Percent 8" xfId="420" xr:uid="{49526C28-F351-4BFA-A2A6-986B5CD79F6F}"/>
    <cellStyle name="Percent 9" xfId="421" xr:uid="{D0A91ADD-7760-408C-B053-D811C07DCE47}"/>
    <cellStyle name="PERCENTAGE" xfId="422" xr:uid="{E0EFF94D-AE69-4B73-916F-A639D4013002}"/>
    <cellStyle name="PrePop Currency (0)" xfId="423" xr:uid="{2A2BA8AB-D2F0-466F-9D85-31A73D62D72E}"/>
    <cellStyle name="PrePop Currency (2)" xfId="424" xr:uid="{B2EE7E7E-5A22-4CF2-8702-419E5B1E10C2}"/>
    <cellStyle name="PrePop Units (0)" xfId="425" xr:uid="{5498886C-DC18-4153-99FD-4FCA89613998}"/>
    <cellStyle name="PrePop Units (1)" xfId="426" xr:uid="{AEE7AE8C-E4D6-4F9B-9582-A1E93E35ED22}"/>
    <cellStyle name="PrePop Units (2)" xfId="427" xr:uid="{59230F07-5BBF-42E0-A391-261E800F17FA}"/>
    <cellStyle name="Product Title" xfId="428" xr:uid="{12E2DAC6-3AEC-4468-A771-43E4DCEB868E}"/>
    <cellStyle name="pwstyle" xfId="429" xr:uid="{8AA60CA1-7E66-47EC-92E5-DAB915959A17}"/>
    <cellStyle name="section head" xfId="430" xr:uid="{984092C7-5390-43A5-A4CE-2EA6208EEF94}"/>
    <cellStyle name="StyleName1" xfId="431" xr:uid="{9345093C-C4F6-4DBE-AE61-E0A623614EF3}"/>
    <cellStyle name="StyleName2" xfId="432" xr:uid="{23856545-1F8A-4E5A-B9E0-C652631DEAF4}"/>
    <cellStyle name="StyleName3" xfId="433" xr:uid="{1FB04BDF-417E-483C-BDDD-E8B1D49A3503}"/>
    <cellStyle name="StyleName4" xfId="434" xr:uid="{158F1204-7CEA-4E71-B6CD-BD9B57C30437}"/>
    <cellStyle name="StyleName5" xfId="435" xr:uid="{C033C44C-2E55-4470-A3D5-D70B2CAADB0D}"/>
    <cellStyle name="StyleName6" xfId="436" xr:uid="{EB73BFA8-D071-445F-9775-4962FB6DD9FE}"/>
    <cellStyle name="StyleName7" xfId="437" xr:uid="{0C496F15-F98C-4C4B-A343-8947ECA76BF3}"/>
    <cellStyle name="StyleName8" xfId="438" xr:uid="{E2186621-8834-498D-AB30-B819095CA303}"/>
    <cellStyle name="Text Indent A" xfId="439" xr:uid="{4FCF038D-0B89-4AEF-8473-B6EBB47DB286}"/>
    <cellStyle name="Text Indent B" xfId="440" xr:uid="{E615D3CC-6204-4773-A401-F43D2114B8AC}"/>
    <cellStyle name="Text Indent C" xfId="441" xr:uid="{446EA192-E7C0-457A-8CCE-2B12F60D11DA}"/>
    <cellStyle name="Title" xfId="114" builtinId="15" customBuiltin="1"/>
    <cellStyle name="Title 2" xfId="115" xr:uid="{00000000-0005-0000-0000-000075000000}"/>
    <cellStyle name="Title 2 2" xfId="442" xr:uid="{906205A9-DD02-4BFD-844C-88BD16F5EF1C}"/>
    <cellStyle name="Total" xfId="116" builtinId="25" customBuiltin="1"/>
    <cellStyle name="Total 2" xfId="443" xr:uid="{F88C79E8-0CB0-4273-8703-C1AC400BB161}"/>
    <cellStyle name="Total 2 2" xfId="444" xr:uid="{9053C158-BCB3-47AA-B201-47AAF9DEE96A}"/>
    <cellStyle name="Tusental (0)_pldt" xfId="445" xr:uid="{E8B21AB8-0C99-42D5-9A19-084A3A0A66BB}"/>
    <cellStyle name="Tusental_pldt" xfId="446" xr:uid="{797A929D-E414-446E-B4D4-619C0789A82C}"/>
    <cellStyle name="Valuta (0)_pldt" xfId="447" xr:uid="{932C954E-F68A-4D7D-B520-C194A601D2EE}"/>
    <cellStyle name="Valuta_pldt" xfId="448" xr:uid="{A15C75E0-2871-4EC9-8357-7BD0B3498DE3}"/>
    <cellStyle name="Warning Text" xfId="117" builtinId="11" customBuiltin="1"/>
    <cellStyle name="Warning Text 2" xfId="449" xr:uid="{78BDF9FD-8CDD-4507-9DD4-633F10A17890}"/>
    <cellStyle name="Warning Text 2 2" xfId="450" xr:uid="{4B977F21-3043-4800-883A-9961ED1583A6}"/>
    <cellStyle name="การคำนวณ" xfId="456" xr:uid="{48FE925D-A381-42D7-9CD0-DAE88B864B17}"/>
    <cellStyle name="ข้อความเตือน" xfId="457" xr:uid="{488B6C6E-FF33-4C28-8D73-6FA09ED5CF74}"/>
    <cellStyle name="ข้อความอธิบาย" xfId="458" xr:uid="{5813F94F-57AD-4244-83BF-1930557143EC}"/>
    <cellStyle name="ชื่อเรื่อง" xfId="459" xr:uid="{C30AFC71-8B60-4051-A796-C56762FB9DF0}"/>
    <cellStyle name="เชื่อมโยงหลายมิติ" xfId="451" xr:uid="{AE7C0A7C-DD61-4E47-944B-C83D9A67FDB7}"/>
    <cellStyle name="เซลล์ตรวจสอบ" xfId="452" xr:uid="{F8A6923E-E54E-4355-8DD1-981BB3DA4569}"/>
    <cellStyle name="เซลล์ที่มีการเชื่อมโยง" xfId="453" xr:uid="{0ABA8266-139C-466A-AB90-4F0A3776E456}"/>
    <cellStyle name="ดี" xfId="460" xr:uid="{4D38662C-0C93-478C-B5D4-AF1E49066D23}"/>
    <cellStyle name="น้บะภฒ_95" xfId="461" xr:uid="{9824688B-812C-4DBD-A9C0-322BE27FF905}"/>
    <cellStyle name="ป้อนค่า" xfId="462" xr:uid="{C370607D-9A2F-4CB4-8F5C-B4B9C141B955}"/>
    <cellStyle name="ปานกลาง" xfId="463" xr:uid="{BE927481-50C8-4641-931C-0460724B80F8}"/>
    <cellStyle name="ผลรวม" xfId="464" xr:uid="{419E913B-A2EF-45E0-A268-09D7ECBA79D8}"/>
    <cellStyle name="แย่" xfId="454" xr:uid="{6B4C2CA0-1DA6-46B2-936A-FFDEED92FEE6}"/>
    <cellStyle name="ฤธถ [0]_0e82ylkxXsZu0YORaMwizTk2E" xfId="465" xr:uid="{7FA2E1D9-D5F9-4A2B-9107-35431EAB8E84}"/>
    <cellStyle name="ฤธถ_0e82ylkxXsZu0YORaMwizTk2E" xfId="466" xr:uid="{DB3A2BAE-EA1B-4181-A269-7A1235E9AFCF}"/>
    <cellStyle name="ล๋ศญ [0]_0e82ylkxXsZu0YORaMwizTk2E" xfId="467" xr:uid="{E654DAC1-69AE-493F-93C6-A982AB980514}"/>
    <cellStyle name="ล๋ศญ_0e82ylkxXsZu0YORaMwizTk2E" xfId="468" xr:uid="{4F7EEAFE-0ABE-44A6-9F49-F012520F2063}"/>
    <cellStyle name="วฅมุ_4ฟ๙ฝวภ๛" xfId="469" xr:uid="{B2D79F5E-56C5-422B-8705-55E3F30E51EA}"/>
    <cellStyle name="ส่วนที่ถูกเน้น1" xfId="470" xr:uid="{F074466C-6B68-4A80-8CB5-44368C27949D}"/>
    <cellStyle name="ส่วนที่ถูกเน้น2" xfId="471" xr:uid="{F25EF3CC-AF70-4161-AB44-F11E179AD0D4}"/>
    <cellStyle name="ส่วนที่ถูกเน้น3" xfId="472" xr:uid="{65B8DF83-19EC-4B0A-B5D5-5C8E0BC035EE}"/>
    <cellStyle name="ส่วนที่ถูกเน้น4" xfId="473" xr:uid="{1A0C5529-8DAF-4D35-8BD0-14BB25A87D5A}"/>
    <cellStyle name="ส่วนที่ถูกเน้น5" xfId="474" xr:uid="{07F6345A-37D8-491D-8899-DFE2F2EE8104}"/>
    <cellStyle name="ส่วนที่ถูกเน้น6" xfId="475" xr:uid="{EE4085F9-79DB-4022-BFF8-4617EC1D6F7C}"/>
    <cellStyle name="แสดงผล" xfId="455" xr:uid="{0002876C-5C2C-4584-8705-6F05E429EEFD}"/>
    <cellStyle name="หมายเหตุ" xfId="476" xr:uid="{686F12C2-44EE-4F12-A4EB-FDD3F1E48185}"/>
    <cellStyle name="표준_HWASHIN-FAX2-SEND2k1114" xfId="477" xr:uid="{E424F3BB-A3FB-4FEA-B6EF-92C2363D8EBC}"/>
    <cellStyle name="標準_Sheet2" xfId="478" xr:uid="{23DD4D0F-9416-44B9-9B15-23D3814C3A9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L109"/>
  <sheetViews>
    <sheetView tabSelected="1" zoomScaleNormal="100" zoomScaleSheetLayoutView="100" workbookViewId="0"/>
  </sheetViews>
  <sheetFormatPr defaultColWidth="9.09765625" defaultRowHeight="16.399999999999999" customHeight="1"/>
  <cols>
    <col min="1" max="2" width="1.3984375" style="27" customWidth="1"/>
    <col min="3" max="3" width="33.09765625" style="27" customWidth="1"/>
    <col min="4" max="4" width="5.3984375" style="26" customWidth="1"/>
    <col min="5" max="5" width="0.8984375" style="26" customWidth="1"/>
    <col min="6" max="6" width="14.59765625" style="24" customWidth="1"/>
    <col min="7" max="7" width="0.8984375" style="24" customWidth="1"/>
    <col min="8" max="8" width="14.59765625" style="24" customWidth="1"/>
    <col min="9" max="9" width="0.8984375" style="27" customWidth="1"/>
    <col min="10" max="10" width="14.59765625" style="24" bestFit="1" customWidth="1"/>
    <col min="11" max="11" width="0.8984375" style="27" customWidth="1"/>
    <col min="12" max="12" width="14.59765625" style="24" bestFit="1" customWidth="1"/>
    <col min="13" max="16384" width="9.09765625" style="27"/>
  </cols>
  <sheetData>
    <row r="1" spans="1:12" ht="16.399999999999999" customHeight="1">
      <c r="A1" s="25" t="s">
        <v>0</v>
      </c>
      <c r="B1" s="25"/>
      <c r="C1" s="25"/>
    </row>
    <row r="2" spans="1:12" ht="16.399999999999999" customHeight="1">
      <c r="A2" s="25" t="s">
        <v>1</v>
      </c>
      <c r="B2" s="25"/>
      <c r="C2" s="25"/>
    </row>
    <row r="3" spans="1:12" ht="16.399999999999999" customHeight="1">
      <c r="A3" s="28" t="s">
        <v>215</v>
      </c>
      <c r="B3" s="28"/>
      <c r="C3" s="28"/>
      <c r="D3" s="29"/>
      <c r="E3" s="29"/>
      <c r="F3" s="30"/>
      <c r="G3" s="30"/>
      <c r="H3" s="30"/>
      <c r="I3" s="31"/>
      <c r="J3" s="30"/>
      <c r="K3" s="31"/>
      <c r="L3" s="30"/>
    </row>
    <row r="4" spans="1:12" ht="16.399999999999999" customHeight="1">
      <c r="A4" s="25"/>
      <c r="B4" s="25"/>
      <c r="C4" s="25"/>
    </row>
    <row r="5" spans="1:12" ht="16.399999999999999" customHeight="1">
      <c r="A5" s="25"/>
      <c r="B5" s="25"/>
      <c r="C5" s="25"/>
      <c r="J5" s="128"/>
      <c r="K5" s="128"/>
      <c r="L5" s="128"/>
    </row>
    <row r="6" spans="1:12" ht="16.399999999999999" customHeight="1">
      <c r="A6" s="25"/>
      <c r="B6" s="25"/>
      <c r="C6" s="25"/>
      <c r="F6" s="128" t="s">
        <v>2</v>
      </c>
      <c r="G6" s="128"/>
      <c r="H6" s="128"/>
      <c r="I6" s="26"/>
      <c r="J6" s="128"/>
      <c r="K6" s="128"/>
      <c r="L6" s="128"/>
    </row>
    <row r="7" spans="1:12" ht="16.399999999999999" customHeight="1">
      <c r="A7" s="25"/>
      <c r="B7" s="25"/>
      <c r="C7" s="25"/>
      <c r="F7" s="131" t="s">
        <v>3</v>
      </c>
      <c r="G7" s="131"/>
      <c r="H7" s="131"/>
      <c r="I7" s="26"/>
      <c r="J7" s="131" t="s">
        <v>4</v>
      </c>
      <c r="K7" s="131"/>
      <c r="L7" s="131"/>
    </row>
    <row r="8" spans="1:12" ht="16.399999999999999" customHeight="1">
      <c r="A8" s="25"/>
      <c r="B8" s="25"/>
      <c r="C8" s="25"/>
      <c r="F8" s="32" t="s">
        <v>216</v>
      </c>
      <c r="G8" s="33"/>
      <c r="H8" s="32" t="s">
        <v>5</v>
      </c>
      <c r="I8" s="24"/>
      <c r="J8" s="32" t="s">
        <v>216</v>
      </c>
      <c r="K8" s="33"/>
      <c r="L8" s="32" t="s">
        <v>5</v>
      </c>
    </row>
    <row r="9" spans="1:12" ht="16.399999999999999" customHeight="1">
      <c r="D9" s="34" t="s">
        <v>6</v>
      </c>
      <c r="E9" s="35"/>
      <c r="F9" s="36" t="s">
        <v>7</v>
      </c>
      <c r="G9" s="33"/>
      <c r="H9" s="36" t="s">
        <v>7</v>
      </c>
      <c r="J9" s="36" t="s">
        <v>7</v>
      </c>
      <c r="K9" s="33"/>
      <c r="L9" s="36" t="s">
        <v>7</v>
      </c>
    </row>
    <row r="10" spans="1:12" ht="16.399999999999999" customHeight="1">
      <c r="A10" s="25" t="s">
        <v>8</v>
      </c>
      <c r="B10" s="25"/>
      <c r="C10" s="25"/>
      <c r="K10" s="24"/>
    </row>
    <row r="11" spans="1:12" ht="16.399999999999999" customHeight="1">
      <c r="A11" s="25"/>
      <c r="B11" s="25"/>
      <c r="C11" s="25"/>
      <c r="K11" s="24"/>
    </row>
    <row r="12" spans="1:12" ht="16.399999999999999" customHeight="1">
      <c r="A12" s="25" t="s">
        <v>9</v>
      </c>
      <c r="K12" s="24"/>
    </row>
    <row r="13" spans="1:12" ht="16.399999999999999" customHeight="1">
      <c r="A13" s="25"/>
      <c r="K13" s="24"/>
    </row>
    <row r="14" spans="1:12" ht="16.399999999999999" customHeight="1">
      <c r="A14" s="27" t="s">
        <v>10</v>
      </c>
      <c r="D14" s="37">
        <v>9</v>
      </c>
      <c r="E14" s="37"/>
      <c r="F14" s="20">
        <v>1094380390</v>
      </c>
      <c r="G14" s="38"/>
      <c r="H14" s="20">
        <v>1356922774</v>
      </c>
      <c r="I14" s="38"/>
      <c r="J14" s="20">
        <v>1094380390</v>
      </c>
      <c r="K14" s="38"/>
      <c r="L14" s="20">
        <v>1356922774</v>
      </c>
    </row>
    <row r="15" spans="1:12" ht="16.399999999999999" customHeight="1">
      <c r="A15" s="27" t="s">
        <v>11</v>
      </c>
      <c r="D15" s="37">
        <v>10</v>
      </c>
      <c r="E15" s="37"/>
      <c r="F15" s="20">
        <v>8217870000</v>
      </c>
      <c r="G15" s="1"/>
      <c r="H15" s="20">
        <v>7589600000</v>
      </c>
      <c r="I15" s="1"/>
      <c r="J15" s="20">
        <v>8217870000</v>
      </c>
      <c r="K15" s="1"/>
      <c r="L15" s="20">
        <v>7589600000</v>
      </c>
    </row>
    <row r="16" spans="1:12" ht="16.399999999999999" customHeight="1">
      <c r="A16" s="27" t="s">
        <v>199</v>
      </c>
      <c r="D16" s="37">
        <v>11</v>
      </c>
      <c r="E16" s="37"/>
      <c r="F16" s="20">
        <v>1785324005</v>
      </c>
      <c r="G16" s="38"/>
      <c r="H16" s="20">
        <v>1957819758</v>
      </c>
      <c r="I16" s="38"/>
      <c r="J16" s="20">
        <v>1785324005</v>
      </c>
      <c r="K16" s="38"/>
      <c r="L16" s="20">
        <v>1957819758</v>
      </c>
    </row>
    <row r="17" spans="1:12" ht="16.399999999999999" customHeight="1">
      <c r="A17" s="27" t="s">
        <v>12</v>
      </c>
      <c r="D17" s="37">
        <v>12</v>
      </c>
      <c r="E17" s="37"/>
      <c r="F17" s="20">
        <v>1041220703</v>
      </c>
      <c r="G17" s="38"/>
      <c r="H17" s="20">
        <v>838461603</v>
      </c>
      <c r="I17" s="38"/>
      <c r="J17" s="20">
        <v>1041220703</v>
      </c>
      <c r="K17" s="38"/>
      <c r="L17" s="20">
        <v>838461603</v>
      </c>
    </row>
    <row r="18" spans="1:12" ht="16.399999999999999" customHeight="1">
      <c r="A18" s="27" t="s">
        <v>13</v>
      </c>
      <c r="D18" s="37">
        <v>14</v>
      </c>
      <c r="E18" s="37"/>
      <c r="F18" s="20">
        <v>63032071</v>
      </c>
      <c r="G18" s="38"/>
      <c r="H18" s="20">
        <v>46961890</v>
      </c>
      <c r="I18" s="38"/>
      <c r="J18" s="20">
        <v>63032071</v>
      </c>
      <c r="K18" s="38"/>
      <c r="L18" s="20">
        <v>46961890</v>
      </c>
    </row>
    <row r="19" spans="1:12" ht="16.399999999999999" customHeight="1">
      <c r="A19" s="27" t="s">
        <v>220</v>
      </c>
      <c r="D19" s="37" t="s">
        <v>22</v>
      </c>
      <c r="E19" s="37"/>
      <c r="F19" s="20">
        <v>41324</v>
      </c>
      <c r="G19" s="38"/>
      <c r="H19" s="20">
        <v>0</v>
      </c>
      <c r="I19" s="38"/>
      <c r="J19" s="20">
        <v>41324</v>
      </c>
      <c r="K19" s="38"/>
      <c r="L19" s="20">
        <v>0</v>
      </c>
    </row>
    <row r="20" spans="1:12" ht="16.399999999999999" customHeight="1">
      <c r="A20" s="27" t="s">
        <v>14</v>
      </c>
      <c r="D20" s="37"/>
      <c r="E20" s="37"/>
      <c r="F20" s="39">
        <v>30670950</v>
      </c>
      <c r="G20" s="38"/>
      <c r="H20" s="39">
        <v>40570290</v>
      </c>
      <c r="I20" s="38"/>
      <c r="J20" s="39">
        <v>30670950</v>
      </c>
      <c r="K20" s="38"/>
      <c r="L20" s="39">
        <v>40570290</v>
      </c>
    </row>
    <row r="21" spans="1:12" ht="16.399999999999999" customHeight="1">
      <c r="I21" s="24"/>
      <c r="K21" s="24"/>
    </row>
    <row r="22" spans="1:12" ht="16.399999999999999" customHeight="1">
      <c r="A22" s="25" t="s">
        <v>15</v>
      </c>
      <c r="F22" s="30">
        <f>SUM(F14:F20)</f>
        <v>12232539443</v>
      </c>
      <c r="H22" s="30">
        <f>SUM(H14:H20)</f>
        <v>11830336315</v>
      </c>
      <c r="I22" s="24"/>
      <c r="J22" s="30">
        <f>SUM(J14:J20)</f>
        <v>12232539443</v>
      </c>
      <c r="K22" s="24"/>
      <c r="L22" s="30">
        <f>SUM(L14:L20)</f>
        <v>11830336315</v>
      </c>
    </row>
    <row r="23" spans="1:12" ht="16.399999999999999" customHeight="1">
      <c r="I23" s="24"/>
      <c r="K23" s="24"/>
    </row>
    <row r="24" spans="1:12" ht="16.399999999999999" customHeight="1">
      <c r="A24" s="25" t="s">
        <v>16</v>
      </c>
      <c r="I24" s="24"/>
      <c r="K24" s="24"/>
    </row>
    <row r="25" spans="1:12" ht="16.399999999999999" customHeight="1">
      <c r="A25" s="40" t="s">
        <v>17</v>
      </c>
      <c r="B25" s="40"/>
      <c r="C25" s="40"/>
      <c r="I25" s="24"/>
      <c r="K25" s="24"/>
    </row>
    <row r="26" spans="1:12" ht="16.399999999999999" customHeight="1">
      <c r="A26" s="40"/>
      <c r="B26" s="40" t="s">
        <v>18</v>
      </c>
      <c r="C26" s="40"/>
      <c r="D26" s="26">
        <v>13</v>
      </c>
      <c r="F26" s="24">
        <v>19725791</v>
      </c>
      <c r="H26" s="24">
        <v>19492660</v>
      </c>
      <c r="I26" s="24"/>
      <c r="J26" s="24">
        <v>19725791</v>
      </c>
      <c r="K26" s="24"/>
      <c r="L26" s="24">
        <v>19492660</v>
      </c>
    </row>
    <row r="27" spans="1:12" ht="16.399999999999999" customHeight="1">
      <c r="A27" s="27" t="s">
        <v>19</v>
      </c>
      <c r="D27" s="37">
        <v>14</v>
      </c>
      <c r="F27" s="24">
        <v>61859321</v>
      </c>
      <c r="H27" s="24">
        <v>31858151</v>
      </c>
      <c r="I27" s="24"/>
      <c r="J27" s="24">
        <v>61859321</v>
      </c>
      <c r="K27" s="24"/>
      <c r="L27" s="24">
        <v>31858151</v>
      </c>
    </row>
    <row r="28" spans="1:12" ht="16.399999999999999" customHeight="1">
      <c r="A28" s="27" t="s">
        <v>20</v>
      </c>
      <c r="I28" s="24"/>
      <c r="K28" s="24"/>
    </row>
    <row r="29" spans="1:12" ht="16.399999999999999" customHeight="1">
      <c r="B29" s="27" t="s">
        <v>21</v>
      </c>
      <c r="D29" s="26" t="s">
        <v>22</v>
      </c>
      <c r="F29" s="20">
        <v>1940227308</v>
      </c>
      <c r="H29" s="20">
        <v>1913011298</v>
      </c>
      <c r="I29" s="24"/>
      <c r="J29" s="20">
        <v>1940227308</v>
      </c>
      <c r="K29" s="24"/>
      <c r="L29" s="20">
        <v>1913011298</v>
      </c>
    </row>
    <row r="30" spans="1:12" ht="16.399999999999999" customHeight="1">
      <c r="A30" s="27" t="s">
        <v>23</v>
      </c>
      <c r="D30" s="26">
        <v>15</v>
      </c>
      <c r="E30" s="41"/>
      <c r="F30" s="24">
        <v>1995656288</v>
      </c>
      <c r="G30" s="26"/>
      <c r="H30" s="24">
        <v>2171227050.9999995</v>
      </c>
      <c r="I30" s="26"/>
      <c r="J30" s="24">
        <v>54044189</v>
      </c>
      <c r="K30" s="26"/>
      <c r="L30" s="24">
        <v>54044189</v>
      </c>
    </row>
    <row r="31" spans="1:12" ht="16.399999999999999" customHeight="1">
      <c r="A31" s="27" t="s">
        <v>24</v>
      </c>
      <c r="D31" s="26">
        <v>16</v>
      </c>
      <c r="E31" s="41"/>
      <c r="F31" s="24">
        <v>24140447</v>
      </c>
      <c r="G31" s="26"/>
      <c r="H31" s="24">
        <v>22543736</v>
      </c>
      <c r="I31" s="26"/>
      <c r="J31" s="24">
        <v>3132500</v>
      </c>
      <c r="K31" s="26"/>
      <c r="L31" s="24">
        <v>3132500</v>
      </c>
    </row>
    <row r="32" spans="1:12" ht="16.399999999999999" customHeight="1">
      <c r="A32" s="27" t="s">
        <v>25</v>
      </c>
      <c r="D32" s="26">
        <v>17</v>
      </c>
      <c r="E32" s="41"/>
      <c r="F32" s="20">
        <v>7051836350</v>
      </c>
      <c r="G32" s="26"/>
      <c r="H32" s="20">
        <v>7090175919</v>
      </c>
      <c r="I32" s="26"/>
      <c r="J32" s="20">
        <v>7051836350</v>
      </c>
      <c r="K32" s="26"/>
      <c r="L32" s="20">
        <v>7090175919</v>
      </c>
    </row>
    <row r="33" spans="1:12" ht="16.399999999999999" customHeight="1">
      <c r="A33" s="27" t="s">
        <v>26</v>
      </c>
      <c r="D33" s="26">
        <v>18</v>
      </c>
      <c r="E33" s="41"/>
      <c r="F33" s="20">
        <v>1048188875</v>
      </c>
      <c r="G33" s="26"/>
      <c r="H33" s="20">
        <v>966854732</v>
      </c>
      <c r="I33" s="26"/>
      <c r="J33" s="20">
        <v>1048188875</v>
      </c>
      <c r="K33" s="26"/>
      <c r="L33" s="20">
        <v>966854732</v>
      </c>
    </row>
    <row r="34" spans="1:12" ht="16.399999999999999" customHeight="1">
      <c r="A34" s="27" t="s">
        <v>27</v>
      </c>
      <c r="E34" s="41"/>
      <c r="F34" s="30">
        <v>15434597</v>
      </c>
      <c r="G34" s="26"/>
      <c r="H34" s="30">
        <v>12545017</v>
      </c>
      <c r="I34" s="26"/>
      <c r="J34" s="30">
        <v>15434597</v>
      </c>
      <c r="K34" s="26"/>
      <c r="L34" s="30">
        <v>12545017</v>
      </c>
    </row>
    <row r="35" spans="1:12" ht="16.399999999999999" customHeight="1">
      <c r="I35" s="24"/>
    </row>
    <row r="36" spans="1:12" ht="16.399999999999999" customHeight="1">
      <c r="A36" s="25" t="s">
        <v>28</v>
      </c>
      <c r="F36" s="30">
        <f>SUM(F26:F35)</f>
        <v>12157068977</v>
      </c>
      <c r="H36" s="30">
        <f>SUM(H26:H35)</f>
        <v>12227708564</v>
      </c>
      <c r="I36" s="24"/>
      <c r="J36" s="30">
        <f>SUM(J26:J35)</f>
        <v>10194448931</v>
      </c>
      <c r="K36" s="24"/>
      <c r="L36" s="30">
        <f>SUM(L26:L35)</f>
        <v>10091114466</v>
      </c>
    </row>
    <row r="37" spans="1:12" ht="16.399999999999999" customHeight="1">
      <c r="I37" s="24"/>
    </row>
    <row r="38" spans="1:12" ht="16.399999999999999" customHeight="1" thickBot="1">
      <c r="A38" s="25" t="s">
        <v>29</v>
      </c>
      <c r="F38" s="42">
        <f>SUM(F22+F36)</f>
        <v>24389608420</v>
      </c>
      <c r="H38" s="42">
        <f>SUM(H22+H36)</f>
        <v>24058044879</v>
      </c>
      <c r="I38" s="24"/>
      <c r="J38" s="42">
        <f>SUM(J22+J36)</f>
        <v>22426988374</v>
      </c>
      <c r="L38" s="42">
        <f>SUM(L22+L36)</f>
        <v>21921450781</v>
      </c>
    </row>
    <row r="39" spans="1:12" ht="16.399999999999999" customHeight="1" thickTop="1">
      <c r="I39" s="24"/>
    </row>
    <row r="40" spans="1:12" ht="16.399999999999999" customHeight="1">
      <c r="I40" s="24"/>
    </row>
    <row r="41" spans="1:12" ht="16.399999999999999" customHeight="1">
      <c r="I41" s="24"/>
    </row>
    <row r="42" spans="1:12" ht="16.399999999999999" customHeight="1">
      <c r="I42" s="24"/>
    </row>
    <row r="43" spans="1:12" ht="24.75" customHeight="1">
      <c r="I43" s="24"/>
    </row>
    <row r="44" spans="1:12" ht="16.399999999999999" customHeight="1">
      <c r="I44" s="24"/>
    </row>
    <row r="45" spans="1:12" ht="22.5" customHeight="1"/>
    <row r="46" spans="1:12" ht="16.399999999999999" customHeight="1">
      <c r="A46" s="27" t="s">
        <v>30</v>
      </c>
      <c r="D46" s="27"/>
      <c r="E46" s="27"/>
      <c r="F46" s="27"/>
      <c r="G46" s="27" t="s">
        <v>31</v>
      </c>
      <c r="H46" s="27"/>
      <c r="I46" s="24"/>
      <c r="J46" s="27"/>
      <c r="K46" s="24"/>
      <c r="L46" s="27"/>
    </row>
    <row r="47" spans="1:12" ht="16.399999999999999" customHeight="1">
      <c r="B47" s="43"/>
      <c r="C47" s="43" t="s">
        <v>32</v>
      </c>
      <c r="F47" s="44" t="s">
        <v>33</v>
      </c>
      <c r="G47" s="27"/>
      <c r="H47" s="129" t="s">
        <v>34</v>
      </c>
      <c r="I47" s="129"/>
      <c r="J47" s="129"/>
      <c r="K47" s="129"/>
      <c r="L47" s="129"/>
    </row>
    <row r="48" spans="1:12" ht="16.399999999999999" customHeight="1">
      <c r="C48" s="44"/>
      <c r="F48" s="44"/>
      <c r="H48" s="44"/>
      <c r="I48" s="26"/>
      <c r="J48" s="26"/>
      <c r="K48" s="26"/>
      <c r="L48" s="26"/>
    </row>
    <row r="49" spans="1:12" ht="19.5" customHeight="1"/>
    <row r="50" spans="1:12" ht="17.25" customHeight="1">
      <c r="A50" s="24"/>
      <c r="B50" s="24"/>
      <c r="C50" s="24"/>
    </row>
    <row r="51" spans="1:12" ht="22.4" customHeight="1">
      <c r="A51" s="130" t="s">
        <v>224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</row>
    <row r="52" spans="1:12" ht="16.399999999999999" customHeight="1">
      <c r="A52" s="25" t="s">
        <v>0</v>
      </c>
    </row>
    <row r="53" spans="1:12" ht="16.399999999999999" customHeight="1">
      <c r="A53" s="25" t="str">
        <f>A2</f>
        <v xml:space="preserve">Statements of Financial Position </v>
      </c>
      <c r="B53" s="25"/>
      <c r="C53" s="25"/>
    </row>
    <row r="54" spans="1:12" ht="16.399999999999999" customHeight="1">
      <c r="A54" s="28" t="str">
        <f>A3</f>
        <v>As at 31 March 2026</v>
      </c>
      <c r="B54" s="28"/>
      <c r="C54" s="28"/>
      <c r="D54" s="29"/>
      <c r="E54" s="29"/>
      <c r="F54" s="30"/>
      <c r="G54" s="30"/>
      <c r="H54" s="30"/>
      <c r="I54" s="31"/>
      <c r="J54" s="30"/>
      <c r="K54" s="31"/>
      <c r="L54" s="30"/>
    </row>
    <row r="55" spans="1:12" ht="16.399999999999999" customHeight="1">
      <c r="A55" s="25"/>
      <c r="B55" s="25"/>
      <c r="C55" s="25"/>
    </row>
    <row r="56" spans="1:12" ht="16.399999999999999" customHeight="1">
      <c r="A56" s="25"/>
      <c r="B56" s="25"/>
      <c r="C56" s="25"/>
    </row>
    <row r="57" spans="1:12" ht="15" customHeight="1">
      <c r="A57" s="25"/>
      <c r="B57" s="25"/>
      <c r="C57" s="25"/>
      <c r="F57" s="128" t="s">
        <v>2</v>
      </c>
      <c r="G57" s="128"/>
      <c r="H57" s="128"/>
      <c r="I57" s="26"/>
      <c r="J57" s="128"/>
      <c r="K57" s="128"/>
      <c r="L57" s="128"/>
    </row>
    <row r="58" spans="1:12" ht="15" customHeight="1">
      <c r="A58" s="25"/>
      <c r="B58" s="25"/>
      <c r="C58" s="25"/>
      <c r="F58" s="131" t="s">
        <v>3</v>
      </c>
      <c r="G58" s="131"/>
      <c r="H58" s="131"/>
      <c r="I58" s="26"/>
      <c r="J58" s="131" t="s">
        <v>4</v>
      </c>
      <c r="K58" s="131"/>
      <c r="L58" s="131"/>
    </row>
    <row r="59" spans="1:12" ht="15" customHeight="1">
      <c r="E59" s="35"/>
      <c r="F59" s="32" t="s">
        <v>216</v>
      </c>
      <c r="G59" s="33"/>
      <c r="H59" s="32" t="s">
        <v>5</v>
      </c>
      <c r="I59" s="24"/>
      <c r="J59" s="32" t="s">
        <v>216</v>
      </c>
      <c r="K59" s="33"/>
      <c r="L59" s="32" t="s">
        <v>5</v>
      </c>
    </row>
    <row r="60" spans="1:12" ht="15" customHeight="1">
      <c r="A60" s="25"/>
      <c r="B60" s="25"/>
      <c r="D60" s="34" t="s">
        <v>6</v>
      </c>
      <c r="F60" s="36" t="s">
        <v>7</v>
      </c>
      <c r="G60" s="33"/>
      <c r="H60" s="36" t="s">
        <v>7</v>
      </c>
      <c r="J60" s="36" t="s">
        <v>7</v>
      </c>
      <c r="K60" s="33"/>
      <c r="L60" s="36" t="s">
        <v>7</v>
      </c>
    </row>
    <row r="61" spans="1:12" ht="15" customHeight="1">
      <c r="A61" s="25" t="s">
        <v>35</v>
      </c>
      <c r="K61" s="24"/>
    </row>
    <row r="62" spans="1:12" ht="12" customHeight="1">
      <c r="A62" s="25"/>
      <c r="B62" s="25"/>
      <c r="K62" s="24"/>
    </row>
    <row r="63" spans="1:12" ht="15" customHeight="1">
      <c r="A63" s="25" t="s">
        <v>36</v>
      </c>
      <c r="K63" s="24"/>
    </row>
    <row r="64" spans="1:12" ht="12" customHeight="1">
      <c r="A64" s="25"/>
      <c r="B64" s="25"/>
      <c r="K64" s="24"/>
    </row>
    <row r="65" spans="1:12" ht="15" customHeight="1">
      <c r="A65" s="27" t="s">
        <v>200</v>
      </c>
      <c r="D65" s="45"/>
      <c r="E65" s="45"/>
      <c r="F65" s="20">
        <v>371900813</v>
      </c>
      <c r="G65" s="26"/>
      <c r="H65" s="20">
        <v>373598760</v>
      </c>
      <c r="I65" s="26"/>
      <c r="J65" s="20">
        <v>371900813</v>
      </c>
      <c r="K65" s="26"/>
      <c r="L65" s="20">
        <v>373598760</v>
      </c>
    </row>
    <row r="66" spans="1:12" ht="15" customHeight="1">
      <c r="A66" s="129" t="s">
        <v>201</v>
      </c>
      <c r="B66" s="129"/>
      <c r="C66" s="129"/>
      <c r="D66" s="45" t="s">
        <v>222</v>
      </c>
      <c r="E66" s="45"/>
      <c r="F66" s="20">
        <v>295405384</v>
      </c>
      <c r="G66" s="26"/>
      <c r="H66" s="20">
        <v>328064433</v>
      </c>
      <c r="I66" s="26"/>
      <c r="J66" s="20">
        <v>295405384</v>
      </c>
      <c r="K66" s="26"/>
      <c r="L66" s="20">
        <v>328064433</v>
      </c>
    </row>
    <row r="67" spans="1:12" ht="15" customHeight="1">
      <c r="A67" s="27" t="s">
        <v>202</v>
      </c>
      <c r="D67" s="45"/>
      <c r="E67" s="45"/>
      <c r="F67" s="20">
        <v>208613706</v>
      </c>
      <c r="G67" s="26"/>
      <c r="H67" s="20">
        <v>142275108</v>
      </c>
      <c r="I67" s="26"/>
      <c r="J67" s="20">
        <v>208613706</v>
      </c>
      <c r="K67" s="26"/>
      <c r="L67" s="20">
        <v>142275108</v>
      </c>
    </row>
    <row r="68" spans="1:12" ht="15" customHeight="1">
      <c r="A68" s="27" t="s">
        <v>203</v>
      </c>
      <c r="D68" s="45" t="s">
        <v>222</v>
      </c>
      <c r="E68" s="45"/>
      <c r="F68" s="20">
        <v>183663775</v>
      </c>
      <c r="G68" s="26"/>
      <c r="H68" s="20">
        <v>188070428</v>
      </c>
      <c r="I68" s="26"/>
      <c r="J68" s="20">
        <v>183663775</v>
      </c>
      <c r="K68" s="26"/>
      <c r="L68" s="20">
        <v>188070428</v>
      </c>
    </row>
    <row r="69" spans="1:12" ht="15" customHeight="1">
      <c r="A69" s="27" t="s">
        <v>37</v>
      </c>
      <c r="D69" s="26" t="s">
        <v>22</v>
      </c>
      <c r="E69" s="45"/>
      <c r="F69" s="20">
        <v>0</v>
      </c>
      <c r="G69" s="26"/>
      <c r="H69" s="20">
        <v>83505</v>
      </c>
      <c r="I69" s="26"/>
      <c r="J69" s="20" t="s">
        <v>221</v>
      </c>
      <c r="K69" s="26"/>
      <c r="L69" s="20">
        <v>83505</v>
      </c>
    </row>
    <row r="70" spans="1:12" ht="15" customHeight="1">
      <c r="A70" s="44" t="s">
        <v>38</v>
      </c>
      <c r="D70" s="45"/>
      <c r="E70" s="45"/>
      <c r="F70" s="20">
        <v>163039112</v>
      </c>
      <c r="G70" s="26"/>
      <c r="H70" s="20">
        <v>135320275</v>
      </c>
      <c r="I70" s="26"/>
      <c r="J70" s="20">
        <v>163039112</v>
      </c>
      <c r="K70" s="26"/>
      <c r="L70" s="20">
        <v>135320275</v>
      </c>
    </row>
    <row r="71" spans="1:12" ht="15" customHeight="1">
      <c r="A71" s="27" t="s">
        <v>39</v>
      </c>
      <c r="D71" s="45">
        <v>20</v>
      </c>
      <c r="E71" s="45"/>
      <c r="F71" s="39">
        <v>353431255</v>
      </c>
      <c r="G71" s="26"/>
      <c r="H71" s="39">
        <v>397880390</v>
      </c>
      <c r="I71" s="26"/>
      <c r="J71" s="39">
        <v>353431255</v>
      </c>
      <c r="K71" s="26"/>
      <c r="L71" s="39">
        <v>397880390</v>
      </c>
    </row>
    <row r="72" spans="1:12" ht="12" customHeight="1">
      <c r="A72" s="25"/>
      <c r="B72" s="25"/>
      <c r="I72" s="24"/>
      <c r="K72" s="24"/>
    </row>
    <row r="73" spans="1:12" ht="15" customHeight="1">
      <c r="A73" s="25" t="s">
        <v>40</v>
      </c>
      <c r="F73" s="30">
        <f>SUM(F65:F71)</f>
        <v>1576054045</v>
      </c>
      <c r="H73" s="30">
        <f>SUM(H65:H71)</f>
        <v>1565292899</v>
      </c>
      <c r="I73" s="24"/>
      <c r="J73" s="30">
        <f>SUM(J65:J71)</f>
        <v>1576054045</v>
      </c>
      <c r="K73" s="24"/>
      <c r="L73" s="30">
        <f>SUM(L65:L71)</f>
        <v>1565292899</v>
      </c>
    </row>
    <row r="74" spans="1:12" ht="15" customHeight="1">
      <c r="A74" s="25"/>
      <c r="B74" s="25"/>
      <c r="I74" s="24"/>
      <c r="K74" s="24"/>
    </row>
    <row r="75" spans="1:12" ht="15" customHeight="1">
      <c r="A75" s="25" t="s">
        <v>41</v>
      </c>
      <c r="B75" s="25"/>
      <c r="C75" s="25"/>
      <c r="I75" s="24"/>
      <c r="K75" s="24"/>
    </row>
    <row r="76" spans="1:12" ht="12" customHeight="1">
      <c r="A76" s="25"/>
      <c r="B76" s="25"/>
      <c r="I76" s="24"/>
      <c r="K76" s="24"/>
    </row>
    <row r="77" spans="1:12" ht="15" customHeight="1">
      <c r="A77" s="27" t="s">
        <v>42</v>
      </c>
      <c r="B77" s="25"/>
      <c r="C77" s="25"/>
      <c r="D77" s="26">
        <v>19</v>
      </c>
      <c r="F77" s="20">
        <v>667116868</v>
      </c>
      <c r="G77" s="26"/>
      <c r="H77" s="20">
        <v>681061684</v>
      </c>
      <c r="I77" s="26"/>
      <c r="J77" s="20">
        <v>274592858</v>
      </c>
      <c r="K77" s="26"/>
      <c r="L77" s="20">
        <v>253742864</v>
      </c>
    </row>
    <row r="78" spans="1:12" ht="15" customHeight="1">
      <c r="A78" s="27" t="s">
        <v>43</v>
      </c>
      <c r="B78" s="25"/>
      <c r="C78" s="25"/>
      <c r="D78" s="26">
        <v>21</v>
      </c>
      <c r="F78" s="39">
        <v>449019141</v>
      </c>
      <c r="G78" s="26"/>
      <c r="H78" s="39">
        <v>411891334</v>
      </c>
      <c r="I78" s="26"/>
      <c r="J78" s="39">
        <v>449019141</v>
      </c>
      <c r="K78" s="26"/>
      <c r="L78" s="39">
        <v>411891334</v>
      </c>
    </row>
    <row r="79" spans="1:12" ht="12" customHeight="1">
      <c r="A79" s="25"/>
      <c r="B79" s="25"/>
      <c r="I79" s="24"/>
      <c r="K79" s="24"/>
    </row>
    <row r="80" spans="1:12" ht="15" customHeight="1">
      <c r="A80" s="25" t="s">
        <v>44</v>
      </c>
      <c r="C80" s="25"/>
      <c r="F80" s="30">
        <f>SUM(F77:F79)</f>
        <v>1116136009</v>
      </c>
      <c r="H80" s="30">
        <f>SUM(H77:H79)</f>
        <v>1092953018</v>
      </c>
      <c r="I80" s="24"/>
      <c r="J80" s="30">
        <f>SUM(J77:J79)</f>
        <v>723611999</v>
      </c>
      <c r="K80" s="24"/>
      <c r="L80" s="30">
        <f>SUM(L77:L79)</f>
        <v>665634198</v>
      </c>
    </row>
    <row r="81" spans="1:12" ht="12" customHeight="1">
      <c r="A81" s="25"/>
      <c r="B81" s="25"/>
      <c r="I81" s="24"/>
      <c r="K81" s="24"/>
    </row>
    <row r="82" spans="1:12" ht="15" customHeight="1">
      <c r="A82" s="25" t="s">
        <v>45</v>
      </c>
      <c r="F82" s="30">
        <f>SUM(F73+F80)</f>
        <v>2692190054</v>
      </c>
      <c r="H82" s="30">
        <f>SUM(H73+H80)</f>
        <v>2658245917</v>
      </c>
      <c r="I82" s="24"/>
      <c r="J82" s="30">
        <f>SUM(J73+J80)</f>
        <v>2299666044</v>
      </c>
      <c r="K82" s="24"/>
      <c r="L82" s="30">
        <f>SUM(L73+L80)</f>
        <v>2230927097</v>
      </c>
    </row>
    <row r="83" spans="1:12" ht="15" customHeight="1">
      <c r="A83" s="25"/>
      <c r="I83" s="24"/>
      <c r="K83" s="24"/>
    </row>
    <row r="84" spans="1:12" ht="15" customHeight="1">
      <c r="A84" s="25"/>
      <c r="I84" s="24"/>
      <c r="K84" s="24"/>
    </row>
    <row r="85" spans="1:12" ht="15" customHeight="1">
      <c r="A85" s="25" t="s">
        <v>46</v>
      </c>
      <c r="I85" s="24"/>
      <c r="K85" s="24"/>
    </row>
    <row r="86" spans="1:12" ht="12" customHeight="1">
      <c r="A86" s="25"/>
      <c r="B86" s="25"/>
      <c r="I86" s="24"/>
      <c r="K86" s="24"/>
    </row>
    <row r="87" spans="1:12" ht="15" customHeight="1">
      <c r="A87" s="27" t="s">
        <v>47</v>
      </c>
      <c r="B87" s="25"/>
      <c r="D87" s="26">
        <v>22</v>
      </c>
      <c r="F87" s="27"/>
      <c r="H87" s="27"/>
      <c r="I87" s="24"/>
      <c r="J87" s="27"/>
      <c r="K87" s="24"/>
      <c r="L87" s="27"/>
    </row>
    <row r="88" spans="1:12" ht="15" customHeight="1">
      <c r="B88" s="27" t="s">
        <v>48</v>
      </c>
      <c r="F88" s="27"/>
      <c r="G88" s="27"/>
      <c r="H88" s="27"/>
      <c r="J88" s="27"/>
      <c r="L88" s="27"/>
    </row>
    <row r="89" spans="1:12" ht="15" customHeight="1">
      <c r="C89" s="46" t="s">
        <v>49</v>
      </c>
      <c r="F89" s="27"/>
      <c r="G89" s="27"/>
      <c r="H89" s="27"/>
      <c r="J89" s="27"/>
      <c r="L89" s="27"/>
    </row>
    <row r="90" spans="1:12" ht="15" customHeight="1" thickBot="1">
      <c r="C90" s="27" t="s">
        <v>50</v>
      </c>
      <c r="F90" s="42">
        <v>383125000</v>
      </c>
      <c r="H90" s="42">
        <v>383125000</v>
      </c>
      <c r="I90" s="24"/>
      <c r="J90" s="42">
        <v>383125000</v>
      </c>
      <c r="K90" s="24"/>
      <c r="L90" s="42">
        <v>383125000</v>
      </c>
    </row>
    <row r="91" spans="1:12" ht="12" customHeight="1" thickTop="1">
      <c r="I91" s="24"/>
      <c r="K91" s="24"/>
    </row>
    <row r="92" spans="1:12" ht="15" customHeight="1">
      <c r="B92" s="27" t="s">
        <v>51</v>
      </c>
      <c r="I92" s="24"/>
      <c r="K92" s="24"/>
    </row>
    <row r="93" spans="1:12" ht="15" customHeight="1">
      <c r="C93" s="46" t="s">
        <v>49</v>
      </c>
      <c r="I93" s="24"/>
      <c r="K93" s="24"/>
    </row>
    <row r="94" spans="1:12" ht="15" customHeight="1">
      <c r="C94" s="27" t="s">
        <v>50</v>
      </c>
      <c r="F94" s="47">
        <v>383125000</v>
      </c>
      <c r="G94" s="27"/>
      <c r="H94" s="47">
        <v>383125000</v>
      </c>
      <c r="J94" s="47">
        <v>383125000</v>
      </c>
      <c r="L94" s="47">
        <v>383125000</v>
      </c>
    </row>
    <row r="95" spans="1:12" ht="15" customHeight="1">
      <c r="A95" s="27" t="s">
        <v>52</v>
      </c>
      <c r="F95" s="47">
        <v>504250000</v>
      </c>
      <c r="G95" s="27"/>
      <c r="H95" s="47">
        <v>504250000</v>
      </c>
      <c r="J95" s="47">
        <v>504250000</v>
      </c>
      <c r="L95" s="47">
        <v>504250000</v>
      </c>
    </row>
    <row r="96" spans="1:12" ht="15" customHeight="1">
      <c r="A96" s="27" t="s">
        <v>53</v>
      </c>
      <c r="D96" s="24"/>
      <c r="F96" s="20"/>
      <c r="G96" s="27"/>
      <c r="H96" s="20"/>
      <c r="J96" s="20"/>
      <c r="L96" s="20"/>
    </row>
    <row r="97" spans="1:12" ht="15" customHeight="1">
      <c r="B97" s="27" t="s">
        <v>54</v>
      </c>
      <c r="D97" s="24"/>
      <c r="F97" s="20"/>
      <c r="G97" s="27"/>
      <c r="H97" s="20"/>
      <c r="J97" s="20"/>
      <c r="L97" s="20"/>
    </row>
    <row r="98" spans="1:12" ht="15" customHeight="1">
      <c r="B98" s="48"/>
      <c r="C98" s="48" t="s">
        <v>55</v>
      </c>
      <c r="D98" s="26">
        <v>24</v>
      </c>
      <c r="F98" s="20">
        <v>38312500</v>
      </c>
      <c r="G98" s="26"/>
      <c r="H98" s="20">
        <v>38312500</v>
      </c>
      <c r="I98" s="26"/>
      <c r="J98" s="20">
        <v>38312500</v>
      </c>
      <c r="K98" s="26"/>
      <c r="L98" s="20">
        <v>38312500</v>
      </c>
    </row>
    <row r="99" spans="1:12" ht="15" customHeight="1">
      <c r="B99" s="27" t="s">
        <v>56</v>
      </c>
      <c r="F99" s="20">
        <v>19690830368</v>
      </c>
      <c r="G99" s="26"/>
      <c r="H99" s="20">
        <v>19298469132</v>
      </c>
      <c r="I99" s="26"/>
      <c r="J99" s="20">
        <v>17734001246</v>
      </c>
      <c r="K99" s="26"/>
      <c r="L99" s="20">
        <v>17298828490</v>
      </c>
    </row>
    <row r="100" spans="1:12" ht="15" customHeight="1">
      <c r="A100" s="27" t="s">
        <v>57</v>
      </c>
      <c r="F100" s="49">
        <v>1080900498</v>
      </c>
      <c r="G100" s="26"/>
      <c r="H100" s="49">
        <v>1175642330</v>
      </c>
      <c r="I100" s="26"/>
      <c r="J100" s="49">
        <v>1467633584</v>
      </c>
      <c r="K100" s="26"/>
      <c r="L100" s="49">
        <v>1466007694</v>
      </c>
    </row>
    <row r="101" spans="1:12" ht="12" customHeight="1">
      <c r="A101" s="25"/>
      <c r="B101" s="25"/>
      <c r="I101" s="24"/>
      <c r="K101" s="24"/>
    </row>
    <row r="102" spans="1:12" ht="15" customHeight="1">
      <c r="A102" s="25" t="s">
        <v>58</v>
      </c>
      <c r="F102" s="50">
        <f>SUM(F92:F100)</f>
        <v>21697418366</v>
      </c>
      <c r="H102" s="50">
        <f>SUM(H92:H100)</f>
        <v>21399798962</v>
      </c>
      <c r="I102" s="24"/>
      <c r="J102" s="50">
        <f>SUM(J92:J100)</f>
        <v>20127322330</v>
      </c>
      <c r="L102" s="50">
        <f>SUM(L92:L100)</f>
        <v>19690523684</v>
      </c>
    </row>
    <row r="103" spans="1:12" ht="12" customHeight="1">
      <c r="A103" s="25"/>
      <c r="B103" s="25"/>
      <c r="I103" s="24"/>
    </row>
    <row r="104" spans="1:12" ht="15" customHeight="1" thickBot="1">
      <c r="A104" s="25" t="s">
        <v>59</v>
      </c>
      <c r="F104" s="42">
        <f>SUM(F82+F102)</f>
        <v>24389608420</v>
      </c>
      <c r="H104" s="42">
        <f>SUM(H82+H102)</f>
        <v>24058044879</v>
      </c>
      <c r="I104" s="24"/>
      <c r="J104" s="42">
        <f>SUM(J82+J102)</f>
        <v>22426988374</v>
      </c>
      <c r="L104" s="42">
        <f>SUM(L82+L102)</f>
        <v>21921450781</v>
      </c>
    </row>
    <row r="105" spans="1:12" ht="18.75" customHeight="1" thickTop="1">
      <c r="A105" s="25"/>
      <c r="I105" s="24"/>
    </row>
    <row r="106" spans="1:12" ht="18" customHeight="1">
      <c r="A106" s="25"/>
      <c r="I106" s="24"/>
    </row>
    <row r="107" spans="1:12" ht="18.75" customHeight="1">
      <c r="A107" s="25"/>
      <c r="I107" s="24"/>
    </row>
    <row r="108" spans="1:12" ht="8.25" customHeight="1">
      <c r="A108" s="25"/>
      <c r="I108" s="24"/>
    </row>
    <row r="109" spans="1:12" ht="22.4" customHeight="1">
      <c r="A109" s="130" t="str">
        <f>+A51</f>
        <v>The notes to the financial statements on page 13 to 46 are an integral part of these financial statements.</v>
      </c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</row>
  </sheetData>
  <mergeCells count="13">
    <mergeCell ref="J5:L5"/>
    <mergeCell ref="A66:C66"/>
    <mergeCell ref="A109:L109"/>
    <mergeCell ref="F6:H6"/>
    <mergeCell ref="F7:H7"/>
    <mergeCell ref="J7:L7"/>
    <mergeCell ref="A51:L51"/>
    <mergeCell ref="F57:H57"/>
    <mergeCell ref="F58:H58"/>
    <mergeCell ref="J58:L58"/>
    <mergeCell ref="J6:L6"/>
    <mergeCell ref="J57:L57"/>
    <mergeCell ref="H47:L4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D29 D69 D1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4"/>
  </sheetPr>
  <dimension ref="A1:L52"/>
  <sheetViews>
    <sheetView zoomScaleNormal="100" workbookViewId="0">
      <selection activeCell="B1" sqref="B1"/>
    </sheetView>
  </sheetViews>
  <sheetFormatPr defaultColWidth="9.09765625" defaultRowHeight="16.399999999999999" customHeight="1"/>
  <cols>
    <col min="1" max="2" width="1.69921875" style="27" customWidth="1"/>
    <col min="3" max="3" width="27.69921875" style="27" customWidth="1"/>
    <col min="4" max="4" width="7" style="26" customWidth="1"/>
    <col min="5" max="5" width="0.8984375" style="26" customWidth="1"/>
    <col min="6" max="6" width="15.3984375" style="24" customWidth="1"/>
    <col min="7" max="7" width="0.8984375" style="24" customWidth="1"/>
    <col min="8" max="8" width="15.3984375" style="24" customWidth="1"/>
    <col min="9" max="9" width="0.8984375" style="24" customWidth="1"/>
    <col min="10" max="10" width="15.3984375" style="20" bestFit="1" customWidth="1"/>
    <col min="11" max="11" width="0.8984375" style="24" customWidth="1"/>
    <col min="12" max="12" width="15.3984375" style="20" bestFit="1" customWidth="1"/>
    <col min="13" max="16384" width="9.09765625" style="27"/>
  </cols>
  <sheetData>
    <row r="1" spans="1:12" ht="16.399999999999999" customHeight="1">
      <c r="A1" s="25" t="s">
        <v>60</v>
      </c>
      <c r="B1" s="25"/>
      <c r="C1" s="25"/>
    </row>
    <row r="2" spans="1:12" ht="16.399999999999999" customHeight="1">
      <c r="A2" s="25" t="s">
        <v>61</v>
      </c>
      <c r="B2" s="25"/>
      <c r="C2" s="25"/>
    </row>
    <row r="3" spans="1:12" ht="16.399999999999999" customHeight="1">
      <c r="A3" s="28" t="s">
        <v>217</v>
      </c>
      <c r="B3" s="28"/>
      <c r="C3" s="28"/>
      <c r="D3" s="29"/>
      <c r="E3" s="29"/>
      <c r="F3" s="30"/>
      <c r="G3" s="30"/>
      <c r="H3" s="30"/>
      <c r="I3" s="30"/>
      <c r="J3" s="39"/>
      <c r="K3" s="30"/>
      <c r="L3" s="39"/>
    </row>
    <row r="4" spans="1:12" ht="16.399999999999999" customHeight="1">
      <c r="A4" s="25"/>
      <c r="B4" s="25"/>
      <c r="C4" s="25"/>
    </row>
    <row r="5" spans="1:12" ht="16.399999999999999" customHeight="1">
      <c r="A5" s="25"/>
      <c r="B5" s="25"/>
      <c r="C5" s="25"/>
    </row>
    <row r="6" spans="1:12" ht="16.399999999999999" customHeight="1">
      <c r="A6" s="25"/>
      <c r="B6" s="25"/>
      <c r="C6" s="25"/>
      <c r="F6" s="128" t="s">
        <v>2</v>
      </c>
      <c r="G6" s="128"/>
      <c r="H6" s="128"/>
      <c r="I6" s="26"/>
      <c r="J6" s="128"/>
      <c r="K6" s="128"/>
      <c r="L6" s="128"/>
    </row>
    <row r="7" spans="1:12" ht="16.399999999999999" customHeight="1">
      <c r="A7" s="25"/>
      <c r="B7" s="25"/>
      <c r="C7" s="25"/>
      <c r="F7" s="131" t="s">
        <v>3</v>
      </c>
      <c r="G7" s="131"/>
      <c r="H7" s="131"/>
      <c r="I7" s="26"/>
      <c r="J7" s="131" t="s">
        <v>4</v>
      </c>
      <c r="K7" s="131"/>
      <c r="L7" s="131"/>
    </row>
    <row r="8" spans="1:12" ht="16.399999999999999" customHeight="1">
      <c r="E8" s="35"/>
      <c r="F8" s="32" t="s">
        <v>216</v>
      </c>
      <c r="G8" s="33"/>
      <c r="H8" s="32" t="s">
        <v>5</v>
      </c>
      <c r="J8" s="32" t="s">
        <v>216</v>
      </c>
      <c r="K8" s="33"/>
      <c r="L8" s="32" t="s">
        <v>5</v>
      </c>
    </row>
    <row r="9" spans="1:12" ht="16.399999999999999" customHeight="1">
      <c r="D9" s="34" t="s">
        <v>6</v>
      </c>
      <c r="E9" s="35"/>
      <c r="F9" s="111" t="s">
        <v>7</v>
      </c>
      <c r="G9" s="112"/>
      <c r="H9" s="111" t="s">
        <v>7</v>
      </c>
      <c r="I9" s="20"/>
      <c r="J9" s="111" t="s">
        <v>7</v>
      </c>
      <c r="K9" s="112"/>
      <c r="L9" s="111" t="s">
        <v>7</v>
      </c>
    </row>
    <row r="10" spans="1:12" ht="16.399999999999999" customHeight="1">
      <c r="D10" s="35"/>
      <c r="E10" s="35"/>
      <c r="F10" s="112"/>
      <c r="G10" s="112"/>
      <c r="H10" s="112"/>
      <c r="I10" s="20"/>
      <c r="J10" s="112"/>
      <c r="K10" s="112"/>
      <c r="L10" s="112"/>
    </row>
    <row r="11" spans="1:12" ht="16.399999999999999" customHeight="1">
      <c r="A11" s="27" t="s">
        <v>62</v>
      </c>
      <c r="D11" s="26">
        <v>8</v>
      </c>
      <c r="E11" s="120"/>
      <c r="F11" s="20">
        <v>11847311077</v>
      </c>
      <c r="H11" s="20">
        <v>12234731466</v>
      </c>
      <c r="J11" s="20">
        <v>11847311077</v>
      </c>
      <c r="L11" s="20">
        <v>12234731466</v>
      </c>
    </row>
    <row r="12" spans="1:12" ht="16.399999999999999" customHeight="1">
      <c r="A12" s="27" t="s">
        <v>63</v>
      </c>
      <c r="E12" s="121"/>
      <c r="F12" s="39">
        <v>-9143345602</v>
      </c>
      <c r="H12" s="39">
        <v>-9680014260</v>
      </c>
      <c r="J12" s="39">
        <v>-9143345602</v>
      </c>
      <c r="L12" s="39">
        <v>-9680014260</v>
      </c>
    </row>
    <row r="13" spans="1:12" ht="16.399999999999999" customHeight="1">
      <c r="D13" s="35"/>
      <c r="F13" s="20"/>
      <c r="G13" s="20"/>
      <c r="H13" s="20"/>
      <c r="I13" s="20"/>
      <c r="K13" s="20"/>
    </row>
    <row r="14" spans="1:12" ht="16.399999999999999" customHeight="1">
      <c r="A14" s="25" t="s">
        <v>64</v>
      </c>
      <c r="E14" s="27"/>
      <c r="F14" s="20">
        <f>SUM(F11:F13)</f>
        <v>2703965475</v>
      </c>
      <c r="H14" s="20">
        <f>SUM(H11:H13)</f>
        <v>2554717206</v>
      </c>
      <c r="J14" s="20">
        <f>SUM(J11:J13)</f>
        <v>2703965475</v>
      </c>
      <c r="L14" s="20">
        <f>SUM(L11:L13)</f>
        <v>2554717206</v>
      </c>
    </row>
    <row r="15" spans="1:12" ht="16.399999999999999" customHeight="1">
      <c r="A15" s="27" t="s">
        <v>65</v>
      </c>
      <c r="E15" s="27"/>
      <c r="F15" s="20"/>
      <c r="H15" s="20"/>
    </row>
    <row r="16" spans="1:12" ht="16.399999999999999" customHeight="1">
      <c r="B16" s="46" t="s">
        <v>66</v>
      </c>
      <c r="D16" s="26" t="s">
        <v>223</v>
      </c>
      <c r="E16" s="122"/>
      <c r="F16" s="20">
        <v>273925846</v>
      </c>
      <c r="H16" s="20">
        <v>128299612</v>
      </c>
      <c r="J16" s="20">
        <v>696803903</v>
      </c>
      <c r="L16" s="20">
        <v>335757362</v>
      </c>
    </row>
    <row r="17" spans="1:12" ht="16.5" customHeight="1">
      <c r="B17" s="46" t="s">
        <v>67</v>
      </c>
      <c r="E17" s="122"/>
      <c r="F17" s="20">
        <v>2644892</v>
      </c>
      <c r="H17" s="20">
        <v>-16552721</v>
      </c>
      <c r="J17" s="20">
        <v>2644892</v>
      </c>
      <c r="L17" s="20">
        <v>-16552721</v>
      </c>
    </row>
    <row r="18" spans="1:12" ht="16.5" customHeight="1">
      <c r="B18" s="46" t="s">
        <v>68</v>
      </c>
      <c r="D18" s="26" t="s">
        <v>69</v>
      </c>
      <c r="E18" s="122"/>
      <c r="F18" s="20">
        <v>286829</v>
      </c>
      <c r="H18" s="20">
        <v>547032</v>
      </c>
      <c r="J18" s="20">
        <v>286829</v>
      </c>
      <c r="L18" s="20">
        <v>547032</v>
      </c>
    </row>
    <row r="19" spans="1:12" ht="16.5" customHeight="1">
      <c r="B19" s="46" t="s">
        <v>70</v>
      </c>
      <c r="E19" s="122"/>
      <c r="F19" s="20">
        <v>115618905</v>
      </c>
      <c r="H19" s="20">
        <v>160873866</v>
      </c>
      <c r="J19" s="20">
        <v>115618905</v>
      </c>
      <c r="L19" s="20">
        <v>160873866</v>
      </c>
    </row>
    <row r="20" spans="1:12" ht="16.399999999999999" customHeight="1">
      <c r="B20" s="46" t="s">
        <v>71</v>
      </c>
      <c r="D20" s="26">
        <v>25</v>
      </c>
      <c r="E20" s="123"/>
      <c r="F20" s="39">
        <v>26374350</v>
      </c>
      <c r="H20" s="39">
        <v>13759450</v>
      </c>
      <c r="J20" s="39">
        <v>26374350</v>
      </c>
      <c r="L20" s="39">
        <v>13759450</v>
      </c>
    </row>
    <row r="21" spans="1:12" ht="16.399999999999999" customHeight="1">
      <c r="F21" s="20"/>
      <c r="G21" s="20"/>
      <c r="H21" s="20"/>
      <c r="I21" s="20"/>
      <c r="J21" s="20" t="s">
        <v>72</v>
      </c>
      <c r="K21" s="20"/>
      <c r="L21" s="20" t="s">
        <v>72</v>
      </c>
    </row>
    <row r="22" spans="1:12" ht="16.399999999999999" customHeight="1">
      <c r="A22" s="25" t="s">
        <v>73</v>
      </c>
      <c r="F22" s="20">
        <f>SUM(F14:F20)</f>
        <v>3122816297</v>
      </c>
      <c r="G22" s="20"/>
      <c r="H22" s="20">
        <f>SUM(H14:H20)</f>
        <v>2841644445</v>
      </c>
      <c r="I22" s="20"/>
      <c r="J22" s="20">
        <f>SUM(J14:J20)</f>
        <v>3545694354</v>
      </c>
      <c r="K22" s="20"/>
      <c r="L22" s="20">
        <f>SUM(L14:L20)</f>
        <v>3049102195</v>
      </c>
    </row>
    <row r="23" spans="1:12" ht="16.399999999999999" customHeight="1">
      <c r="A23" s="27" t="s">
        <v>74</v>
      </c>
      <c r="E23" s="124"/>
      <c r="F23" s="20">
        <v>-777985214</v>
      </c>
      <c r="H23" s="20">
        <v>-790239246</v>
      </c>
      <c r="J23" s="20">
        <v>-777985214</v>
      </c>
      <c r="L23" s="20">
        <v>-790239246</v>
      </c>
    </row>
    <row r="24" spans="1:12" ht="16.399999999999999" customHeight="1">
      <c r="A24" s="27" t="s">
        <v>75</v>
      </c>
      <c r="E24" s="124"/>
      <c r="F24" s="20">
        <v>-364529048</v>
      </c>
      <c r="H24" s="20">
        <v>-523435424</v>
      </c>
      <c r="J24" s="20">
        <v>-364529048</v>
      </c>
      <c r="L24" s="20">
        <v>-523435424</v>
      </c>
    </row>
    <row r="25" spans="1:12" ht="16.399999999999999" customHeight="1">
      <c r="A25" s="27" t="s">
        <v>76</v>
      </c>
      <c r="D25" s="26">
        <v>17</v>
      </c>
      <c r="E25" s="124"/>
      <c r="F25" s="114" t="s">
        <v>221</v>
      </c>
      <c r="H25" s="114">
        <v>-218434345</v>
      </c>
      <c r="J25" s="114" t="s">
        <v>221</v>
      </c>
      <c r="L25" s="114">
        <v>-218434345</v>
      </c>
    </row>
    <row r="26" spans="1:12" ht="16.399999999999999" customHeight="1">
      <c r="E26" s="124"/>
      <c r="F26" s="20"/>
      <c r="H26" s="20"/>
    </row>
    <row r="27" spans="1:12" ht="16.399999999999999" customHeight="1">
      <c r="A27" s="25" t="s">
        <v>77</v>
      </c>
      <c r="E27" s="27"/>
      <c r="F27" s="39">
        <f>SUM(F23:F26)</f>
        <v>-1142514262</v>
      </c>
      <c r="H27" s="39">
        <f>SUM(H23:H26)</f>
        <v>-1532109015</v>
      </c>
      <c r="J27" s="39">
        <f>SUM(J23:J26)</f>
        <v>-1142514262</v>
      </c>
      <c r="L27" s="39">
        <f>SUM(L23:L26)</f>
        <v>-1532109015</v>
      </c>
    </row>
    <row r="28" spans="1:12" ht="16.399999999999999" customHeight="1">
      <c r="F28" s="20"/>
      <c r="G28" s="20"/>
      <c r="H28" s="20"/>
      <c r="I28" s="20"/>
      <c r="K28" s="20"/>
    </row>
    <row r="29" spans="1:12" ht="16.399999999999999" customHeight="1">
      <c r="A29" s="25" t="s">
        <v>78</v>
      </c>
      <c r="F29" s="20">
        <f>SUM(F22,F27)</f>
        <v>1980302035</v>
      </c>
      <c r="G29" s="20"/>
      <c r="H29" s="20">
        <f>SUM(H22,H27)</f>
        <v>1309535430</v>
      </c>
      <c r="I29" s="20"/>
      <c r="J29" s="20">
        <f t="shared" ref="J29:L29" si="0">SUM(J22,J27)</f>
        <v>2403180092</v>
      </c>
      <c r="K29" s="20"/>
      <c r="L29" s="20">
        <f t="shared" si="0"/>
        <v>1516993180</v>
      </c>
    </row>
    <row r="30" spans="1:12" ht="16.399999999999999" customHeight="1">
      <c r="A30" s="27" t="s">
        <v>79</v>
      </c>
      <c r="F30" s="20"/>
      <c r="G30" s="20"/>
      <c r="H30" s="20"/>
      <c r="I30" s="20"/>
      <c r="K30" s="20"/>
    </row>
    <row r="31" spans="1:12" ht="16.399999999999999" customHeight="1">
      <c r="B31" s="27" t="s">
        <v>80</v>
      </c>
      <c r="E31" s="125"/>
      <c r="F31" s="49">
        <v>369363657</v>
      </c>
      <c r="H31" s="49">
        <v>413671450</v>
      </c>
      <c r="J31" s="49">
        <v>0</v>
      </c>
      <c r="L31" s="49">
        <v>0</v>
      </c>
    </row>
    <row r="32" spans="1:12" ht="16.399999999999999" customHeight="1">
      <c r="E32" s="25"/>
      <c r="F32" s="20"/>
      <c r="H32" s="20"/>
    </row>
    <row r="33" spans="1:12" ht="16.399999999999999" customHeight="1">
      <c r="A33" s="25" t="s">
        <v>81</v>
      </c>
      <c r="E33" s="27"/>
      <c r="F33" s="47">
        <v>2349665692</v>
      </c>
      <c r="H33" s="47">
        <f>SUM(H29:H31)</f>
        <v>1723206880</v>
      </c>
      <c r="J33" s="47">
        <f>SUM(J29:J31)</f>
        <v>2403180092</v>
      </c>
      <c r="L33" s="47">
        <f>SUM(L29:L31)</f>
        <v>1516993180</v>
      </c>
    </row>
    <row r="34" spans="1:12" ht="16.399999999999999" customHeight="1">
      <c r="A34" s="27" t="s">
        <v>82</v>
      </c>
      <c r="D34" s="26">
        <v>27</v>
      </c>
      <c r="E34" s="27"/>
      <c r="F34" s="49">
        <v>-424817260</v>
      </c>
      <c r="H34" s="49">
        <v>-335254107</v>
      </c>
      <c r="J34" s="49">
        <v>-435520140</v>
      </c>
      <c r="L34" s="49">
        <v>-294011367</v>
      </c>
    </row>
    <row r="35" spans="1:12" ht="16.399999999999999" customHeight="1">
      <c r="F35" s="20"/>
      <c r="G35" s="20"/>
      <c r="H35" s="20"/>
      <c r="I35" s="20"/>
      <c r="K35" s="20"/>
    </row>
    <row r="36" spans="1:12" ht="16.399999999999999" customHeight="1" thickBot="1">
      <c r="A36" s="25" t="s">
        <v>83</v>
      </c>
      <c r="F36" s="126">
        <f>SUM(F33:F35)</f>
        <v>1924848432</v>
      </c>
      <c r="G36" s="20"/>
      <c r="H36" s="126">
        <f>SUM(H33:H35)</f>
        <v>1387952773</v>
      </c>
      <c r="I36" s="20"/>
      <c r="J36" s="126">
        <f>SUM(J33:J35)</f>
        <v>1967659952</v>
      </c>
      <c r="K36" s="20"/>
      <c r="L36" s="126">
        <f>SUM(L33:L35)</f>
        <v>1222981813</v>
      </c>
    </row>
    <row r="37" spans="1:12" ht="16.399999999999999" customHeight="1" thickTop="1">
      <c r="F37" s="20"/>
      <c r="G37" s="20"/>
      <c r="H37" s="20"/>
      <c r="I37" s="20"/>
      <c r="K37" s="20"/>
    </row>
    <row r="38" spans="1:12" ht="16.399999999999999" customHeight="1">
      <c r="F38" s="20"/>
      <c r="G38" s="20"/>
      <c r="H38" s="20"/>
      <c r="I38" s="20"/>
      <c r="K38" s="20"/>
    </row>
    <row r="39" spans="1:12" ht="16.399999999999999" customHeight="1">
      <c r="A39" s="25" t="s">
        <v>84</v>
      </c>
      <c r="F39" s="47"/>
      <c r="G39" s="27"/>
      <c r="H39" s="47"/>
      <c r="I39" s="27"/>
      <c r="J39" s="47"/>
      <c r="K39" s="27"/>
      <c r="L39" s="47"/>
    </row>
    <row r="40" spans="1:12" ht="16.399999999999999" customHeight="1">
      <c r="A40" s="25"/>
      <c r="F40" s="47"/>
      <c r="G40" s="27"/>
      <c r="H40" s="47"/>
      <c r="I40" s="27"/>
      <c r="J40" s="47"/>
      <c r="K40" s="27"/>
      <c r="L40" s="47"/>
    </row>
    <row r="41" spans="1:12" ht="16.399999999999999" customHeight="1" thickBot="1">
      <c r="A41" s="27" t="s">
        <v>85</v>
      </c>
      <c r="D41" s="26">
        <v>28</v>
      </c>
      <c r="F41" s="127">
        <f>+F36/76625000</f>
        <v>25.120371053833605</v>
      </c>
      <c r="G41" s="27"/>
      <c r="H41" s="127">
        <f>+H36/76625000</f>
        <v>18.11357615660685</v>
      </c>
      <c r="I41" s="27"/>
      <c r="J41" s="127">
        <f>+J36/76625000</f>
        <v>25.679085833605221</v>
      </c>
      <c r="K41" s="27"/>
      <c r="L41" s="127">
        <f>+L36/76625000</f>
        <v>15.960610936378467</v>
      </c>
    </row>
    <row r="42" spans="1:12" ht="16.399999999999999" customHeight="1" thickTop="1">
      <c r="F42" s="118"/>
      <c r="G42" s="118"/>
      <c r="H42" s="118"/>
      <c r="I42" s="118"/>
      <c r="K42" s="118"/>
    </row>
    <row r="43" spans="1:12" ht="16.399999999999999" customHeight="1">
      <c r="F43" s="118"/>
      <c r="G43" s="118"/>
      <c r="H43" s="118"/>
      <c r="I43" s="118"/>
      <c r="K43" s="118"/>
    </row>
    <row r="44" spans="1:12" ht="16.399999999999999" customHeight="1">
      <c r="F44" s="118"/>
      <c r="G44" s="118"/>
      <c r="H44" s="118"/>
      <c r="I44" s="118"/>
      <c r="K44" s="118"/>
    </row>
    <row r="45" spans="1:12" ht="16.399999999999999" customHeight="1">
      <c r="F45" s="118"/>
      <c r="G45" s="118"/>
      <c r="H45" s="118"/>
      <c r="I45" s="118"/>
      <c r="K45" s="118"/>
    </row>
    <row r="46" spans="1:12" ht="16.399999999999999" customHeight="1">
      <c r="F46" s="118"/>
      <c r="G46" s="118"/>
      <c r="H46" s="118"/>
      <c r="I46" s="118"/>
      <c r="K46" s="118"/>
    </row>
    <row r="47" spans="1:12" ht="24" customHeight="1">
      <c r="F47" s="118"/>
      <c r="G47" s="118"/>
      <c r="H47" s="118"/>
      <c r="I47" s="118"/>
      <c r="K47" s="118"/>
    </row>
    <row r="48" spans="1:12" ht="16.399999999999999" customHeight="1">
      <c r="F48" s="118"/>
      <c r="G48" s="118"/>
      <c r="H48" s="118"/>
      <c r="I48" s="118"/>
      <c r="K48" s="118"/>
    </row>
    <row r="49" spans="1:12" ht="15" customHeight="1">
      <c r="F49" s="118"/>
      <c r="G49" s="118"/>
      <c r="H49" s="118"/>
      <c r="I49" s="118"/>
      <c r="K49" s="118"/>
    </row>
    <row r="50" spans="1:12" ht="14.25" customHeight="1">
      <c r="F50" s="118"/>
      <c r="G50" s="118"/>
      <c r="H50" s="118"/>
      <c r="I50" s="118"/>
      <c r="K50" s="118"/>
    </row>
    <row r="51" spans="1:12" ht="12.75" customHeight="1">
      <c r="F51" s="118"/>
      <c r="G51" s="118"/>
      <c r="H51" s="118"/>
      <c r="I51" s="118"/>
      <c r="K51" s="118"/>
    </row>
    <row r="52" spans="1:12" ht="22.4" customHeight="1">
      <c r="A52" s="31" t="str">
        <f>'5-6'!A109:L109</f>
        <v>The notes to the financial statements on page 13 to 46 are an integral part of these financial statements.</v>
      </c>
      <c r="B52" s="31"/>
      <c r="C52" s="31"/>
      <c r="D52" s="29"/>
      <c r="E52" s="29"/>
      <c r="F52" s="119"/>
      <c r="G52" s="119"/>
      <c r="H52" s="119"/>
      <c r="I52" s="119"/>
      <c r="J52" s="39"/>
      <c r="K52" s="119"/>
      <c r="L52" s="39"/>
    </row>
  </sheetData>
  <mergeCells count="4">
    <mergeCell ref="F6:H6"/>
    <mergeCell ref="F7:H7"/>
    <mergeCell ref="J7:L7"/>
    <mergeCell ref="J6:L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L52"/>
  <sheetViews>
    <sheetView zoomScaleNormal="100" zoomScaleSheetLayoutView="100" workbookViewId="0">
      <selection activeCell="B1" sqref="B1"/>
    </sheetView>
  </sheetViews>
  <sheetFormatPr defaultColWidth="9.09765625" defaultRowHeight="16.399999999999999" customHeight="1"/>
  <cols>
    <col min="1" max="2" width="1.3984375" style="27" customWidth="1"/>
    <col min="3" max="3" width="39.69921875" style="27" customWidth="1"/>
    <col min="4" max="4" width="5.296875" style="26" customWidth="1"/>
    <col min="5" max="5" width="0.69921875" style="26" customWidth="1"/>
    <col min="6" max="6" width="13.09765625" style="24" bestFit="1" customWidth="1"/>
    <col min="7" max="7" width="0.69921875" style="24" customWidth="1"/>
    <col min="8" max="8" width="13.09765625" style="24" bestFit="1" customWidth="1"/>
    <col min="9" max="9" width="0.69921875" style="24" customWidth="1"/>
    <col min="10" max="10" width="13" style="20" customWidth="1"/>
    <col min="11" max="11" width="0.69921875" style="24" customWidth="1"/>
    <col min="12" max="12" width="13" style="20" customWidth="1"/>
    <col min="13" max="16384" width="9.09765625" style="27"/>
  </cols>
  <sheetData>
    <row r="1" spans="1:12" ht="16.399999999999999" customHeight="1">
      <c r="A1" s="25" t="s">
        <v>60</v>
      </c>
      <c r="B1" s="25"/>
      <c r="C1" s="25"/>
    </row>
    <row r="2" spans="1:12" ht="16.399999999999999" customHeight="1">
      <c r="A2" s="25" t="s">
        <v>86</v>
      </c>
      <c r="B2" s="25"/>
      <c r="C2" s="25"/>
    </row>
    <row r="3" spans="1:12" ht="16.399999999999999" customHeight="1">
      <c r="A3" s="28" t="str">
        <f>'7_PL'!A3</f>
        <v>For the year ended 31 March 2026</v>
      </c>
      <c r="B3" s="28"/>
      <c r="C3" s="28"/>
      <c r="D3" s="29"/>
      <c r="E3" s="29"/>
      <c r="F3" s="30"/>
      <c r="G3" s="30"/>
      <c r="H3" s="30"/>
      <c r="I3" s="30"/>
      <c r="J3" s="39"/>
      <c r="K3" s="30"/>
      <c r="L3" s="39"/>
    </row>
    <row r="4" spans="1:12" ht="16.399999999999999" customHeight="1">
      <c r="A4" s="25"/>
      <c r="B4" s="25"/>
      <c r="C4" s="25"/>
    </row>
    <row r="5" spans="1:12" ht="16.399999999999999" customHeight="1">
      <c r="A5" s="25"/>
      <c r="B5" s="25"/>
      <c r="C5" s="25"/>
    </row>
    <row r="6" spans="1:12" ht="16.399999999999999" customHeight="1">
      <c r="A6" s="25"/>
      <c r="B6" s="25"/>
      <c r="C6" s="25"/>
      <c r="F6" s="128" t="s">
        <v>2</v>
      </c>
      <c r="G6" s="128"/>
      <c r="H6" s="128"/>
      <c r="I6" s="26"/>
      <c r="J6" s="128"/>
      <c r="K6" s="128"/>
      <c r="L6" s="128"/>
    </row>
    <row r="7" spans="1:12" ht="16.399999999999999" customHeight="1">
      <c r="A7" s="25"/>
      <c r="B7" s="25"/>
      <c r="C7" s="25"/>
      <c r="F7" s="131" t="s">
        <v>3</v>
      </c>
      <c r="G7" s="131"/>
      <c r="H7" s="131"/>
      <c r="I7" s="26"/>
      <c r="J7" s="131" t="s">
        <v>4</v>
      </c>
      <c r="K7" s="131"/>
      <c r="L7" s="131"/>
    </row>
    <row r="8" spans="1:12" ht="16.399999999999999" customHeight="1">
      <c r="E8" s="35"/>
      <c r="F8" s="32" t="s">
        <v>216</v>
      </c>
      <c r="G8" s="33"/>
      <c r="H8" s="32" t="s">
        <v>5</v>
      </c>
      <c r="J8" s="32" t="s">
        <v>216</v>
      </c>
      <c r="K8" s="33"/>
      <c r="L8" s="32" t="s">
        <v>5</v>
      </c>
    </row>
    <row r="9" spans="1:12" ht="16.399999999999999" customHeight="1">
      <c r="D9" s="34" t="s">
        <v>6</v>
      </c>
      <c r="E9" s="35"/>
      <c r="F9" s="111" t="s">
        <v>7</v>
      </c>
      <c r="G9" s="112"/>
      <c r="H9" s="111" t="s">
        <v>7</v>
      </c>
      <c r="I9" s="20"/>
      <c r="J9" s="111" t="s">
        <v>7</v>
      </c>
      <c r="K9" s="112"/>
      <c r="L9" s="111" t="s">
        <v>7</v>
      </c>
    </row>
    <row r="10" spans="1:12" ht="16.399999999999999" customHeight="1">
      <c r="D10" s="35"/>
      <c r="E10" s="35"/>
      <c r="F10" s="112"/>
      <c r="G10" s="112"/>
      <c r="H10" s="112"/>
      <c r="I10" s="20"/>
      <c r="J10" s="112"/>
      <c r="K10" s="112"/>
      <c r="L10" s="112"/>
    </row>
    <row r="11" spans="1:12" ht="16.399999999999999" customHeight="1">
      <c r="A11" s="25" t="s">
        <v>83</v>
      </c>
      <c r="F11" s="20">
        <f>'7_PL'!F36</f>
        <v>1924848432</v>
      </c>
      <c r="H11" s="20">
        <f>'7_PL'!H36</f>
        <v>1387952773</v>
      </c>
      <c r="I11" s="20"/>
      <c r="J11" s="20">
        <f>'7_PL'!J36</f>
        <v>1967659952</v>
      </c>
      <c r="K11" s="27"/>
      <c r="L11" s="20">
        <f>'7_PL'!L36</f>
        <v>1222981813</v>
      </c>
    </row>
    <row r="12" spans="1:12" ht="16.399999999999999" customHeight="1">
      <c r="A12" s="25"/>
      <c r="F12" s="20"/>
      <c r="H12" s="20"/>
      <c r="K12" s="27"/>
    </row>
    <row r="13" spans="1:12" ht="16.399999999999999" customHeight="1">
      <c r="A13" s="25" t="s">
        <v>87</v>
      </c>
      <c r="F13" s="20"/>
      <c r="H13" s="20"/>
      <c r="K13" s="27"/>
    </row>
    <row r="14" spans="1:12" ht="16.399999999999999" customHeight="1">
      <c r="A14" s="25" t="s">
        <v>88</v>
      </c>
      <c r="B14" s="25"/>
      <c r="F14" s="20"/>
      <c r="H14" s="20"/>
      <c r="K14" s="27"/>
    </row>
    <row r="15" spans="1:12" ht="16.399999999999999" customHeight="1">
      <c r="A15" s="25"/>
      <c r="B15" s="25" t="s">
        <v>89</v>
      </c>
      <c r="F15" s="20"/>
      <c r="H15" s="20"/>
      <c r="K15" s="27"/>
    </row>
    <row r="16" spans="1:12" ht="16.399999999999999" customHeight="1">
      <c r="A16" s="27" t="s">
        <v>90</v>
      </c>
      <c r="B16" s="25"/>
      <c r="F16" s="20"/>
      <c r="H16" s="20"/>
      <c r="I16" s="20"/>
      <c r="K16" s="20"/>
    </row>
    <row r="17" spans="1:12" ht="16.399999999999999" customHeight="1">
      <c r="A17" s="27" t="s">
        <v>91</v>
      </c>
      <c r="B17" s="25"/>
      <c r="D17" s="26">
        <v>21</v>
      </c>
      <c r="F17" s="20">
        <v>-25183649</v>
      </c>
      <c r="H17" s="20">
        <v>-14450096</v>
      </c>
      <c r="I17" s="20"/>
      <c r="J17" s="20">
        <v>-25183649</v>
      </c>
      <c r="K17" s="20"/>
      <c r="L17" s="20">
        <v>-14450096</v>
      </c>
    </row>
    <row r="18" spans="1:12" ht="16.399999999999999" customHeight="1">
      <c r="A18" s="27" t="s">
        <v>92</v>
      </c>
      <c r="B18" s="25"/>
      <c r="F18" s="20"/>
      <c r="H18" s="20"/>
      <c r="I18" s="20"/>
      <c r="K18" s="20"/>
    </row>
    <row r="19" spans="1:12" ht="16.399999999999999" customHeight="1">
      <c r="B19" s="27" t="s">
        <v>93</v>
      </c>
      <c r="D19" s="113">
        <v>13.2</v>
      </c>
      <c r="F19" s="20">
        <v>27216011</v>
      </c>
      <c r="H19" s="20">
        <v>34366909</v>
      </c>
      <c r="I19" s="20"/>
      <c r="J19" s="20">
        <v>27216011</v>
      </c>
      <c r="K19" s="20"/>
      <c r="L19" s="20">
        <v>34366909</v>
      </c>
    </row>
    <row r="20" spans="1:12" ht="16.399999999999999" customHeight="1">
      <c r="A20" s="27" t="s">
        <v>94</v>
      </c>
      <c r="B20" s="25"/>
      <c r="D20" s="27"/>
      <c r="E20" s="27"/>
      <c r="F20" s="20"/>
      <c r="H20" s="20"/>
      <c r="I20" s="20"/>
      <c r="K20" s="20"/>
    </row>
    <row r="21" spans="1:12" ht="16.399999999999999" customHeight="1">
      <c r="B21" s="27" t="s">
        <v>89</v>
      </c>
      <c r="D21" s="26">
        <v>27</v>
      </c>
      <c r="F21" s="114">
        <v>-406472</v>
      </c>
      <c r="H21" s="114">
        <v>-3983363</v>
      </c>
      <c r="I21" s="114"/>
      <c r="J21" s="114">
        <v>-406472</v>
      </c>
      <c r="K21" s="114"/>
      <c r="L21" s="114">
        <v>-3983363</v>
      </c>
    </row>
    <row r="22" spans="1:12" ht="16.399999999999999" customHeight="1">
      <c r="A22" s="25"/>
      <c r="B22" s="25"/>
      <c r="F22" s="20"/>
      <c r="H22" s="20"/>
      <c r="K22" s="27"/>
    </row>
    <row r="23" spans="1:12" ht="16.399999999999999" customHeight="1">
      <c r="A23" s="25" t="s">
        <v>95</v>
      </c>
      <c r="B23" s="25"/>
      <c r="F23" s="20"/>
      <c r="H23" s="20"/>
      <c r="K23" s="27"/>
    </row>
    <row r="24" spans="1:12" ht="16.399999999999999" customHeight="1">
      <c r="A24" s="25"/>
      <c r="B24" s="25" t="s">
        <v>89</v>
      </c>
      <c r="F24" s="114">
        <f>SUM(F16:F21)</f>
        <v>1625890</v>
      </c>
      <c r="G24" s="115"/>
      <c r="H24" s="114">
        <f>SUM(H16:H21)</f>
        <v>15933450</v>
      </c>
      <c r="I24" s="115"/>
      <c r="J24" s="114">
        <f>SUM(J16:J21)</f>
        <v>1625890</v>
      </c>
      <c r="K24" s="116"/>
      <c r="L24" s="114">
        <f>SUM(L16:L21)</f>
        <v>15933450</v>
      </c>
    </row>
    <row r="25" spans="1:12" ht="16.399999999999999" customHeight="1">
      <c r="A25" s="25"/>
      <c r="B25" s="25"/>
      <c r="F25" s="20"/>
      <c r="H25" s="20"/>
      <c r="K25" s="27"/>
    </row>
    <row r="26" spans="1:12" ht="16.399999999999999" customHeight="1">
      <c r="A26" s="25" t="s">
        <v>96</v>
      </c>
      <c r="B26" s="25"/>
      <c r="F26" s="20"/>
      <c r="H26" s="20"/>
      <c r="K26" s="27"/>
    </row>
    <row r="27" spans="1:12" ht="16.399999999999999" customHeight="1">
      <c r="A27" s="25"/>
      <c r="B27" s="25" t="s">
        <v>89</v>
      </c>
      <c r="F27" s="20"/>
      <c r="H27" s="20"/>
      <c r="K27" s="27"/>
    </row>
    <row r="28" spans="1:12" ht="16.399999999999999" customHeight="1">
      <c r="A28" s="27" t="s">
        <v>97</v>
      </c>
      <c r="E28" s="27"/>
      <c r="F28" s="20"/>
      <c r="H28" s="20"/>
      <c r="K28" s="27"/>
    </row>
    <row r="29" spans="1:12" ht="16.399999999999999" customHeight="1">
      <c r="B29" s="27" t="s">
        <v>80</v>
      </c>
      <c r="E29" s="27"/>
      <c r="F29" s="20">
        <v>-120459652</v>
      </c>
      <c r="H29" s="20">
        <v>-217099282</v>
      </c>
      <c r="J29" s="7">
        <v>0</v>
      </c>
      <c r="K29" s="27"/>
      <c r="L29" s="7">
        <v>0</v>
      </c>
    </row>
    <row r="30" spans="1:12" ht="16.399999999999999" customHeight="1">
      <c r="A30" s="27" t="s">
        <v>98</v>
      </c>
      <c r="D30" s="27"/>
      <c r="E30" s="27"/>
      <c r="F30" s="20"/>
      <c r="H30" s="20"/>
      <c r="J30" s="7"/>
      <c r="K30" s="27"/>
      <c r="L30" s="7"/>
    </row>
    <row r="31" spans="1:12" ht="16.399999999999999" customHeight="1">
      <c r="B31" s="27" t="s">
        <v>89</v>
      </c>
      <c r="D31" s="26">
        <v>27</v>
      </c>
      <c r="E31" s="27"/>
      <c r="F31" s="114">
        <v>24091930</v>
      </c>
      <c r="H31" s="114">
        <v>43419856</v>
      </c>
      <c r="J31" s="14">
        <v>0</v>
      </c>
      <c r="K31" s="27"/>
      <c r="L31" s="14">
        <v>0</v>
      </c>
    </row>
    <row r="32" spans="1:12" ht="16.399999999999999" customHeight="1">
      <c r="A32" s="25"/>
      <c r="B32" s="25"/>
      <c r="F32" s="20"/>
      <c r="H32" s="20"/>
      <c r="K32" s="27"/>
    </row>
    <row r="33" spans="1:12" ht="16.399999999999999" customHeight="1">
      <c r="A33" s="25" t="s">
        <v>99</v>
      </c>
      <c r="F33" s="20"/>
      <c r="H33" s="20"/>
      <c r="K33" s="27"/>
    </row>
    <row r="34" spans="1:12" ht="16.399999999999999" customHeight="1">
      <c r="B34" s="25" t="s">
        <v>100</v>
      </c>
      <c r="F34" s="114">
        <f t="shared" ref="F34:J34" si="0">SUM(F28:F33)</f>
        <v>-96367722</v>
      </c>
      <c r="G34" s="20"/>
      <c r="H34" s="114">
        <f t="shared" ref="H34" si="1">SUM(H28:H33)</f>
        <v>-173679426</v>
      </c>
      <c r="I34" s="20"/>
      <c r="J34" s="14">
        <f t="shared" si="0"/>
        <v>0</v>
      </c>
      <c r="K34" s="20"/>
      <c r="L34" s="14">
        <f t="shared" ref="L34" si="2">SUM(L28:L33)</f>
        <v>0</v>
      </c>
    </row>
    <row r="35" spans="1:12" ht="16.399999999999999" customHeight="1">
      <c r="F35" s="20"/>
      <c r="H35" s="20"/>
    </row>
    <row r="36" spans="1:12" ht="16.399999999999999" customHeight="1">
      <c r="A36" s="25" t="s">
        <v>101</v>
      </c>
      <c r="B36" s="25"/>
      <c r="C36" s="25"/>
      <c r="F36" s="20"/>
      <c r="H36" s="20"/>
    </row>
    <row r="37" spans="1:12" ht="16.399999999999999" customHeight="1">
      <c r="A37" s="25"/>
      <c r="B37" s="25" t="s">
        <v>102</v>
      </c>
      <c r="C37" s="25"/>
      <c r="F37" s="39">
        <f t="shared" ref="F37:J37" si="3">F24+F34</f>
        <v>-94741832</v>
      </c>
      <c r="G37" s="20"/>
      <c r="H37" s="39">
        <f t="shared" ref="H37" si="4">H24+H34</f>
        <v>-157745976</v>
      </c>
      <c r="I37" s="20"/>
      <c r="J37" s="39">
        <f t="shared" si="3"/>
        <v>1625890</v>
      </c>
      <c r="K37" s="20"/>
      <c r="L37" s="39">
        <f t="shared" ref="L37" si="5">L24+L34</f>
        <v>15933450</v>
      </c>
    </row>
    <row r="38" spans="1:12" ht="16.399999999999999" customHeight="1">
      <c r="F38" s="20"/>
      <c r="H38" s="20"/>
    </row>
    <row r="39" spans="1:12" ht="16.399999999999999" customHeight="1" thickBot="1">
      <c r="A39" s="25" t="s">
        <v>103</v>
      </c>
      <c r="F39" s="117">
        <f>F11+F37</f>
        <v>1830106600</v>
      </c>
      <c r="G39" s="20"/>
      <c r="H39" s="117">
        <f>H11+H37</f>
        <v>1230206797</v>
      </c>
      <c r="I39" s="20"/>
      <c r="J39" s="117">
        <f>J11+J37</f>
        <v>1969285842</v>
      </c>
      <c r="L39" s="117">
        <f>L11+L37</f>
        <v>1238915263</v>
      </c>
    </row>
    <row r="40" spans="1:12" ht="16.399999999999999" customHeight="1" thickTop="1">
      <c r="F40" s="20"/>
      <c r="G40" s="20"/>
      <c r="H40" s="20"/>
      <c r="I40" s="20"/>
      <c r="K40" s="20"/>
    </row>
    <row r="41" spans="1:12" ht="16.399999999999999" customHeight="1">
      <c r="A41" s="25"/>
      <c r="F41" s="20"/>
      <c r="G41" s="20"/>
      <c r="H41" s="20"/>
      <c r="I41" s="20"/>
      <c r="K41" s="20"/>
    </row>
    <row r="42" spans="1:12" ht="18.75" customHeight="1">
      <c r="A42" s="25"/>
      <c r="B42" s="25"/>
      <c r="C42" s="25"/>
      <c r="F42" s="33"/>
      <c r="G42" s="33"/>
      <c r="H42" s="33"/>
      <c r="I42" s="33"/>
      <c r="J42" s="112"/>
      <c r="K42" s="33"/>
      <c r="L42" s="112"/>
    </row>
    <row r="43" spans="1:12" ht="16.399999999999999" customHeight="1">
      <c r="F43" s="47"/>
      <c r="G43" s="20"/>
      <c r="H43" s="47"/>
      <c r="I43" s="20"/>
      <c r="K43" s="20"/>
    </row>
    <row r="44" spans="1:12" ht="16.399999999999999" customHeight="1">
      <c r="A44" s="25"/>
      <c r="F44" s="20"/>
      <c r="G44" s="20"/>
      <c r="H44" s="20"/>
      <c r="I44" s="20"/>
      <c r="K44" s="20"/>
    </row>
    <row r="45" spans="1:12" ht="16.399999999999999" customHeight="1">
      <c r="A45" s="25"/>
      <c r="F45" s="20"/>
      <c r="G45" s="20"/>
      <c r="H45" s="20"/>
      <c r="I45" s="20"/>
      <c r="K45" s="20"/>
    </row>
    <row r="46" spans="1:12" ht="18" customHeight="1">
      <c r="A46" s="25"/>
      <c r="F46" s="20"/>
      <c r="G46" s="20"/>
      <c r="H46" s="20"/>
      <c r="I46" s="20"/>
      <c r="K46" s="20"/>
    </row>
    <row r="47" spans="1:12" ht="16.399999999999999" customHeight="1">
      <c r="B47" s="25"/>
      <c r="F47" s="20"/>
      <c r="G47" s="20"/>
      <c r="H47" s="20"/>
      <c r="I47" s="20"/>
      <c r="K47" s="20"/>
    </row>
    <row r="48" spans="1:12" ht="16.399999999999999" customHeight="1">
      <c r="B48" s="25"/>
      <c r="F48" s="20"/>
      <c r="G48" s="20"/>
      <c r="H48" s="20"/>
      <c r="I48" s="20"/>
      <c r="K48" s="20"/>
    </row>
    <row r="49" spans="1:12" ht="20.25" customHeight="1">
      <c r="F49" s="118"/>
      <c r="G49" s="118"/>
      <c r="H49" s="118"/>
      <c r="I49" s="118"/>
      <c r="K49" s="118"/>
    </row>
    <row r="50" spans="1:12" ht="20.25" customHeight="1">
      <c r="F50" s="118"/>
      <c r="G50" s="118"/>
      <c r="H50" s="118"/>
      <c r="I50" s="118"/>
      <c r="K50" s="118"/>
    </row>
    <row r="51" spans="1:12" ht="6" customHeight="1">
      <c r="F51" s="118"/>
      <c r="G51" s="118"/>
      <c r="H51" s="118"/>
      <c r="I51" s="118"/>
      <c r="K51" s="118"/>
    </row>
    <row r="52" spans="1:12" ht="22.4" customHeight="1">
      <c r="A52" s="31" t="str">
        <f>'5-6'!A109:L109</f>
        <v>The notes to the financial statements on page 13 to 46 are an integral part of these financial statements.</v>
      </c>
      <c r="B52" s="31"/>
      <c r="C52" s="31"/>
      <c r="D52" s="29"/>
      <c r="E52" s="29"/>
      <c r="F52" s="119"/>
      <c r="G52" s="119"/>
      <c r="H52" s="119"/>
      <c r="I52" s="119"/>
      <c r="J52" s="39"/>
      <c r="K52" s="119"/>
      <c r="L52" s="39"/>
    </row>
  </sheetData>
  <mergeCells count="4">
    <mergeCell ref="F6:H6"/>
    <mergeCell ref="F7:H7"/>
    <mergeCell ref="J7:L7"/>
    <mergeCell ref="J6:L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W39"/>
  <sheetViews>
    <sheetView zoomScale="90" zoomScaleNormal="90" zoomScaleSheetLayoutView="100" workbookViewId="0"/>
  </sheetViews>
  <sheetFormatPr defaultColWidth="9.09765625" defaultRowHeight="16.5" customHeight="1"/>
  <cols>
    <col min="1" max="2" width="1.69921875" style="101" customWidth="1"/>
    <col min="3" max="3" width="29.59765625" style="101" customWidth="1"/>
    <col min="4" max="4" width="1.3984375" style="101" customWidth="1"/>
    <col min="5" max="5" width="5.3984375" style="101" customWidth="1"/>
    <col min="6" max="6" width="0.69921875" style="23" customWidth="1"/>
    <col min="7" max="7" width="12.69921875" style="22" customWidth="1"/>
    <col min="8" max="8" width="0.69921875" style="22" customWidth="1"/>
    <col min="9" max="9" width="11.8984375" style="22" bestFit="1" customWidth="1"/>
    <col min="10" max="10" width="0.69921875" style="22" customWidth="1"/>
    <col min="11" max="11" width="14.09765625" style="22" customWidth="1"/>
    <col min="12" max="12" width="0.69921875" style="22" customWidth="1"/>
    <col min="13" max="13" width="14.8984375" style="22" customWidth="1"/>
    <col min="14" max="14" width="0.69921875" style="22" customWidth="1"/>
    <col min="15" max="15" width="18.09765625" style="22" bestFit="1" customWidth="1"/>
    <col min="16" max="16" width="0.69921875" style="22" customWidth="1"/>
    <col min="17" max="17" width="15.8984375" style="22" bestFit="1" customWidth="1"/>
    <col min="18" max="18" width="0.69921875" style="22" customWidth="1"/>
    <col min="19" max="19" width="18.69921875" style="22" customWidth="1"/>
    <col min="20" max="20" width="0.69921875" style="22" customWidth="1"/>
    <col min="21" max="21" width="13.3984375" style="22" customWidth="1"/>
    <col min="22" max="22" width="0.69921875" style="22" customWidth="1"/>
    <col min="23" max="23" width="14.59765625" style="22" customWidth="1"/>
    <col min="24" max="16384" width="9.09765625" style="101"/>
  </cols>
  <sheetData>
    <row r="1" spans="1:23" s="43" customFormat="1" ht="16.5" customHeight="1">
      <c r="A1" s="89" t="s">
        <v>104</v>
      </c>
      <c r="B1" s="89"/>
      <c r="C1" s="89"/>
      <c r="D1" s="89"/>
      <c r="E1" s="89"/>
      <c r="F1" s="90"/>
      <c r="G1" s="22"/>
      <c r="H1" s="22"/>
      <c r="I1" s="91"/>
      <c r="J1" s="91"/>
      <c r="K1" s="91"/>
      <c r="L1" s="91"/>
      <c r="M1" s="92" t="s">
        <v>105</v>
      </c>
      <c r="N1" s="92"/>
      <c r="O1" s="92"/>
      <c r="P1" s="91"/>
      <c r="Q1" s="92" t="s">
        <v>105</v>
      </c>
      <c r="R1" s="92"/>
      <c r="S1" s="92"/>
      <c r="T1" s="92"/>
      <c r="U1" s="92"/>
      <c r="V1" s="92"/>
      <c r="W1" s="22"/>
    </row>
    <row r="2" spans="1:23" s="43" customFormat="1" ht="16.5" customHeight="1">
      <c r="A2" s="25" t="s">
        <v>106</v>
      </c>
      <c r="B2" s="89"/>
      <c r="C2" s="89"/>
      <c r="D2" s="89"/>
      <c r="E2" s="89"/>
      <c r="F2" s="90"/>
      <c r="G2" s="22"/>
      <c r="H2" s="22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22"/>
    </row>
    <row r="3" spans="1:23" s="43" customFormat="1" ht="16.5" customHeight="1">
      <c r="A3" s="133" t="str">
        <f>'8_ PL'!A3</f>
        <v>For the year ended 31 March 2026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</row>
    <row r="4" spans="1:23" s="43" customFormat="1" ht="16.5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</row>
    <row r="5" spans="1:23" s="43" customFormat="1" ht="16.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</row>
    <row r="6" spans="1:23" s="43" customFormat="1" ht="16.5" customHeight="1">
      <c r="A6" s="89"/>
      <c r="B6" s="89"/>
      <c r="C6" s="89"/>
      <c r="D6" s="89"/>
      <c r="E6" s="89"/>
      <c r="F6" s="90"/>
      <c r="G6" s="134" t="s">
        <v>107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</row>
    <row r="7" spans="1:23" s="43" customFormat="1" ht="16.5" customHeight="1">
      <c r="A7" s="89"/>
      <c r="B7" s="89"/>
      <c r="C7" s="89"/>
      <c r="D7" s="89"/>
      <c r="E7" s="89"/>
      <c r="F7" s="90"/>
      <c r="G7" s="134" t="s">
        <v>108</v>
      </c>
      <c r="H7" s="134"/>
      <c r="I7" s="134"/>
      <c r="J7" s="92"/>
      <c r="K7" s="134" t="s">
        <v>53</v>
      </c>
      <c r="L7" s="134"/>
      <c r="M7" s="134"/>
      <c r="N7" s="92"/>
      <c r="O7" s="135" t="s">
        <v>57</v>
      </c>
      <c r="P7" s="135"/>
      <c r="Q7" s="135"/>
      <c r="R7" s="135"/>
      <c r="S7" s="135"/>
      <c r="T7" s="135"/>
      <c r="U7" s="135"/>
      <c r="V7" s="92"/>
      <c r="W7" s="92"/>
    </row>
    <row r="8" spans="1:23" s="43" customFormat="1" ht="16.5" customHeight="1">
      <c r="A8" s="89"/>
      <c r="B8" s="89"/>
      <c r="C8" s="89"/>
      <c r="D8" s="89"/>
      <c r="E8" s="89"/>
      <c r="F8" s="90"/>
      <c r="G8" s="92"/>
      <c r="H8" s="92"/>
      <c r="I8" s="92"/>
      <c r="J8" s="92"/>
      <c r="K8" s="92"/>
      <c r="L8" s="92"/>
      <c r="M8" s="92"/>
      <c r="N8" s="92"/>
      <c r="O8" s="132" t="s">
        <v>109</v>
      </c>
      <c r="P8" s="132"/>
      <c r="Q8" s="132"/>
      <c r="R8" s="132"/>
      <c r="S8" s="132"/>
      <c r="T8" s="92"/>
      <c r="U8" s="92"/>
      <c r="V8" s="92"/>
      <c r="W8" s="92"/>
    </row>
    <row r="9" spans="1:23" s="43" customFormat="1" ht="16.5" customHeight="1">
      <c r="A9" s="89"/>
      <c r="B9" s="89"/>
      <c r="C9" s="89"/>
      <c r="D9" s="89"/>
      <c r="E9" s="89"/>
      <c r="F9" s="90"/>
      <c r="G9" s="92"/>
      <c r="H9" s="92"/>
      <c r="I9" s="92"/>
      <c r="J9" s="92"/>
      <c r="K9" s="92"/>
      <c r="L9" s="92"/>
      <c r="M9" s="92"/>
      <c r="N9" s="92"/>
      <c r="O9" s="96" t="s">
        <v>110</v>
      </c>
      <c r="P9" s="95"/>
      <c r="Q9" s="95"/>
      <c r="R9" s="95"/>
      <c r="S9" s="95"/>
      <c r="T9" s="92"/>
      <c r="U9" s="92"/>
      <c r="V9" s="92"/>
      <c r="W9" s="92"/>
    </row>
    <row r="10" spans="1:23" s="43" customFormat="1" ht="16.5" customHeight="1">
      <c r="A10" s="89"/>
      <c r="B10" s="89"/>
      <c r="C10" s="89"/>
      <c r="D10" s="89"/>
      <c r="E10" s="89"/>
      <c r="F10" s="90"/>
      <c r="G10" s="92"/>
      <c r="H10" s="92"/>
      <c r="I10" s="92"/>
      <c r="J10" s="92"/>
      <c r="K10" s="92"/>
      <c r="L10" s="92"/>
      <c r="M10" s="92"/>
      <c r="N10" s="92"/>
      <c r="O10" s="96" t="s">
        <v>111</v>
      </c>
      <c r="P10" s="95"/>
      <c r="Q10" s="96" t="s">
        <v>112</v>
      </c>
      <c r="R10" s="92"/>
      <c r="S10" s="92"/>
      <c r="T10" s="92"/>
      <c r="U10" s="92"/>
      <c r="V10" s="92"/>
      <c r="W10" s="92"/>
    </row>
    <row r="11" spans="1:23" s="43" customFormat="1" ht="16.5" customHeight="1">
      <c r="F11" s="90"/>
      <c r="N11" s="91"/>
      <c r="O11" s="92" t="s">
        <v>113</v>
      </c>
      <c r="P11" s="92"/>
      <c r="Q11" s="96" t="s">
        <v>114</v>
      </c>
      <c r="R11" s="91"/>
      <c r="S11" s="91"/>
      <c r="T11" s="91"/>
    </row>
    <row r="12" spans="1:23" s="43" customFormat="1" ht="16.5" customHeight="1">
      <c r="F12" s="90"/>
      <c r="G12" s="22"/>
      <c r="H12" s="22"/>
      <c r="I12" s="22"/>
      <c r="J12" s="92"/>
      <c r="N12" s="92"/>
      <c r="O12" s="92" t="s">
        <v>115</v>
      </c>
      <c r="P12" s="92"/>
      <c r="Q12" s="92" t="s">
        <v>116</v>
      </c>
      <c r="U12" s="92" t="s">
        <v>117</v>
      </c>
      <c r="V12" s="92"/>
      <c r="W12" s="91"/>
    </row>
    <row r="13" spans="1:23" s="43" customFormat="1" ht="16.5" customHeight="1">
      <c r="A13" s="89"/>
      <c r="B13" s="89"/>
      <c r="C13" s="89"/>
      <c r="D13" s="89"/>
      <c r="E13" s="89"/>
      <c r="F13" s="106"/>
      <c r="G13" s="92" t="s">
        <v>118</v>
      </c>
      <c r="H13" s="92"/>
      <c r="I13" s="92" t="s">
        <v>119</v>
      </c>
      <c r="J13" s="92"/>
      <c r="K13" s="92" t="s">
        <v>120</v>
      </c>
      <c r="L13" s="92"/>
      <c r="M13" s="92" t="s">
        <v>56</v>
      </c>
      <c r="N13" s="92"/>
      <c r="O13" s="96" t="s">
        <v>121</v>
      </c>
      <c r="P13" s="92"/>
      <c r="Q13" s="92" t="s">
        <v>111</v>
      </c>
      <c r="R13" s="92"/>
      <c r="S13" s="92" t="s">
        <v>122</v>
      </c>
      <c r="T13" s="92"/>
      <c r="U13" s="92" t="s">
        <v>123</v>
      </c>
      <c r="V13" s="92"/>
      <c r="W13" s="92"/>
    </row>
    <row r="14" spans="1:23" s="43" customFormat="1" ht="16.5" customHeight="1">
      <c r="A14" s="89"/>
      <c r="B14" s="89"/>
      <c r="C14" s="89"/>
      <c r="D14" s="89"/>
      <c r="E14" s="89"/>
      <c r="F14" s="106"/>
      <c r="G14" s="92" t="s">
        <v>124</v>
      </c>
      <c r="H14" s="92"/>
      <c r="I14" s="92" t="s">
        <v>125</v>
      </c>
      <c r="J14" s="92"/>
      <c r="K14" s="92" t="s">
        <v>126</v>
      </c>
      <c r="L14" s="92"/>
      <c r="M14" s="92" t="s">
        <v>127</v>
      </c>
      <c r="N14" s="92"/>
      <c r="O14" s="96" t="s">
        <v>128</v>
      </c>
      <c r="P14" s="92"/>
      <c r="Q14" s="96" t="s">
        <v>129</v>
      </c>
      <c r="R14" s="92"/>
      <c r="S14" s="92" t="s">
        <v>130</v>
      </c>
      <c r="T14" s="92"/>
      <c r="U14" s="92" t="s">
        <v>131</v>
      </c>
      <c r="V14" s="92"/>
      <c r="W14" s="92" t="s">
        <v>117</v>
      </c>
    </row>
    <row r="15" spans="1:23" s="43" customFormat="1" ht="16.5" customHeight="1">
      <c r="A15" s="89"/>
      <c r="B15" s="89"/>
      <c r="C15" s="89"/>
      <c r="D15" s="89"/>
      <c r="E15" s="89"/>
      <c r="F15" s="106"/>
      <c r="G15" s="92" t="s">
        <v>132</v>
      </c>
      <c r="H15" s="92"/>
      <c r="I15" s="92" t="s">
        <v>133</v>
      </c>
      <c r="J15" s="92"/>
      <c r="K15" s="92" t="s">
        <v>134</v>
      </c>
      <c r="L15" s="92"/>
      <c r="M15" s="92" t="s">
        <v>135</v>
      </c>
      <c r="N15" s="92"/>
      <c r="O15" s="96" t="s">
        <v>136</v>
      </c>
      <c r="P15" s="92"/>
      <c r="Q15" s="96" t="s">
        <v>137</v>
      </c>
      <c r="R15" s="92"/>
      <c r="S15" s="92" t="s">
        <v>138</v>
      </c>
      <c r="T15" s="92"/>
      <c r="U15" s="92" t="s">
        <v>139</v>
      </c>
      <c r="V15" s="92"/>
      <c r="W15" s="92" t="s">
        <v>140</v>
      </c>
    </row>
    <row r="16" spans="1:23" s="43" customFormat="1" ht="16.5" customHeight="1">
      <c r="A16" s="89"/>
      <c r="B16" s="89"/>
      <c r="C16" s="89"/>
      <c r="D16" s="89"/>
      <c r="E16" s="97" t="s">
        <v>141</v>
      </c>
      <c r="F16" s="95"/>
      <c r="G16" s="98" t="s">
        <v>7</v>
      </c>
      <c r="H16" s="92"/>
      <c r="I16" s="98" t="s">
        <v>7</v>
      </c>
      <c r="J16" s="92"/>
      <c r="K16" s="98" t="s">
        <v>7</v>
      </c>
      <c r="L16" s="92"/>
      <c r="M16" s="98" t="s">
        <v>7</v>
      </c>
      <c r="N16" s="92"/>
      <c r="O16" s="98" t="s">
        <v>7</v>
      </c>
      <c r="P16" s="92"/>
      <c r="Q16" s="98" t="s">
        <v>7</v>
      </c>
      <c r="R16" s="92"/>
      <c r="S16" s="99" t="s">
        <v>7</v>
      </c>
      <c r="T16" s="92"/>
      <c r="U16" s="98" t="s">
        <v>7</v>
      </c>
      <c r="V16" s="92"/>
      <c r="W16" s="98" t="s">
        <v>7</v>
      </c>
    </row>
    <row r="17" spans="1:23" s="43" customFormat="1" ht="16.5" customHeight="1">
      <c r="A17" s="89"/>
      <c r="B17" s="89"/>
      <c r="C17" s="89"/>
      <c r="D17" s="89"/>
      <c r="E17" s="89"/>
      <c r="F17" s="23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</row>
    <row r="18" spans="1:23" s="43" customFormat="1" ht="16.5" customHeight="1">
      <c r="A18" s="100" t="s">
        <v>143</v>
      </c>
      <c r="B18" s="100"/>
      <c r="C18" s="101"/>
      <c r="D18" s="101"/>
      <c r="E18" s="101"/>
      <c r="F18" s="23"/>
      <c r="G18" s="2">
        <v>383125000</v>
      </c>
      <c r="H18" s="2"/>
      <c r="I18" s="2">
        <v>504250000</v>
      </c>
      <c r="J18" s="2"/>
      <c r="K18" s="2">
        <v>38312500</v>
      </c>
      <c r="L18" s="2"/>
      <c r="M18" s="2">
        <v>19443013059</v>
      </c>
      <c r="N18" s="2"/>
      <c r="O18" s="2">
        <v>1402690588</v>
      </c>
      <c r="P18" s="2"/>
      <c r="Q18" s="2">
        <v>-116685938</v>
      </c>
      <c r="R18" s="2"/>
      <c r="S18" s="2">
        <v>47383656</v>
      </c>
      <c r="T18" s="2"/>
      <c r="U18" s="2">
        <v>1333388306</v>
      </c>
      <c r="V18" s="2"/>
      <c r="W18" s="2">
        <f>SUM(U18,M18,K18,I18,G18)</f>
        <v>21702088865</v>
      </c>
    </row>
    <row r="19" spans="1:23" s="43" customFormat="1" ht="16.5" customHeight="1">
      <c r="A19" s="101" t="s">
        <v>103</v>
      </c>
      <c r="B19" s="101"/>
      <c r="C19" s="101"/>
      <c r="D19" s="101"/>
      <c r="E19" s="101"/>
      <c r="F19" s="101"/>
      <c r="G19" s="107">
        <v>0</v>
      </c>
      <c r="H19" s="4"/>
      <c r="I19" s="107">
        <v>0</v>
      </c>
      <c r="J19" s="5"/>
      <c r="K19" s="107">
        <v>0</v>
      </c>
      <c r="L19" s="52"/>
      <c r="M19" s="2">
        <v>1387952773</v>
      </c>
      <c r="N19" s="22"/>
      <c r="O19" s="15">
        <v>27493527</v>
      </c>
      <c r="P19" s="2"/>
      <c r="Q19" s="2">
        <v>-173679426</v>
      </c>
      <c r="R19" s="22"/>
      <c r="S19" s="22">
        <v>-11560077</v>
      </c>
      <c r="T19" s="22"/>
      <c r="U19" s="2">
        <f>SUM(O19:S19)</f>
        <v>-157745976</v>
      </c>
      <c r="V19" s="22"/>
      <c r="W19" s="2">
        <f>M19+U19</f>
        <v>1230206797</v>
      </c>
    </row>
    <row r="20" spans="1:23" s="43" customFormat="1" ht="16.5" customHeight="1">
      <c r="A20" s="101" t="s">
        <v>142</v>
      </c>
      <c r="B20" s="101"/>
      <c r="C20" s="101"/>
      <c r="D20" s="101"/>
      <c r="E20" s="23">
        <v>23</v>
      </c>
      <c r="F20" s="23"/>
      <c r="G20" s="108">
        <v>0</v>
      </c>
      <c r="H20" s="4"/>
      <c r="I20" s="108">
        <v>0</v>
      </c>
      <c r="J20" s="5"/>
      <c r="K20" s="108">
        <v>0</v>
      </c>
      <c r="L20" s="2"/>
      <c r="M20" s="6">
        <v>-1532496700</v>
      </c>
      <c r="N20" s="4"/>
      <c r="O20" s="108">
        <v>0</v>
      </c>
      <c r="P20" s="5"/>
      <c r="Q20" s="108">
        <v>0</v>
      </c>
      <c r="R20" s="7"/>
      <c r="S20" s="14">
        <v>0</v>
      </c>
      <c r="T20" s="7"/>
      <c r="U20" s="9">
        <v>0</v>
      </c>
      <c r="V20" s="8"/>
      <c r="W20" s="9">
        <f>M20+U20</f>
        <v>-1532496700</v>
      </c>
    </row>
    <row r="21" spans="1:23" s="43" customFormat="1" ht="16.5" customHeight="1">
      <c r="A21" s="101"/>
      <c r="B21" s="101"/>
      <c r="C21" s="101"/>
      <c r="D21" s="101"/>
      <c r="E21" s="23"/>
      <c r="F21" s="23"/>
      <c r="G21" s="7"/>
      <c r="H21" s="3"/>
      <c r="I21" s="7"/>
      <c r="J21" s="3"/>
      <c r="K21" s="7"/>
      <c r="L21" s="3"/>
      <c r="M21" s="7"/>
      <c r="N21" s="7"/>
      <c r="O21" s="7"/>
      <c r="P21" s="3"/>
      <c r="Q21" s="7"/>
      <c r="R21" s="7"/>
      <c r="S21" s="7"/>
      <c r="T21" s="7"/>
      <c r="U21" s="7"/>
      <c r="V21" s="10"/>
      <c r="W21" s="2"/>
    </row>
    <row r="22" spans="1:23" s="43" customFormat="1" ht="16.5" customHeight="1" thickBot="1">
      <c r="A22" s="100" t="s">
        <v>144</v>
      </c>
      <c r="B22" s="101"/>
      <c r="C22" s="101"/>
      <c r="D22" s="101"/>
      <c r="E22" s="23"/>
      <c r="F22" s="23"/>
      <c r="G22" s="109">
        <f>SUM(G18:G21)</f>
        <v>383125000</v>
      </c>
      <c r="H22" s="2"/>
      <c r="I22" s="109">
        <f>SUM(I18:I21)</f>
        <v>504250000</v>
      </c>
      <c r="J22" s="2"/>
      <c r="K22" s="109">
        <f>SUM(K18:K21)</f>
        <v>38312500</v>
      </c>
      <c r="L22" s="2"/>
      <c r="M22" s="109">
        <f>SUM(M18:M21)</f>
        <v>19298469132</v>
      </c>
      <c r="N22" s="2"/>
      <c r="O22" s="109">
        <f>SUM(O18:O21)</f>
        <v>1430184115</v>
      </c>
      <c r="P22" s="2"/>
      <c r="Q22" s="109">
        <f>SUM(Q18:Q21)</f>
        <v>-290365364</v>
      </c>
      <c r="R22" s="2"/>
      <c r="S22" s="109">
        <f>SUM(S18:S21)</f>
        <v>35823579</v>
      </c>
      <c r="T22" s="2"/>
      <c r="U22" s="109">
        <f>SUM(U18:U21)</f>
        <v>1175642330</v>
      </c>
      <c r="V22" s="2"/>
      <c r="W22" s="109">
        <f>SUM(W18:W21)</f>
        <v>21399798962</v>
      </c>
    </row>
    <row r="23" spans="1:23" s="43" customFormat="1" ht="16.5" customHeight="1" thickTop="1">
      <c r="F23" s="23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</row>
    <row r="24" spans="1:23" s="43" customFormat="1" ht="16.5" customHeight="1">
      <c r="F24" s="23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</row>
    <row r="25" spans="1:23" s="43" customFormat="1" ht="16.5" customHeight="1">
      <c r="A25" s="100" t="s">
        <v>218</v>
      </c>
      <c r="B25" s="100"/>
      <c r="C25" s="101"/>
      <c r="D25" s="101"/>
      <c r="E25" s="101"/>
      <c r="F25" s="23"/>
      <c r="G25" s="2">
        <v>383125000</v>
      </c>
      <c r="H25" s="2"/>
      <c r="I25" s="2">
        <v>504250000</v>
      </c>
      <c r="J25" s="2"/>
      <c r="K25" s="2">
        <v>38312500</v>
      </c>
      <c r="L25" s="2"/>
      <c r="M25" s="2">
        <v>19298469132</v>
      </c>
      <c r="N25" s="2"/>
      <c r="O25" s="2">
        <v>1430184115</v>
      </c>
      <c r="P25" s="2"/>
      <c r="Q25" s="2">
        <v>-290365364</v>
      </c>
      <c r="R25" s="2"/>
      <c r="S25" s="2">
        <v>35823579</v>
      </c>
      <c r="T25" s="2"/>
      <c r="U25" s="2">
        <f>SUM(O25:S25)</f>
        <v>1175642330</v>
      </c>
      <c r="V25" s="2"/>
      <c r="W25" s="2">
        <f>SUM(U25,M25,K25,I25,G25)</f>
        <v>21399798962</v>
      </c>
    </row>
    <row r="26" spans="1:23" s="43" customFormat="1" ht="16.5" customHeight="1">
      <c r="A26" s="101" t="s">
        <v>103</v>
      </c>
      <c r="B26" s="101"/>
      <c r="C26" s="101"/>
      <c r="D26" s="101"/>
      <c r="E26" s="101"/>
      <c r="F26" s="101"/>
      <c r="G26" s="107">
        <v>0</v>
      </c>
      <c r="H26" s="4"/>
      <c r="I26" s="107">
        <v>0</v>
      </c>
      <c r="J26" s="5"/>
      <c r="K26" s="107">
        <v>0</v>
      </c>
      <c r="L26" s="52"/>
      <c r="M26" s="2">
        <v>1924848432</v>
      </c>
      <c r="N26" s="22"/>
      <c r="O26" s="15">
        <v>21772809</v>
      </c>
      <c r="P26" s="2"/>
      <c r="Q26" s="2">
        <v>-96367722</v>
      </c>
      <c r="R26" s="22"/>
      <c r="S26" s="22">
        <v>-20146919</v>
      </c>
      <c r="T26" s="22"/>
      <c r="U26" s="2">
        <f t="shared" ref="U26:U27" si="0">SUM(O26:S26)</f>
        <v>-94741832</v>
      </c>
      <c r="V26" s="22"/>
      <c r="W26" s="2">
        <f>M26+U26</f>
        <v>1830106600</v>
      </c>
    </row>
    <row r="27" spans="1:23" s="43" customFormat="1" ht="16.5" customHeight="1">
      <c r="A27" s="101" t="s">
        <v>142</v>
      </c>
      <c r="B27" s="101"/>
      <c r="C27" s="101"/>
      <c r="D27" s="101"/>
      <c r="E27" s="23">
        <v>23</v>
      </c>
      <c r="F27" s="23"/>
      <c r="G27" s="108">
        <v>0</v>
      </c>
      <c r="H27" s="4"/>
      <c r="I27" s="108">
        <v>0</v>
      </c>
      <c r="J27" s="5"/>
      <c r="K27" s="108">
        <v>0</v>
      </c>
      <c r="L27" s="2"/>
      <c r="M27" s="6">
        <v>-1532487196</v>
      </c>
      <c r="N27" s="4"/>
      <c r="O27" s="108">
        <v>0</v>
      </c>
      <c r="P27" s="5"/>
      <c r="Q27" s="108">
        <v>0</v>
      </c>
      <c r="R27" s="7"/>
      <c r="S27" s="14">
        <v>0</v>
      </c>
      <c r="T27" s="7"/>
      <c r="U27" s="9">
        <f t="shared" si="0"/>
        <v>0</v>
      </c>
      <c r="V27" s="8"/>
      <c r="W27" s="9">
        <f>M27+U27</f>
        <v>-1532487196</v>
      </c>
    </row>
    <row r="28" spans="1:23" s="43" customFormat="1" ht="16.5" customHeight="1">
      <c r="A28" s="101"/>
      <c r="B28" s="101"/>
      <c r="C28" s="101"/>
      <c r="D28" s="101"/>
      <c r="E28" s="23"/>
      <c r="F28" s="23"/>
      <c r="G28" s="7"/>
      <c r="H28" s="3"/>
      <c r="I28" s="7"/>
      <c r="J28" s="3"/>
      <c r="K28" s="7"/>
      <c r="L28" s="3"/>
      <c r="M28" s="7"/>
      <c r="N28" s="7"/>
      <c r="O28" s="7"/>
      <c r="P28" s="3"/>
      <c r="Q28" s="7"/>
      <c r="R28" s="7"/>
      <c r="S28" s="7"/>
      <c r="T28" s="7"/>
      <c r="U28" s="7"/>
      <c r="V28" s="10"/>
      <c r="W28" s="2"/>
    </row>
    <row r="29" spans="1:23" s="43" customFormat="1" ht="16.5" customHeight="1" thickBot="1">
      <c r="A29" s="100" t="s">
        <v>219</v>
      </c>
      <c r="B29" s="101"/>
      <c r="C29" s="101"/>
      <c r="D29" s="101"/>
      <c r="E29" s="23"/>
      <c r="F29" s="23"/>
      <c r="G29" s="109">
        <f>SUM(G25:G28)</f>
        <v>383125000</v>
      </c>
      <c r="H29" s="2"/>
      <c r="I29" s="109">
        <f>SUM(I25:I28)</f>
        <v>504250000</v>
      </c>
      <c r="J29" s="2"/>
      <c r="K29" s="109">
        <f>SUM(K25:K28)</f>
        <v>38312500</v>
      </c>
      <c r="L29" s="2"/>
      <c r="M29" s="109">
        <f>SUM(M25:M28)</f>
        <v>19690830368</v>
      </c>
      <c r="N29" s="2"/>
      <c r="O29" s="109">
        <f>SUM(O25:O28)</f>
        <v>1451956924</v>
      </c>
      <c r="P29" s="2"/>
      <c r="Q29" s="109">
        <f>SUM(Q25:Q28)</f>
        <v>-386733086</v>
      </c>
      <c r="R29" s="2"/>
      <c r="S29" s="109">
        <f>SUM(S25:S28)</f>
        <v>15676660</v>
      </c>
      <c r="T29" s="2"/>
      <c r="U29" s="109">
        <f>SUM(U25:U28)</f>
        <v>1080900498</v>
      </c>
      <c r="V29" s="2"/>
      <c r="W29" s="109">
        <f>SUM(W25:W28)</f>
        <v>21697418366</v>
      </c>
    </row>
    <row r="30" spans="1:23" s="43" customFormat="1" ht="16.5" customHeight="1" thickTop="1">
      <c r="F30" s="23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</row>
    <row r="31" spans="1:23" s="43" customFormat="1" ht="16.5" customHeight="1">
      <c r="F31" s="2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</row>
    <row r="32" spans="1:23" s="43" customFormat="1" ht="16.5" customHeight="1">
      <c r="F32" s="23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</row>
    <row r="33" spans="1:23" s="43" customFormat="1" ht="16.5" customHeight="1">
      <c r="F33" s="23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</row>
    <row r="34" spans="1:23" s="43" customFormat="1" ht="16.5" customHeight="1">
      <c r="F34" s="23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</row>
    <row r="35" spans="1:23" s="43" customFormat="1" ht="15" customHeight="1">
      <c r="F35" s="23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</row>
    <row r="36" spans="1:23" s="43" customFormat="1" ht="16.5" customHeight="1">
      <c r="F36" s="23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</row>
    <row r="37" spans="1:23" ht="17.25" customHeight="1">
      <c r="A37" s="100"/>
      <c r="E37" s="2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5" customHeight="1">
      <c r="A38" s="100"/>
      <c r="E38" s="23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22.4" customHeight="1">
      <c r="A39" s="103" t="str">
        <f>'5-6'!A109:L109</f>
        <v>The notes to the financial statements on page 13 to 46 are an integral part of these financial statements.</v>
      </c>
      <c r="B39" s="104"/>
      <c r="C39" s="104"/>
      <c r="D39" s="104"/>
      <c r="E39" s="104"/>
      <c r="F39" s="110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</row>
  </sheetData>
  <mergeCells count="6">
    <mergeCell ref="O8:S8"/>
    <mergeCell ref="A3:W3"/>
    <mergeCell ref="G6:W6"/>
    <mergeCell ref="K7:M7"/>
    <mergeCell ref="G7:I7"/>
    <mergeCell ref="O7:U7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T37"/>
  <sheetViews>
    <sheetView zoomScale="113" zoomScaleNormal="113" zoomScaleSheetLayoutView="100" workbookViewId="0"/>
  </sheetViews>
  <sheetFormatPr defaultColWidth="9.09765625" defaultRowHeight="16.5" customHeight="1"/>
  <cols>
    <col min="1" max="2" width="1.69921875" style="101" customWidth="1"/>
    <col min="3" max="3" width="30.59765625" style="101" customWidth="1"/>
    <col min="4" max="4" width="5" style="101" customWidth="1"/>
    <col min="5" max="5" width="0.8984375" style="101" customWidth="1"/>
    <col min="6" max="6" width="12.09765625" style="22" customWidth="1"/>
    <col min="7" max="7" width="0.8984375" style="22" customWidth="1"/>
    <col min="8" max="8" width="11.69921875" style="22" customWidth="1"/>
    <col min="9" max="9" width="0.8984375" style="22" customWidth="1"/>
    <col min="10" max="10" width="13" style="22" customWidth="1"/>
    <col min="11" max="11" width="0.8984375" style="22" customWidth="1"/>
    <col min="12" max="12" width="13.69921875" style="22" customWidth="1"/>
    <col min="13" max="13" width="0.8984375" style="22" customWidth="1"/>
    <col min="14" max="14" width="17.09765625" style="22" customWidth="1"/>
    <col min="15" max="15" width="0.8984375" style="22" customWidth="1"/>
    <col min="16" max="16" width="16.8984375" style="22" customWidth="1"/>
    <col min="17" max="17" width="0.8984375" style="22" customWidth="1"/>
    <col min="18" max="18" width="13.69921875" style="22" customWidth="1"/>
    <col min="19" max="19" width="0.8984375" style="22" customWidth="1"/>
    <col min="20" max="20" width="14.3984375" style="22" customWidth="1"/>
    <col min="21" max="16384" width="9.09765625" style="101"/>
  </cols>
  <sheetData>
    <row r="1" spans="1:20" s="43" customFormat="1" ht="16.5" customHeight="1">
      <c r="A1" s="89" t="s">
        <v>104</v>
      </c>
      <c r="B1" s="89"/>
      <c r="C1" s="89"/>
      <c r="D1" s="89"/>
      <c r="E1" s="90"/>
      <c r="F1" s="22"/>
      <c r="G1" s="22"/>
      <c r="H1" s="91"/>
      <c r="I1" s="91"/>
      <c r="J1" s="91"/>
      <c r="K1" s="91"/>
      <c r="L1" s="92" t="s">
        <v>105</v>
      </c>
      <c r="M1" s="92"/>
      <c r="N1" s="92"/>
      <c r="O1" s="92"/>
      <c r="P1" s="92"/>
      <c r="Q1" s="92"/>
      <c r="R1" s="92"/>
      <c r="S1" s="92"/>
      <c r="T1" s="22"/>
    </row>
    <row r="2" spans="1:20" s="43" customFormat="1" ht="16.5" customHeight="1">
      <c r="A2" s="25" t="s">
        <v>106</v>
      </c>
      <c r="B2" s="89"/>
      <c r="C2" s="89"/>
      <c r="D2" s="89"/>
      <c r="E2" s="90"/>
      <c r="F2" s="22"/>
      <c r="G2" s="22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22"/>
    </row>
    <row r="3" spans="1:20" s="43" customFormat="1" ht="16.5" customHeight="1">
      <c r="A3" s="93" t="str">
        <f>'9'!A3:W3</f>
        <v>For the year ended 31 March 2026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</row>
    <row r="4" spans="1:20" s="43" customFormat="1" ht="16.5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</row>
    <row r="5" spans="1:20" s="43" customFormat="1" ht="16.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</row>
    <row r="6" spans="1:20" s="43" customFormat="1" ht="16.5" customHeight="1">
      <c r="A6" s="89"/>
      <c r="B6" s="89"/>
      <c r="C6" s="89"/>
      <c r="D6" s="89"/>
      <c r="E6" s="90"/>
      <c r="F6" s="134" t="s">
        <v>4</v>
      </c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</row>
    <row r="7" spans="1:20" s="43" customFormat="1" ht="16.5" customHeight="1">
      <c r="A7" s="89"/>
      <c r="B7" s="89"/>
      <c r="C7" s="92"/>
      <c r="D7" s="92"/>
      <c r="E7" s="90"/>
      <c r="F7" s="134" t="s">
        <v>108</v>
      </c>
      <c r="G7" s="134"/>
      <c r="H7" s="134"/>
      <c r="I7" s="92"/>
      <c r="J7" s="134" t="s">
        <v>53</v>
      </c>
      <c r="K7" s="134"/>
      <c r="L7" s="134"/>
      <c r="M7" s="95"/>
      <c r="N7" s="137" t="s">
        <v>57</v>
      </c>
      <c r="O7" s="137"/>
      <c r="P7" s="137"/>
      <c r="Q7" s="137"/>
      <c r="R7" s="137"/>
      <c r="S7" s="92"/>
      <c r="T7" s="92"/>
    </row>
    <row r="8" spans="1:20" s="43" customFormat="1" ht="16.5" customHeight="1">
      <c r="A8" s="89"/>
      <c r="B8" s="89"/>
      <c r="C8" s="92"/>
      <c r="D8" s="92"/>
      <c r="E8" s="90"/>
      <c r="F8" s="92"/>
      <c r="G8" s="92"/>
      <c r="H8" s="92"/>
      <c r="I8" s="92"/>
      <c r="M8" s="95"/>
      <c r="N8" s="136" t="s">
        <v>109</v>
      </c>
      <c r="O8" s="136"/>
      <c r="P8" s="136"/>
      <c r="Q8" s="89"/>
      <c r="R8" s="89"/>
      <c r="S8" s="92"/>
      <c r="T8" s="92"/>
    </row>
    <row r="9" spans="1:20" s="43" customFormat="1" ht="16.5" customHeight="1">
      <c r="F9" s="22"/>
      <c r="G9" s="22"/>
      <c r="H9" s="22"/>
      <c r="I9" s="92"/>
      <c r="M9" s="91"/>
      <c r="N9" s="92" t="s">
        <v>110</v>
      </c>
      <c r="O9" s="92"/>
      <c r="P9" s="92"/>
      <c r="Q9" s="92"/>
      <c r="R9" s="92"/>
      <c r="S9" s="92"/>
      <c r="T9" s="91"/>
    </row>
    <row r="10" spans="1:20" s="43" customFormat="1" ht="16.5" customHeight="1">
      <c r="F10" s="22"/>
      <c r="G10" s="22"/>
      <c r="H10" s="22"/>
      <c r="I10" s="92"/>
      <c r="M10" s="91"/>
      <c r="N10" s="92" t="s">
        <v>111</v>
      </c>
      <c r="O10" s="92"/>
      <c r="P10" s="92"/>
      <c r="Q10" s="92"/>
      <c r="R10" s="92"/>
      <c r="S10" s="92"/>
      <c r="T10" s="91"/>
    </row>
    <row r="11" spans="1:20" s="43" customFormat="1" ht="16.5" customHeight="1">
      <c r="F11" s="22"/>
      <c r="G11" s="22"/>
      <c r="H11" s="22"/>
      <c r="I11" s="92"/>
      <c r="M11" s="91"/>
      <c r="N11" s="92" t="s">
        <v>113</v>
      </c>
      <c r="O11" s="92"/>
      <c r="P11" s="92"/>
      <c r="Q11" s="92"/>
      <c r="R11" s="92"/>
      <c r="S11" s="92"/>
      <c r="T11" s="91"/>
    </row>
    <row r="12" spans="1:20" s="43" customFormat="1" ht="16.5" customHeight="1">
      <c r="F12" s="22"/>
      <c r="G12" s="22"/>
      <c r="H12" s="22"/>
      <c r="I12" s="92"/>
      <c r="M12" s="91"/>
      <c r="N12" s="92" t="s">
        <v>115</v>
      </c>
      <c r="O12" s="92"/>
      <c r="P12" s="92"/>
      <c r="Q12" s="92"/>
      <c r="R12" s="92" t="s">
        <v>117</v>
      </c>
      <c r="S12" s="92"/>
      <c r="T12" s="91"/>
    </row>
    <row r="13" spans="1:20" s="43" customFormat="1" ht="16.5" customHeight="1">
      <c r="F13" s="92" t="s">
        <v>118</v>
      </c>
      <c r="G13" s="92"/>
      <c r="H13" s="92" t="s">
        <v>119</v>
      </c>
      <c r="I13" s="92"/>
      <c r="J13" s="92" t="s">
        <v>120</v>
      </c>
      <c r="K13" s="92"/>
      <c r="L13" s="92" t="s">
        <v>56</v>
      </c>
      <c r="M13" s="92"/>
      <c r="N13" s="96" t="s">
        <v>121</v>
      </c>
      <c r="O13" s="92"/>
      <c r="P13" s="92" t="s">
        <v>122</v>
      </c>
      <c r="Q13" s="92"/>
      <c r="R13" s="92" t="s">
        <v>123</v>
      </c>
      <c r="S13" s="92"/>
      <c r="T13" s="92"/>
    </row>
    <row r="14" spans="1:20" s="43" customFormat="1" ht="16.5" customHeight="1">
      <c r="A14" s="89"/>
      <c r="B14" s="89"/>
      <c r="C14" s="89"/>
      <c r="D14" s="89"/>
      <c r="E14" s="94"/>
      <c r="F14" s="92" t="s">
        <v>124</v>
      </c>
      <c r="G14" s="92"/>
      <c r="H14" s="92" t="s">
        <v>125</v>
      </c>
      <c r="I14" s="92"/>
      <c r="J14" s="92" t="s">
        <v>126</v>
      </c>
      <c r="K14" s="92"/>
      <c r="L14" s="92" t="s">
        <v>127</v>
      </c>
      <c r="M14" s="92"/>
      <c r="N14" s="96" t="s">
        <v>128</v>
      </c>
      <c r="O14" s="92"/>
      <c r="P14" s="92" t="s">
        <v>130</v>
      </c>
      <c r="Q14" s="92"/>
      <c r="R14" s="92" t="s">
        <v>131</v>
      </c>
      <c r="S14" s="92"/>
      <c r="T14" s="92" t="s">
        <v>117</v>
      </c>
    </row>
    <row r="15" spans="1:20" s="43" customFormat="1" ht="16.5" customHeight="1">
      <c r="A15" s="89"/>
      <c r="B15" s="89"/>
      <c r="C15" s="89"/>
      <c r="D15" s="89"/>
      <c r="E15" s="94"/>
      <c r="F15" s="92" t="s">
        <v>132</v>
      </c>
      <c r="G15" s="92"/>
      <c r="H15" s="92" t="s">
        <v>133</v>
      </c>
      <c r="I15" s="92"/>
      <c r="J15" s="92" t="s">
        <v>134</v>
      </c>
      <c r="K15" s="92"/>
      <c r="L15" s="92" t="s">
        <v>135</v>
      </c>
      <c r="M15" s="92"/>
      <c r="N15" s="96" t="s">
        <v>136</v>
      </c>
      <c r="O15" s="92"/>
      <c r="P15" s="92" t="s">
        <v>138</v>
      </c>
      <c r="Q15" s="92"/>
      <c r="R15" s="92" t="s">
        <v>139</v>
      </c>
      <c r="S15" s="92"/>
      <c r="T15" s="92" t="s">
        <v>140</v>
      </c>
    </row>
    <row r="16" spans="1:20" s="43" customFormat="1" ht="16.5" customHeight="1">
      <c r="A16" s="89"/>
      <c r="B16" s="89"/>
      <c r="C16" s="89"/>
      <c r="D16" s="97" t="s">
        <v>141</v>
      </c>
      <c r="E16" s="94"/>
      <c r="F16" s="98" t="s">
        <v>7</v>
      </c>
      <c r="G16" s="92"/>
      <c r="H16" s="98" t="s">
        <v>7</v>
      </c>
      <c r="I16" s="92"/>
      <c r="J16" s="98" t="s">
        <v>7</v>
      </c>
      <c r="K16" s="92"/>
      <c r="L16" s="98" t="s">
        <v>7</v>
      </c>
      <c r="M16" s="92"/>
      <c r="N16" s="98" t="s">
        <v>7</v>
      </c>
      <c r="O16" s="92"/>
      <c r="P16" s="99" t="s">
        <v>7</v>
      </c>
      <c r="Q16" s="92"/>
      <c r="R16" s="98" t="s">
        <v>7</v>
      </c>
      <c r="S16" s="92"/>
      <c r="T16" s="98" t="s">
        <v>7</v>
      </c>
    </row>
    <row r="17" spans="1:20" s="43" customFormat="1" ht="8.15" customHeight="1">
      <c r="A17" s="89"/>
      <c r="B17" s="89"/>
      <c r="C17" s="89"/>
      <c r="D17" s="89"/>
      <c r="E17" s="94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</row>
    <row r="18" spans="1:20" s="43" customFormat="1" ht="16.5" customHeight="1">
      <c r="A18" s="100" t="s">
        <v>143</v>
      </c>
      <c r="B18" s="100"/>
      <c r="C18" s="101"/>
      <c r="D18" s="101"/>
      <c r="E18" s="101"/>
      <c r="F18" s="11">
        <v>383125000</v>
      </c>
      <c r="G18" s="2"/>
      <c r="H18" s="11">
        <v>504250000</v>
      </c>
      <c r="I18" s="2"/>
      <c r="J18" s="11">
        <v>38312500</v>
      </c>
      <c r="K18" s="2"/>
      <c r="L18" s="11">
        <v>17608343377</v>
      </c>
      <c r="M18" s="2"/>
      <c r="N18" s="11">
        <v>1402690588</v>
      </c>
      <c r="O18" s="2"/>
      <c r="P18" s="12">
        <v>47383656</v>
      </c>
      <c r="Q18" s="2"/>
      <c r="R18" s="11">
        <v>1450074244</v>
      </c>
      <c r="S18" s="2"/>
      <c r="T18" s="11">
        <f>SUM(R18,L18,J18,H18,F18)</f>
        <v>19984105121</v>
      </c>
    </row>
    <row r="19" spans="1:20" s="43" customFormat="1" ht="16.5" customHeight="1">
      <c r="A19" s="101" t="s">
        <v>103</v>
      </c>
      <c r="B19" s="101"/>
      <c r="C19" s="101"/>
      <c r="D19" s="101"/>
      <c r="E19" s="101"/>
      <c r="F19" s="12">
        <v>0</v>
      </c>
      <c r="G19" s="12"/>
      <c r="H19" s="12">
        <v>0</v>
      </c>
      <c r="I19" s="12"/>
      <c r="J19" s="12">
        <v>0</v>
      </c>
      <c r="K19" s="12"/>
      <c r="L19" s="11">
        <v>1222981813</v>
      </c>
      <c r="M19" s="12"/>
      <c r="N19" s="11">
        <v>27493527</v>
      </c>
      <c r="O19" s="12"/>
      <c r="P19" s="12">
        <v>-11560077</v>
      </c>
      <c r="Q19" s="12"/>
      <c r="R19" s="12">
        <v>15933450</v>
      </c>
      <c r="S19" s="12"/>
      <c r="T19" s="2">
        <f>L19+R19</f>
        <v>1238915263</v>
      </c>
    </row>
    <row r="20" spans="1:20" s="43" customFormat="1" ht="16.5" customHeight="1">
      <c r="A20" s="101" t="s">
        <v>142</v>
      </c>
      <c r="B20" s="101"/>
      <c r="C20" s="101"/>
      <c r="D20" s="23">
        <v>23</v>
      </c>
      <c r="E20" s="101"/>
      <c r="F20" s="13">
        <v>0</v>
      </c>
      <c r="G20" s="12"/>
      <c r="H20" s="13">
        <v>0</v>
      </c>
      <c r="I20" s="12"/>
      <c r="J20" s="13">
        <v>0</v>
      </c>
      <c r="K20" s="2"/>
      <c r="L20" s="16">
        <v>-1532496700</v>
      </c>
      <c r="M20" s="2"/>
      <c r="N20" s="13">
        <v>0</v>
      </c>
      <c r="O20" s="2"/>
      <c r="P20" s="13">
        <v>0</v>
      </c>
      <c r="Q20" s="2"/>
      <c r="R20" s="17">
        <v>0</v>
      </c>
      <c r="S20" s="7"/>
      <c r="T20" s="9">
        <f>L20+R20</f>
        <v>-1532496700</v>
      </c>
    </row>
    <row r="21" spans="1:20" s="43" customFormat="1" ht="8.15" customHeight="1">
      <c r="A21" s="101"/>
      <c r="B21" s="101"/>
      <c r="C21" s="101"/>
      <c r="D21" s="101"/>
      <c r="E21" s="101"/>
      <c r="F21" s="7"/>
      <c r="G21" s="2"/>
      <c r="H21" s="7"/>
      <c r="I21" s="2"/>
      <c r="J21" s="7"/>
      <c r="K21" s="2"/>
      <c r="L21" s="7"/>
      <c r="M21" s="7"/>
      <c r="N21" s="7"/>
      <c r="O21" s="7"/>
      <c r="P21" s="7"/>
      <c r="Q21" s="7"/>
      <c r="R21" s="7"/>
      <c r="S21" s="8"/>
      <c r="T21" s="2"/>
    </row>
    <row r="22" spans="1:20" s="43" customFormat="1" ht="16.5" customHeight="1" thickBot="1">
      <c r="A22" s="100" t="s">
        <v>144</v>
      </c>
      <c r="B22" s="100"/>
      <c r="C22" s="101"/>
      <c r="D22" s="101"/>
      <c r="E22" s="101"/>
      <c r="F22" s="102">
        <f>SUM(F18:F21)</f>
        <v>383125000</v>
      </c>
      <c r="G22" s="2"/>
      <c r="H22" s="102">
        <f>SUM(H18:H21)</f>
        <v>504250000</v>
      </c>
      <c r="I22" s="2"/>
      <c r="J22" s="102">
        <f>SUM(J18:J21)</f>
        <v>38312500</v>
      </c>
      <c r="K22" s="2"/>
      <c r="L22" s="102">
        <f>SUM(L18:L21)</f>
        <v>17298828490</v>
      </c>
      <c r="M22" s="2"/>
      <c r="N22" s="102">
        <f>SUM(N18:N21)</f>
        <v>1430184115</v>
      </c>
      <c r="O22" s="2"/>
      <c r="P22" s="102">
        <f>SUM(P18:P21)</f>
        <v>35823579</v>
      </c>
      <c r="Q22" s="2"/>
      <c r="R22" s="102">
        <f>SUM(R18:R21)</f>
        <v>1466007694</v>
      </c>
      <c r="S22" s="2"/>
      <c r="T22" s="102">
        <f>SUM(T18:T21)</f>
        <v>19690523684</v>
      </c>
    </row>
    <row r="23" spans="1:20" ht="16.5" customHeight="1" thickTop="1">
      <c r="A23" s="100"/>
      <c r="B23" s="100"/>
      <c r="F23" s="11"/>
      <c r="G23" s="2"/>
      <c r="H23" s="11"/>
      <c r="I23" s="2"/>
      <c r="J23" s="11"/>
      <c r="K23" s="2"/>
      <c r="L23" s="11"/>
      <c r="M23" s="2"/>
      <c r="N23" s="11"/>
      <c r="O23" s="2"/>
      <c r="P23" s="11"/>
      <c r="Q23" s="2"/>
      <c r="R23" s="11"/>
      <c r="S23" s="2"/>
      <c r="T23" s="11"/>
    </row>
    <row r="24" spans="1:20" ht="16.5" customHeight="1">
      <c r="A24" s="100"/>
      <c r="B24" s="100"/>
      <c r="F24" s="11"/>
      <c r="G24" s="2"/>
      <c r="H24" s="11"/>
      <c r="I24" s="2"/>
      <c r="J24" s="11"/>
      <c r="K24" s="2"/>
      <c r="L24" s="11"/>
      <c r="M24" s="2"/>
      <c r="N24" s="11"/>
      <c r="O24" s="2"/>
      <c r="P24" s="11"/>
      <c r="Q24" s="2"/>
      <c r="R24" s="11"/>
      <c r="S24" s="2"/>
      <c r="T24" s="11"/>
    </row>
    <row r="25" spans="1:20" s="43" customFormat="1" ht="16.5" customHeight="1">
      <c r="A25" s="100" t="s">
        <v>218</v>
      </c>
      <c r="B25" s="100"/>
      <c r="C25" s="101"/>
      <c r="D25" s="101"/>
      <c r="E25" s="101"/>
      <c r="F25" s="11">
        <f>F22</f>
        <v>383125000</v>
      </c>
      <c r="G25" s="2"/>
      <c r="H25" s="11">
        <f>H22</f>
        <v>504250000</v>
      </c>
      <c r="I25" s="2"/>
      <c r="J25" s="11">
        <f>J22</f>
        <v>38312500</v>
      </c>
      <c r="K25" s="2"/>
      <c r="L25" s="11">
        <f>L22</f>
        <v>17298828490</v>
      </c>
      <c r="M25" s="2"/>
      <c r="N25" s="11">
        <f>N22</f>
        <v>1430184115</v>
      </c>
      <c r="O25" s="2"/>
      <c r="P25" s="11">
        <f>P22</f>
        <v>35823579</v>
      </c>
      <c r="Q25" s="2"/>
      <c r="R25" s="11">
        <f>R22</f>
        <v>1466007694</v>
      </c>
      <c r="S25" s="2"/>
      <c r="T25" s="11">
        <f>SUM(R25,L25,J25,H25,F25)</f>
        <v>19690523684</v>
      </c>
    </row>
    <row r="26" spans="1:20" s="43" customFormat="1" ht="16.5" customHeight="1">
      <c r="A26" s="101" t="s">
        <v>103</v>
      </c>
      <c r="B26" s="101"/>
      <c r="C26" s="101"/>
      <c r="D26" s="101"/>
      <c r="E26" s="101"/>
      <c r="F26" s="12">
        <v>0</v>
      </c>
      <c r="G26" s="12"/>
      <c r="H26" s="12">
        <v>0</v>
      </c>
      <c r="I26" s="12"/>
      <c r="J26" s="12">
        <v>0</v>
      </c>
      <c r="K26" s="12"/>
      <c r="L26" s="11">
        <v>1967659952</v>
      </c>
      <c r="M26" s="12"/>
      <c r="N26" s="11">
        <v>21772809</v>
      </c>
      <c r="O26" s="12"/>
      <c r="P26" s="12">
        <v>-20146919</v>
      </c>
      <c r="Q26" s="12"/>
      <c r="R26" s="12">
        <f>SUM(N26:P26)</f>
        <v>1625890</v>
      </c>
      <c r="S26" s="12"/>
      <c r="T26" s="2">
        <f>L26+R26</f>
        <v>1969285842</v>
      </c>
    </row>
    <row r="27" spans="1:20" s="43" customFormat="1" ht="16.5" customHeight="1">
      <c r="A27" s="101" t="s">
        <v>142</v>
      </c>
      <c r="B27" s="101"/>
      <c r="C27" s="101"/>
      <c r="D27" s="23">
        <v>23</v>
      </c>
      <c r="E27" s="101"/>
      <c r="F27" s="13">
        <v>0</v>
      </c>
      <c r="G27" s="12"/>
      <c r="H27" s="13">
        <v>0</v>
      </c>
      <c r="I27" s="12"/>
      <c r="J27" s="13">
        <v>0</v>
      </c>
      <c r="K27" s="2"/>
      <c r="L27" s="16">
        <v>-1532487196</v>
      </c>
      <c r="M27" s="2"/>
      <c r="N27" s="13">
        <v>0</v>
      </c>
      <c r="O27" s="2"/>
      <c r="P27" s="13">
        <v>0</v>
      </c>
      <c r="Q27" s="2"/>
      <c r="R27" s="17">
        <f>SUM(N27:P27)</f>
        <v>0</v>
      </c>
      <c r="S27" s="7"/>
      <c r="T27" s="9">
        <f>L27+R27</f>
        <v>-1532487196</v>
      </c>
    </row>
    <row r="28" spans="1:20" s="43" customFormat="1" ht="8.15" customHeight="1">
      <c r="A28" s="101"/>
      <c r="B28" s="101"/>
      <c r="C28" s="101"/>
      <c r="D28" s="101"/>
      <c r="E28" s="101"/>
      <c r="F28" s="7"/>
      <c r="G28" s="2"/>
      <c r="H28" s="7"/>
      <c r="I28" s="2"/>
      <c r="J28" s="7"/>
      <c r="K28" s="2"/>
      <c r="L28" s="7"/>
      <c r="M28" s="7"/>
      <c r="N28" s="7"/>
      <c r="O28" s="7"/>
      <c r="P28" s="7"/>
      <c r="Q28" s="7"/>
      <c r="R28" s="7"/>
      <c r="S28" s="8"/>
      <c r="T28" s="2"/>
    </row>
    <row r="29" spans="1:20" s="43" customFormat="1" ht="16.5" customHeight="1" thickBot="1">
      <c r="A29" s="100" t="s">
        <v>219</v>
      </c>
      <c r="B29" s="100"/>
      <c r="C29" s="101"/>
      <c r="D29" s="101"/>
      <c r="E29" s="101"/>
      <c r="F29" s="102">
        <f>SUM(F25:F28)</f>
        <v>383125000</v>
      </c>
      <c r="G29" s="2"/>
      <c r="H29" s="102">
        <f>SUM(H25:H28)</f>
        <v>504250000</v>
      </c>
      <c r="I29" s="2"/>
      <c r="J29" s="102">
        <f>SUM(J25:J28)</f>
        <v>38312500</v>
      </c>
      <c r="K29" s="2"/>
      <c r="L29" s="102">
        <f>SUM(L25:L28)</f>
        <v>17734001246</v>
      </c>
      <c r="M29" s="2"/>
      <c r="N29" s="102">
        <f>SUM(N25:N28)</f>
        <v>1451956924</v>
      </c>
      <c r="O29" s="2"/>
      <c r="P29" s="102">
        <f>SUM(P25:P28)</f>
        <v>15676660</v>
      </c>
      <c r="Q29" s="2"/>
      <c r="R29" s="102">
        <f>SUM(R25:R28)</f>
        <v>1467633584</v>
      </c>
      <c r="S29" s="2"/>
      <c r="T29" s="102">
        <f>SUM(T25:T28)</f>
        <v>20127322330</v>
      </c>
    </row>
    <row r="30" spans="1:20" ht="16.5" customHeight="1" thickTop="1">
      <c r="A30" s="100"/>
      <c r="B30" s="100"/>
      <c r="F30" s="11"/>
      <c r="G30" s="2"/>
      <c r="H30" s="11"/>
      <c r="I30" s="2"/>
      <c r="J30" s="11"/>
      <c r="K30" s="2"/>
      <c r="L30" s="11"/>
      <c r="M30" s="2"/>
      <c r="N30" s="11"/>
      <c r="O30" s="2"/>
      <c r="P30" s="11"/>
      <c r="Q30" s="2"/>
      <c r="R30" s="11"/>
      <c r="S30" s="2"/>
      <c r="T30" s="11"/>
    </row>
    <row r="31" spans="1:20" ht="16.5" customHeight="1">
      <c r="A31" s="100"/>
      <c r="B31" s="100"/>
      <c r="F31" s="11"/>
      <c r="G31" s="2"/>
      <c r="H31" s="11"/>
      <c r="I31" s="2"/>
      <c r="J31" s="11"/>
      <c r="K31" s="2"/>
      <c r="L31" s="11"/>
      <c r="M31" s="2"/>
      <c r="N31" s="11"/>
      <c r="O31" s="2"/>
      <c r="P31" s="11"/>
      <c r="Q31" s="2"/>
      <c r="R31" s="11"/>
      <c r="S31" s="2"/>
      <c r="T31" s="11"/>
    </row>
    <row r="32" spans="1:20" ht="9.75" customHeight="1">
      <c r="A32" s="100"/>
      <c r="B32" s="100"/>
      <c r="F32" s="11"/>
      <c r="G32" s="2"/>
      <c r="H32" s="11"/>
      <c r="I32" s="2"/>
      <c r="J32" s="11"/>
      <c r="K32" s="2"/>
      <c r="L32" s="11"/>
      <c r="M32" s="2"/>
      <c r="N32" s="11"/>
      <c r="O32" s="2"/>
      <c r="P32" s="11"/>
      <c r="Q32" s="2"/>
      <c r="R32" s="11"/>
      <c r="S32" s="2"/>
      <c r="T32" s="11"/>
    </row>
    <row r="33" spans="1:20" ht="16.5" customHeight="1">
      <c r="A33" s="100"/>
      <c r="B33" s="100"/>
      <c r="F33" s="11"/>
      <c r="G33" s="2"/>
      <c r="H33" s="11"/>
      <c r="I33" s="2"/>
      <c r="J33" s="11"/>
      <c r="K33" s="2"/>
      <c r="L33" s="11"/>
      <c r="M33" s="2"/>
      <c r="N33" s="11"/>
      <c r="O33" s="2"/>
      <c r="P33" s="11"/>
      <c r="Q33" s="2"/>
      <c r="R33" s="11"/>
      <c r="S33" s="2"/>
      <c r="T33" s="11"/>
    </row>
    <row r="34" spans="1:20" ht="16.5" customHeight="1">
      <c r="A34" s="100"/>
      <c r="B34" s="100"/>
      <c r="F34" s="11"/>
      <c r="G34" s="2"/>
      <c r="H34" s="11"/>
      <c r="I34" s="2"/>
      <c r="J34" s="11"/>
      <c r="K34" s="2"/>
      <c r="L34" s="11"/>
      <c r="M34" s="2"/>
      <c r="N34" s="11"/>
      <c r="O34" s="2"/>
      <c r="P34" s="11"/>
      <c r="Q34" s="2"/>
      <c r="R34" s="11"/>
      <c r="S34" s="2"/>
      <c r="T34" s="11"/>
    </row>
    <row r="35" spans="1:20" ht="10.5" customHeight="1">
      <c r="A35" s="100"/>
      <c r="B35" s="100"/>
      <c r="F35" s="11"/>
      <c r="G35" s="2"/>
      <c r="H35" s="11"/>
      <c r="I35" s="2"/>
      <c r="J35" s="11"/>
      <c r="K35" s="2"/>
      <c r="L35" s="11"/>
      <c r="M35" s="2"/>
      <c r="N35" s="11"/>
      <c r="O35" s="2"/>
      <c r="P35" s="11"/>
      <c r="Q35" s="2"/>
      <c r="R35" s="11"/>
      <c r="S35" s="2"/>
      <c r="T35" s="11"/>
    </row>
    <row r="36" spans="1:20" ht="16.5" customHeight="1"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</row>
    <row r="37" spans="1:20" ht="22.4" customHeight="1">
      <c r="A37" s="103" t="str">
        <f>'5-6'!A51:L51</f>
        <v>The notes to the financial statements on page 13 to 46 are an integral part of these financial statements.</v>
      </c>
      <c r="B37" s="103"/>
      <c r="C37" s="104"/>
      <c r="D37" s="104"/>
      <c r="E37" s="104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</row>
  </sheetData>
  <mergeCells count="5">
    <mergeCell ref="N8:P8"/>
    <mergeCell ref="F6:T6"/>
    <mergeCell ref="F7:H7"/>
    <mergeCell ref="J7:L7"/>
    <mergeCell ref="N7:R7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3"/>
  </sheetPr>
  <dimension ref="A1:L114"/>
  <sheetViews>
    <sheetView zoomScale="115" zoomScaleNormal="115" zoomScaleSheetLayoutView="115" workbookViewId="0">
      <selection activeCell="B1" sqref="B1"/>
    </sheetView>
  </sheetViews>
  <sheetFormatPr defaultColWidth="9.09765625" defaultRowHeight="15" customHeight="1"/>
  <cols>
    <col min="1" max="2" width="1.3984375" style="52" customWidth="1"/>
    <col min="3" max="3" width="43.296875" style="52" customWidth="1"/>
    <col min="4" max="4" width="5.09765625" style="52" customWidth="1"/>
    <col min="5" max="5" width="0.69921875" style="52" customWidth="1"/>
    <col min="6" max="6" width="15.8984375" style="47" customWidth="1"/>
    <col min="7" max="7" width="0.69921875" style="47" customWidth="1"/>
    <col min="8" max="8" width="15.796875" style="47" customWidth="1"/>
    <col min="9" max="9" width="0.69921875" style="47" customWidth="1"/>
    <col min="10" max="10" width="14.19921875" style="47" customWidth="1"/>
    <col min="11" max="11" width="0.69921875" style="47" customWidth="1"/>
    <col min="12" max="12" width="14.59765625" style="47" customWidth="1"/>
    <col min="13" max="16384" width="9.09765625" style="52"/>
  </cols>
  <sheetData>
    <row r="1" spans="1:12" ht="16.5" customHeight="1">
      <c r="A1" s="25" t="s">
        <v>60</v>
      </c>
      <c r="B1" s="25"/>
      <c r="C1" s="25"/>
      <c r="D1" s="26"/>
      <c r="E1" s="27"/>
      <c r="F1" s="20"/>
      <c r="G1" s="20"/>
      <c r="H1" s="20"/>
      <c r="I1" s="51"/>
      <c r="K1" s="20"/>
    </row>
    <row r="2" spans="1:12" ht="16.5" customHeight="1">
      <c r="A2" s="25" t="s">
        <v>145</v>
      </c>
      <c r="B2" s="25"/>
      <c r="C2" s="25"/>
      <c r="D2" s="25"/>
      <c r="E2" s="26"/>
      <c r="G2" s="20"/>
      <c r="I2" s="20"/>
      <c r="J2" s="51"/>
      <c r="L2" s="51"/>
    </row>
    <row r="3" spans="1:12" ht="16.5" customHeight="1">
      <c r="A3" s="28" t="str">
        <f>'7_PL'!A3</f>
        <v>For the year ended 31 March 2026</v>
      </c>
      <c r="B3" s="28"/>
      <c r="C3" s="28"/>
      <c r="D3" s="29"/>
      <c r="E3" s="31"/>
      <c r="F3" s="39"/>
      <c r="G3" s="39"/>
      <c r="H3" s="39"/>
      <c r="I3" s="53"/>
      <c r="J3" s="49"/>
      <c r="K3" s="39"/>
      <c r="L3" s="49"/>
    </row>
    <row r="4" spans="1:12" ht="16" customHeight="1">
      <c r="A4" s="25"/>
      <c r="B4" s="25"/>
      <c r="C4" s="25"/>
      <c r="D4" s="26"/>
      <c r="E4" s="27"/>
      <c r="F4" s="20"/>
      <c r="G4" s="20"/>
      <c r="H4" s="20"/>
      <c r="I4" s="51"/>
      <c r="K4" s="20"/>
    </row>
    <row r="5" spans="1:12" ht="16" customHeight="1">
      <c r="A5" s="25"/>
      <c r="B5" s="25"/>
      <c r="C5" s="25"/>
      <c r="D5" s="26"/>
      <c r="E5" s="27"/>
      <c r="F5" s="20"/>
      <c r="G5" s="20"/>
      <c r="H5" s="20"/>
      <c r="I5" s="51"/>
      <c r="K5" s="20"/>
    </row>
    <row r="6" spans="1:12" s="56" customFormat="1" ht="16" customHeight="1">
      <c r="A6" s="54"/>
      <c r="B6" s="54"/>
      <c r="C6" s="54"/>
      <c r="D6" s="55"/>
      <c r="E6" s="55"/>
      <c r="F6" s="138" t="s">
        <v>2</v>
      </c>
      <c r="G6" s="138"/>
      <c r="H6" s="138"/>
      <c r="I6" s="55"/>
      <c r="J6" s="138"/>
      <c r="K6" s="138"/>
      <c r="L6" s="138"/>
    </row>
    <row r="7" spans="1:12" s="56" customFormat="1" ht="16" customHeight="1">
      <c r="A7" s="54"/>
      <c r="B7" s="54"/>
      <c r="C7" s="54"/>
      <c r="D7" s="55"/>
      <c r="E7" s="55"/>
      <c r="F7" s="139" t="s">
        <v>3</v>
      </c>
      <c r="G7" s="139"/>
      <c r="H7" s="139"/>
      <c r="I7" s="55"/>
      <c r="J7" s="139" t="s">
        <v>4</v>
      </c>
      <c r="K7" s="139"/>
      <c r="L7" s="139"/>
    </row>
    <row r="8" spans="1:12" s="56" customFormat="1" ht="16" customHeight="1">
      <c r="A8" s="57"/>
      <c r="B8" s="57"/>
      <c r="C8" s="57"/>
      <c r="D8" s="55"/>
      <c r="E8" s="57"/>
      <c r="F8" s="58" t="s">
        <v>216</v>
      </c>
      <c r="G8" s="59"/>
      <c r="H8" s="58" t="s">
        <v>5</v>
      </c>
      <c r="I8" s="60"/>
      <c r="J8" s="58" t="s">
        <v>216</v>
      </c>
      <c r="K8" s="59"/>
      <c r="L8" s="58" t="s">
        <v>5</v>
      </c>
    </row>
    <row r="9" spans="1:12" s="56" customFormat="1" ht="16" customHeight="1">
      <c r="A9" s="57"/>
      <c r="B9" s="57"/>
      <c r="C9" s="57"/>
      <c r="D9" s="61" t="s">
        <v>6</v>
      </c>
      <c r="E9" s="57"/>
      <c r="F9" s="62" t="s">
        <v>7</v>
      </c>
      <c r="G9" s="21"/>
      <c r="H9" s="62" t="s">
        <v>7</v>
      </c>
      <c r="I9" s="63"/>
      <c r="J9" s="62" t="s">
        <v>7</v>
      </c>
      <c r="K9" s="21"/>
      <c r="L9" s="62" t="s">
        <v>7</v>
      </c>
    </row>
    <row r="10" spans="1:12" s="56" customFormat="1" ht="16" customHeight="1">
      <c r="A10" s="54" t="s">
        <v>146</v>
      </c>
      <c r="B10" s="57"/>
      <c r="C10" s="57"/>
      <c r="D10" s="55"/>
      <c r="E10" s="57"/>
      <c r="F10" s="21"/>
      <c r="G10" s="21"/>
      <c r="H10" s="21"/>
      <c r="I10" s="63"/>
      <c r="J10" s="21"/>
      <c r="K10" s="21"/>
      <c r="L10" s="21"/>
    </row>
    <row r="11" spans="1:12" s="56" customFormat="1" ht="16" customHeight="1">
      <c r="A11" s="57" t="s">
        <v>147</v>
      </c>
      <c r="B11" s="57"/>
      <c r="C11" s="57"/>
      <c r="F11" s="64">
        <f>'7_PL'!F33</f>
        <v>2349665692</v>
      </c>
      <c r="G11" s="65"/>
      <c r="H11" s="64">
        <f>'7_PL'!H33</f>
        <v>1723206880</v>
      </c>
      <c r="I11" s="65"/>
      <c r="J11" s="64">
        <f>'7_PL'!J33</f>
        <v>2403180092</v>
      </c>
      <c r="K11" s="65"/>
      <c r="L11" s="64">
        <f>'7_PL'!L33</f>
        <v>1516993180</v>
      </c>
    </row>
    <row r="12" spans="1:12" s="56" customFormat="1" ht="16" customHeight="1">
      <c r="A12" s="57" t="s">
        <v>148</v>
      </c>
      <c r="B12" s="57"/>
      <c r="C12" s="57"/>
      <c r="F12" s="66"/>
      <c r="G12" s="66"/>
      <c r="H12" s="66"/>
      <c r="I12" s="66"/>
      <c r="J12" s="66"/>
      <c r="K12" s="66"/>
      <c r="L12" s="66"/>
    </row>
    <row r="13" spans="1:12" s="56" customFormat="1" ht="16" customHeight="1">
      <c r="A13" s="57"/>
      <c r="B13" s="57" t="s">
        <v>149</v>
      </c>
      <c r="C13" s="57"/>
      <c r="F13" s="66"/>
      <c r="G13" s="66"/>
      <c r="H13" s="66"/>
      <c r="I13" s="66"/>
      <c r="J13" s="66"/>
      <c r="K13" s="66"/>
      <c r="L13" s="66"/>
    </row>
    <row r="14" spans="1:12" s="56" customFormat="1" ht="16" customHeight="1">
      <c r="A14" s="57"/>
      <c r="B14" s="67" t="s">
        <v>150</v>
      </c>
      <c r="C14" s="57"/>
      <c r="D14" s="68">
        <v>17</v>
      </c>
      <c r="E14" s="69"/>
      <c r="F14" s="64">
        <v>987748738</v>
      </c>
      <c r="G14" s="64"/>
      <c r="H14" s="64">
        <v>1166093816</v>
      </c>
      <c r="I14" s="64"/>
      <c r="J14" s="64">
        <v>987748738</v>
      </c>
      <c r="K14" s="64"/>
      <c r="L14" s="64">
        <v>1166093816</v>
      </c>
    </row>
    <row r="15" spans="1:12" s="56" customFormat="1" ht="16" customHeight="1">
      <c r="A15" s="57"/>
      <c r="B15" s="67" t="s">
        <v>151</v>
      </c>
      <c r="C15" s="57"/>
      <c r="D15" s="68">
        <v>18</v>
      </c>
      <c r="E15" s="69"/>
      <c r="F15" s="64">
        <v>203778780</v>
      </c>
      <c r="G15" s="64"/>
      <c r="H15" s="64">
        <v>243320587</v>
      </c>
      <c r="I15" s="64"/>
      <c r="J15" s="64">
        <v>203778780</v>
      </c>
      <c r="K15" s="64"/>
      <c r="L15" s="64">
        <v>243320587</v>
      </c>
    </row>
    <row r="16" spans="1:12" s="56" customFormat="1" ht="16" customHeight="1">
      <c r="A16" s="57"/>
      <c r="B16" s="67" t="s">
        <v>70</v>
      </c>
      <c r="C16" s="57"/>
      <c r="D16" s="68"/>
      <c r="E16" s="69"/>
      <c r="F16" s="64">
        <v>-115618905</v>
      </c>
      <c r="G16" s="64"/>
      <c r="H16" s="64">
        <v>-160873866</v>
      </c>
      <c r="I16" s="64"/>
      <c r="J16" s="64">
        <v>-115618905</v>
      </c>
      <c r="K16" s="64"/>
      <c r="L16" s="64">
        <v>-160873866</v>
      </c>
    </row>
    <row r="17" spans="1:12" s="56" customFormat="1" ht="16" customHeight="1">
      <c r="A17" s="57"/>
      <c r="B17" s="67" t="s">
        <v>152</v>
      </c>
      <c r="C17" s="57"/>
      <c r="D17" s="68"/>
      <c r="E17" s="69"/>
      <c r="F17" s="64"/>
      <c r="G17" s="64"/>
      <c r="H17" s="64"/>
      <c r="I17" s="64"/>
      <c r="J17" s="64"/>
      <c r="K17" s="64"/>
      <c r="L17" s="64"/>
    </row>
    <row r="18" spans="1:12" s="56" customFormat="1" ht="16" customHeight="1">
      <c r="A18" s="57"/>
      <c r="C18" s="57" t="s">
        <v>153</v>
      </c>
      <c r="D18" s="68"/>
      <c r="E18" s="68"/>
      <c r="F18" s="64">
        <v>-369363657</v>
      </c>
      <c r="G18" s="64"/>
      <c r="H18" s="64">
        <v>-413671450</v>
      </c>
      <c r="I18" s="64"/>
      <c r="J18" s="64">
        <v>0</v>
      </c>
      <c r="K18" s="64"/>
      <c r="L18" s="64">
        <v>0</v>
      </c>
    </row>
    <row r="19" spans="1:12" s="56" customFormat="1" ht="16" customHeight="1">
      <c r="A19" s="57"/>
      <c r="B19" s="67" t="s">
        <v>66</v>
      </c>
      <c r="C19" s="57"/>
      <c r="F19" s="64"/>
      <c r="G19" s="64"/>
      <c r="H19" s="64"/>
      <c r="I19" s="64"/>
      <c r="J19" s="64"/>
      <c r="K19" s="64"/>
      <c r="L19" s="64"/>
    </row>
    <row r="20" spans="1:12" s="56" customFormat="1" ht="16" customHeight="1">
      <c r="A20" s="57"/>
      <c r="B20" s="67"/>
      <c r="C20" s="67" t="s">
        <v>154</v>
      </c>
      <c r="F20" s="64"/>
      <c r="G20" s="64"/>
      <c r="H20" s="64"/>
      <c r="I20" s="64"/>
      <c r="J20" s="64"/>
      <c r="K20" s="64"/>
      <c r="L20" s="64"/>
    </row>
    <row r="21" spans="1:12" s="56" customFormat="1" ht="16" customHeight="1">
      <c r="A21" s="57"/>
      <c r="B21" s="67"/>
      <c r="C21" s="57" t="s">
        <v>155</v>
      </c>
      <c r="D21" s="68"/>
      <c r="E21" s="69"/>
      <c r="F21" s="64">
        <v>-273925846</v>
      </c>
      <c r="G21" s="64"/>
      <c r="H21" s="64">
        <v>-128299612</v>
      </c>
      <c r="I21" s="64"/>
      <c r="J21" s="64">
        <v>-273925846</v>
      </c>
      <c r="K21" s="64"/>
      <c r="L21" s="64">
        <v>-128299612</v>
      </c>
    </row>
    <row r="22" spans="1:12" s="56" customFormat="1" ht="16" customHeight="1">
      <c r="A22" s="57"/>
      <c r="B22" s="57"/>
      <c r="C22" s="70" t="s">
        <v>156</v>
      </c>
      <c r="D22" s="68" t="s">
        <v>157</v>
      </c>
      <c r="E22" s="69"/>
      <c r="F22" s="18" t="s">
        <v>221</v>
      </c>
      <c r="G22" s="64"/>
      <c r="H22" s="18">
        <v>0</v>
      </c>
      <c r="I22" s="64"/>
      <c r="J22" s="18">
        <v>-422878057</v>
      </c>
      <c r="K22" s="64"/>
      <c r="L22" s="18">
        <v>-207457750</v>
      </c>
    </row>
    <row r="23" spans="1:12" s="56" customFormat="1" ht="16" customHeight="1">
      <c r="A23" s="57"/>
      <c r="B23" s="67" t="s">
        <v>206</v>
      </c>
      <c r="C23" s="70"/>
      <c r="D23" s="68"/>
      <c r="E23" s="69"/>
      <c r="F23" s="18" t="s">
        <v>221</v>
      </c>
      <c r="G23" s="64"/>
      <c r="H23" s="18">
        <v>61375028</v>
      </c>
      <c r="I23" s="64"/>
      <c r="J23" s="18" t="s">
        <v>221</v>
      </c>
      <c r="K23" s="64"/>
      <c r="L23" s="18">
        <v>61375028</v>
      </c>
    </row>
    <row r="24" spans="1:12" s="56" customFormat="1" ht="16" customHeight="1">
      <c r="A24" s="57"/>
      <c r="B24" s="67" t="s">
        <v>204</v>
      </c>
      <c r="C24" s="71"/>
      <c r="D24" s="68"/>
      <c r="E24" s="69"/>
      <c r="F24" s="64"/>
      <c r="G24" s="64"/>
      <c r="H24" s="64"/>
      <c r="I24" s="64"/>
      <c r="J24" s="64"/>
      <c r="K24" s="64"/>
      <c r="L24" s="64"/>
    </row>
    <row r="25" spans="1:12" s="56" customFormat="1" ht="16" customHeight="1">
      <c r="A25" s="57"/>
      <c r="B25" s="57"/>
      <c r="C25" s="57" t="s">
        <v>158</v>
      </c>
      <c r="D25" s="72">
        <v>25</v>
      </c>
      <c r="E25" s="69"/>
      <c r="F25" s="64">
        <v>-1132602</v>
      </c>
      <c r="G25" s="64"/>
      <c r="H25" s="64">
        <v>8321000</v>
      </c>
      <c r="I25" s="64"/>
      <c r="J25" s="64">
        <v>-1132602</v>
      </c>
      <c r="K25" s="64"/>
      <c r="L25" s="64">
        <v>8321000</v>
      </c>
    </row>
    <row r="26" spans="1:12" s="56" customFormat="1" ht="16" customHeight="1">
      <c r="A26" s="57"/>
      <c r="B26" s="67" t="s">
        <v>207</v>
      </c>
      <c r="C26" s="57"/>
      <c r="D26" s="72">
        <v>17</v>
      </c>
      <c r="E26" s="69"/>
      <c r="F26" s="64" t="s">
        <v>221</v>
      </c>
      <c r="G26" s="64"/>
      <c r="H26" s="64">
        <v>218434345</v>
      </c>
      <c r="I26" s="64"/>
      <c r="J26" s="64" t="s">
        <v>221</v>
      </c>
      <c r="K26" s="64"/>
      <c r="L26" s="64">
        <v>218434345</v>
      </c>
    </row>
    <row r="27" spans="1:12" s="56" customFormat="1" ht="16" customHeight="1">
      <c r="A27" s="57"/>
      <c r="B27" s="67" t="s">
        <v>208</v>
      </c>
      <c r="C27" s="57"/>
      <c r="D27" s="72">
        <v>18</v>
      </c>
      <c r="E27" s="69"/>
      <c r="F27" s="64" t="s">
        <v>221</v>
      </c>
      <c r="G27" s="64"/>
      <c r="H27" s="64">
        <v>1</v>
      </c>
      <c r="I27" s="64"/>
      <c r="J27" s="18" t="s">
        <v>221</v>
      </c>
      <c r="K27" s="64"/>
      <c r="L27" s="18">
        <v>1</v>
      </c>
    </row>
    <row r="28" spans="1:12" s="56" customFormat="1" ht="16" customHeight="1">
      <c r="A28" s="57"/>
      <c r="B28" s="67" t="s">
        <v>205</v>
      </c>
      <c r="C28" s="57"/>
      <c r="D28" s="72"/>
      <c r="E28" s="69"/>
      <c r="F28" s="64">
        <v>-124829</v>
      </c>
      <c r="G28" s="64"/>
      <c r="H28" s="64">
        <v>4468</v>
      </c>
      <c r="I28" s="64"/>
      <c r="J28" s="64">
        <v>-124829</v>
      </c>
      <c r="K28" s="64"/>
      <c r="L28" s="64">
        <v>4468</v>
      </c>
    </row>
    <row r="29" spans="1:12" s="56" customFormat="1" ht="16" customHeight="1">
      <c r="A29" s="57"/>
      <c r="B29" s="67" t="s">
        <v>159</v>
      </c>
      <c r="C29" s="57"/>
      <c r="E29" s="69"/>
      <c r="F29" s="64"/>
      <c r="G29" s="64"/>
      <c r="H29" s="64"/>
      <c r="I29" s="64"/>
      <c r="J29" s="64"/>
      <c r="K29" s="64"/>
      <c r="L29" s="64"/>
    </row>
    <row r="30" spans="1:12" s="56" customFormat="1" ht="16" customHeight="1">
      <c r="A30" s="57"/>
      <c r="B30" s="57"/>
      <c r="C30" s="57" t="s">
        <v>160</v>
      </c>
      <c r="D30" s="68">
        <v>12</v>
      </c>
      <c r="F30" s="64">
        <v>3224271</v>
      </c>
      <c r="G30" s="64"/>
      <c r="H30" s="64">
        <v>955639</v>
      </c>
      <c r="I30" s="64"/>
      <c r="J30" s="64">
        <v>3224271</v>
      </c>
      <c r="K30" s="64"/>
      <c r="L30" s="64">
        <v>955639</v>
      </c>
    </row>
    <row r="31" spans="1:12" s="56" customFormat="1" ht="16" customHeight="1">
      <c r="A31" s="57"/>
      <c r="B31" s="67" t="s">
        <v>161</v>
      </c>
      <c r="C31" s="57"/>
      <c r="F31" s="64"/>
      <c r="G31" s="64"/>
      <c r="H31" s="64"/>
      <c r="I31" s="64"/>
      <c r="J31" s="64"/>
      <c r="K31" s="64"/>
      <c r="L31" s="64"/>
    </row>
    <row r="32" spans="1:12" s="56" customFormat="1" ht="16" customHeight="1">
      <c r="A32" s="57"/>
      <c r="B32" s="57"/>
      <c r="C32" s="57" t="s">
        <v>162</v>
      </c>
      <c r="D32" s="68">
        <v>12</v>
      </c>
      <c r="E32" s="69"/>
      <c r="F32" s="64" t="s">
        <v>221</v>
      </c>
      <c r="G32" s="64"/>
      <c r="H32" s="64">
        <v>-12000000</v>
      </c>
      <c r="I32" s="64"/>
      <c r="J32" s="64" t="s">
        <v>221</v>
      </c>
      <c r="K32" s="64"/>
      <c r="L32" s="64">
        <v>-12000000</v>
      </c>
    </row>
    <row r="33" spans="1:12" s="56" customFormat="1" ht="16" customHeight="1">
      <c r="A33" s="57"/>
      <c r="B33" s="67" t="s">
        <v>163</v>
      </c>
      <c r="C33" s="57"/>
      <c r="D33" s="68">
        <v>21</v>
      </c>
      <c r="E33" s="73"/>
      <c r="F33" s="64">
        <v>42224380</v>
      </c>
      <c r="G33" s="64"/>
      <c r="H33" s="64">
        <v>42181007</v>
      </c>
      <c r="I33" s="64"/>
      <c r="J33" s="64">
        <v>42224380</v>
      </c>
      <c r="K33" s="64"/>
      <c r="L33" s="64">
        <v>42181007</v>
      </c>
    </row>
    <row r="34" spans="1:12" s="56" customFormat="1" ht="16" customHeight="1">
      <c r="A34" s="57"/>
      <c r="B34" s="67" t="s">
        <v>198</v>
      </c>
      <c r="C34" s="57"/>
      <c r="D34" s="69"/>
      <c r="E34" s="69"/>
      <c r="F34" s="74">
        <v>-2710786</v>
      </c>
      <c r="G34" s="64"/>
      <c r="H34" s="74">
        <v>716242</v>
      </c>
      <c r="I34" s="64"/>
      <c r="J34" s="74">
        <v>-2710786</v>
      </c>
      <c r="K34" s="64"/>
      <c r="L34" s="74">
        <v>716242</v>
      </c>
    </row>
    <row r="35" spans="1:12" s="56" customFormat="1" ht="8.15" customHeight="1">
      <c r="A35" s="57"/>
      <c r="B35" s="57"/>
      <c r="C35" s="57"/>
      <c r="D35" s="55"/>
      <c r="E35" s="57"/>
      <c r="F35" s="21"/>
      <c r="G35" s="21"/>
      <c r="H35" s="21"/>
      <c r="I35" s="21"/>
      <c r="J35" s="21"/>
      <c r="K35" s="21"/>
      <c r="L35" s="21"/>
    </row>
    <row r="36" spans="1:12" s="56" customFormat="1" ht="16" customHeight="1">
      <c r="A36" s="57" t="s">
        <v>164</v>
      </c>
      <c r="B36" s="57"/>
      <c r="C36" s="57"/>
      <c r="D36" s="55"/>
      <c r="E36" s="57"/>
      <c r="F36" s="21"/>
      <c r="G36" s="21"/>
      <c r="H36" s="21"/>
      <c r="I36" s="21"/>
      <c r="J36" s="21"/>
      <c r="K36" s="21"/>
      <c r="L36" s="21"/>
    </row>
    <row r="37" spans="1:12" s="56" customFormat="1" ht="16" customHeight="1">
      <c r="A37" s="57"/>
      <c r="B37" s="57" t="s">
        <v>165</v>
      </c>
      <c r="C37" s="57"/>
      <c r="D37" s="55"/>
      <c r="E37" s="57"/>
      <c r="F37" s="21">
        <f>SUM(F11:F34)</f>
        <v>2823765236</v>
      </c>
      <c r="G37" s="21"/>
      <c r="H37" s="21">
        <f>SUM(H11:H34)</f>
        <v>2749764085</v>
      </c>
      <c r="I37" s="21"/>
      <c r="J37" s="21">
        <f>SUM(J11:J34)</f>
        <v>2823765236</v>
      </c>
      <c r="K37" s="21"/>
      <c r="L37" s="21">
        <f>SUM(L11:L34)</f>
        <v>2749764085</v>
      </c>
    </row>
    <row r="38" spans="1:12" s="56" customFormat="1" ht="16" customHeight="1">
      <c r="A38" s="57" t="s">
        <v>166</v>
      </c>
      <c r="B38" s="57"/>
      <c r="C38" s="57"/>
      <c r="D38" s="55"/>
      <c r="E38" s="57"/>
      <c r="F38" s="21"/>
      <c r="G38" s="21"/>
      <c r="H38" s="21"/>
      <c r="I38" s="21"/>
      <c r="J38" s="21"/>
      <c r="K38" s="21"/>
      <c r="L38" s="21"/>
    </row>
    <row r="39" spans="1:12" s="56" customFormat="1" ht="16" customHeight="1">
      <c r="A39" s="57"/>
      <c r="B39" s="67" t="s">
        <v>209</v>
      </c>
      <c r="C39" s="57"/>
      <c r="D39" s="55"/>
      <c r="E39" s="57"/>
      <c r="F39" s="64">
        <v>161122661</v>
      </c>
      <c r="G39" s="64"/>
      <c r="H39" s="64">
        <v>446086739</v>
      </c>
      <c r="I39" s="64"/>
      <c r="J39" s="64">
        <v>161122661</v>
      </c>
      <c r="K39" s="64"/>
      <c r="L39" s="64">
        <v>446086739</v>
      </c>
    </row>
    <row r="40" spans="1:12" s="56" customFormat="1" ht="16" customHeight="1">
      <c r="A40" s="57"/>
      <c r="B40" s="67" t="s">
        <v>167</v>
      </c>
      <c r="C40" s="57"/>
      <c r="D40" s="55"/>
      <c r="E40" s="57"/>
      <c r="F40" s="64">
        <v>-205983371</v>
      </c>
      <c r="G40" s="64"/>
      <c r="H40" s="64">
        <v>-323467934</v>
      </c>
      <c r="I40" s="64"/>
      <c r="J40" s="64">
        <v>-205983371</v>
      </c>
      <c r="K40" s="64"/>
      <c r="L40" s="64">
        <v>-323467934</v>
      </c>
    </row>
    <row r="41" spans="1:12" s="56" customFormat="1" ht="16" customHeight="1">
      <c r="A41" s="57"/>
      <c r="B41" s="67" t="s">
        <v>168</v>
      </c>
      <c r="C41" s="57"/>
      <c r="D41" s="55"/>
      <c r="E41" s="57"/>
      <c r="F41" s="64">
        <v>9899340</v>
      </c>
      <c r="G41" s="64"/>
      <c r="H41" s="64">
        <v>-10330200</v>
      </c>
      <c r="I41" s="64"/>
      <c r="J41" s="64">
        <v>9899340</v>
      </c>
      <c r="K41" s="64"/>
      <c r="L41" s="64">
        <v>-10330200</v>
      </c>
    </row>
    <row r="42" spans="1:12" s="56" customFormat="1" ht="16" customHeight="1">
      <c r="A42" s="57"/>
      <c r="B42" s="67" t="s">
        <v>169</v>
      </c>
      <c r="C42" s="57"/>
      <c r="D42" s="55"/>
      <c r="E42" s="57"/>
      <c r="F42" s="64">
        <v>-2889580</v>
      </c>
      <c r="G42" s="64"/>
      <c r="H42" s="64">
        <v>3034913</v>
      </c>
      <c r="I42" s="64"/>
      <c r="J42" s="64">
        <v>-2889580</v>
      </c>
      <c r="K42" s="64"/>
      <c r="L42" s="64">
        <v>3034913</v>
      </c>
    </row>
    <row r="43" spans="1:12" s="56" customFormat="1" ht="16" customHeight="1">
      <c r="A43" s="57"/>
      <c r="B43" s="67" t="s">
        <v>210</v>
      </c>
      <c r="C43" s="57"/>
      <c r="D43" s="55"/>
      <c r="E43" s="57"/>
      <c r="F43" s="64">
        <v>-9245407</v>
      </c>
      <c r="G43" s="64"/>
      <c r="H43" s="64">
        <v>-101222030</v>
      </c>
      <c r="I43" s="64"/>
      <c r="J43" s="64">
        <v>-9245407</v>
      </c>
      <c r="K43" s="64"/>
      <c r="L43" s="64">
        <v>-101222030</v>
      </c>
    </row>
    <row r="44" spans="1:12" s="56" customFormat="1" ht="16" customHeight="1">
      <c r="A44" s="57"/>
      <c r="B44" s="67" t="s">
        <v>211</v>
      </c>
      <c r="C44" s="57"/>
      <c r="D44" s="55"/>
      <c r="E44" s="57"/>
      <c r="F44" s="64">
        <v>-32659049</v>
      </c>
      <c r="G44" s="64"/>
      <c r="H44" s="64">
        <v>-161717347</v>
      </c>
      <c r="I44" s="64"/>
      <c r="J44" s="64">
        <v>-32659049</v>
      </c>
      <c r="K44" s="64"/>
      <c r="L44" s="64">
        <v>-161717347</v>
      </c>
    </row>
    <row r="45" spans="1:12" s="56" customFormat="1" ht="16" customHeight="1">
      <c r="A45" s="57"/>
      <c r="B45" s="70" t="s">
        <v>212</v>
      </c>
      <c r="C45" s="71"/>
      <c r="D45" s="55"/>
      <c r="E45" s="57"/>
      <c r="F45" s="64">
        <v>18211310</v>
      </c>
      <c r="G45" s="64"/>
      <c r="H45" s="64">
        <v>-39485471</v>
      </c>
      <c r="I45" s="64"/>
      <c r="J45" s="64">
        <v>18211310</v>
      </c>
      <c r="K45" s="64"/>
      <c r="L45" s="64">
        <v>-39485471</v>
      </c>
    </row>
    <row r="46" spans="1:12" s="56" customFormat="1" ht="16" customHeight="1">
      <c r="A46" s="57"/>
      <c r="B46" s="70" t="s">
        <v>213</v>
      </c>
      <c r="C46" s="57"/>
      <c r="D46" s="55"/>
      <c r="E46" s="57"/>
      <c r="F46" s="64">
        <v>-4734871</v>
      </c>
      <c r="G46" s="64"/>
      <c r="H46" s="64">
        <v>6411699</v>
      </c>
      <c r="I46" s="64"/>
      <c r="J46" s="64">
        <v>-4734871</v>
      </c>
      <c r="K46" s="64"/>
      <c r="L46" s="64">
        <v>6411699</v>
      </c>
    </row>
    <row r="47" spans="1:12" s="56" customFormat="1" ht="16" customHeight="1">
      <c r="A47" s="57"/>
      <c r="B47" s="67" t="s">
        <v>170</v>
      </c>
      <c r="C47" s="57"/>
      <c r="D47" s="55"/>
      <c r="E47" s="57"/>
      <c r="F47" s="64">
        <v>-44449135</v>
      </c>
      <c r="G47" s="64"/>
      <c r="H47" s="64">
        <v>-20515488</v>
      </c>
      <c r="I47" s="64"/>
      <c r="J47" s="64">
        <v>-44449135</v>
      </c>
      <c r="K47" s="64"/>
      <c r="L47" s="64">
        <v>-20515488</v>
      </c>
    </row>
    <row r="48" spans="1:12" s="56" customFormat="1" ht="16" customHeight="1">
      <c r="A48" s="57"/>
      <c r="B48" s="67" t="s">
        <v>171</v>
      </c>
      <c r="C48" s="57"/>
      <c r="D48" s="68">
        <v>21</v>
      </c>
      <c r="E48" s="57"/>
      <c r="F48" s="75">
        <v>-30280222</v>
      </c>
      <c r="G48" s="64"/>
      <c r="H48" s="75">
        <v>-70739770</v>
      </c>
      <c r="I48" s="64"/>
      <c r="J48" s="75">
        <v>-30280222</v>
      </c>
      <c r="K48" s="64"/>
      <c r="L48" s="75">
        <v>-70739770</v>
      </c>
    </row>
    <row r="49" spans="1:12" s="56" customFormat="1" ht="8.15" customHeight="1">
      <c r="A49" s="57"/>
      <c r="B49" s="57"/>
      <c r="C49" s="57"/>
      <c r="D49" s="55"/>
      <c r="E49" s="57"/>
      <c r="F49" s="66"/>
      <c r="G49" s="21"/>
      <c r="H49" s="66"/>
      <c r="I49" s="21"/>
      <c r="J49" s="66"/>
      <c r="K49" s="21"/>
      <c r="L49" s="66"/>
    </row>
    <row r="50" spans="1:12" s="56" customFormat="1" ht="16" customHeight="1">
      <c r="A50" s="57" t="s">
        <v>172</v>
      </c>
      <c r="B50" s="57"/>
      <c r="C50" s="57"/>
      <c r="D50" s="55"/>
      <c r="E50" s="57"/>
      <c r="F50" s="21">
        <f>SUM(F37:F48)</f>
        <v>2682756912</v>
      </c>
      <c r="G50" s="21"/>
      <c r="H50" s="21">
        <f>SUM(H37:H48)</f>
        <v>2477819196</v>
      </c>
      <c r="I50" s="21"/>
      <c r="J50" s="21">
        <f>SUM(J37:J48)</f>
        <v>2682756912</v>
      </c>
      <c r="K50" s="21"/>
      <c r="L50" s="21">
        <f>SUM(L37:L48)</f>
        <v>2477819196</v>
      </c>
    </row>
    <row r="51" spans="1:12" s="56" customFormat="1" ht="16" customHeight="1">
      <c r="A51" s="57"/>
      <c r="B51" s="57" t="s">
        <v>173</v>
      </c>
      <c r="C51" s="57"/>
      <c r="D51" s="55"/>
      <c r="E51" s="57"/>
      <c r="F51" s="64">
        <v>11546996</v>
      </c>
      <c r="G51" s="64"/>
      <c r="H51" s="64">
        <v>25310398</v>
      </c>
      <c r="I51" s="64"/>
      <c r="J51" s="64">
        <v>11546996</v>
      </c>
      <c r="K51" s="64"/>
      <c r="L51" s="64">
        <v>25310398</v>
      </c>
    </row>
    <row r="52" spans="1:12" s="56" customFormat="1" ht="16" customHeight="1">
      <c r="A52" s="57"/>
      <c r="B52" s="57" t="s">
        <v>174</v>
      </c>
      <c r="C52" s="57"/>
      <c r="D52" s="55"/>
      <c r="E52" s="57"/>
      <c r="F52" s="74">
        <v>-387357781</v>
      </c>
      <c r="G52" s="64"/>
      <c r="H52" s="74">
        <v>-389441908</v>
      </c>
      <c r="I52" s="64"/>
      <c r="J52" s="74">
        <v>-387357781</v>
      </c>
      <c r="K52" s="64"/>
      <c r="L52" s="74">
        <v>-389441908</v>
      </c>
    </row>
    <row r="53" spans="1:12" s="56" customFormat="1" ht="8.15" customHeight="1">
      <c r="A53" s="57"/>
      <c r="B53" s="57"/>
      <c r="C53" s="57"/>
      <c r="D53" s="55"/>
      <c r="E53" s="57"/>
      <c r="F53" s="21"/>
      <c r="G53" s="21"/>
      <c r="H53" s="21"/>
      <c r="I53" s="21"/>
      <c r="J53" s="21"/>
      <c r="K53" s="63"/>
      <c r="L53" s="21"/>
    </row>
    <row r="54" spans="1:12" s="56" customFormat="1" ht="16" customHeight="1">
      <c r="A54" s="57" t="s">
        <v>175</v>
      </c>
      <c r="B54" s="57"/>
      <c r="C54" s="57"/>
      <c r="D54" s="55"/>
      <c r="E54" s="57"/>
      <c r="F54" s="76">
        <f>SUM(F50:F52)</f>
        <v>2306946127</v>
      </c>
      <c r="G54" s="21"/>
      <c r="H54" s="76">
        <f>SUM(H50:H52)</f>
        <v>2113687686</v>
      </c>
      <c r="I54" s="21"/>
      <c r="J54" s="76">
        <f>SUM(J50:J52)</f>
        <v>2306946127</v>
      </c>
      <c r="K54" s="63"/>
      <c r="L54" s="76">
        <f>SUM(L50:L52)</f>
        <v>2113687686</v>
      </c>
    </row>
    <row r="55" spans="1:12" ht="16" customHeight="1">
      <c r="A55" s="27"/>
      <c r="B55" s="27"/>
      <c r="C55" s="27"/>
      <c r="D55" s="26"/>
      <c r="E55" s="27"/>
      <c r="F55" s="20"/>
      <c r="G55" s="20"/>
      <c r="H55" s="20"/>
      <c r="I55" s="20"/>
      <c r="J55" s="20"/>
      <c r="K55" s="51"/>
      <c r="L55" s="20"/>
    </row>
    <row r="56" spans="1:12" ht="15.75" customHeight="1">
      <c r="A56" s="27"/>
      <c r="B56" s="27"/>
      <c r="C56" s="27"/>
      <c r="D56" s="26"/>
      <c r="E56" s="27"/>
      <c r="F56" s="20"/>
      <c r="G56" s="20"/>
      <c r="H56" s="20"/>
      <c r="I56" s="20"/>
      <c r="J56" s="20"/>
      <c r="K56" s="51"/>
      <c r="L56" s="20"/>
    </row>
    <row r="57" spans="1:12" ht="11.25" customHeight="1">
      <c r="A57" s="27"/>
      <c r="B57" s="27"/>
      <c r="C57" s="27"/>
      <c r="D57" s="26"/>
      <c r="E57" s="27"/>
      <c r="F57" s="20"/>
      <c r="G57" s="20"/>
      <c r="H57" s="20"/>
      <c r="I57" s="20"/>
      <c r="J57" s="20"/>
      <c r="K57" s="51"/>
      <c r="L57" s="20"/>
    </row>
    <row r="58" spans="1:12" ht="22.4" customHeight="1">
      <c r="A58" s="31" t="str">
        <f>'5-6'!A51:L51</f>
        <v>The notes to the financial statements on page 13 to 46 are an integral part of these financial statements.</v>
      </c>
      <c r="B58" s="31"/>
      <c r="C58" s="77"/>
      <c r="D58" s="77"/>
      <c r="E58" s="31"/>
      <c r="F58" s="39"/>
      <c r="G58" s="39"/>
      <c r="H58" s="39"/>
      <c r="I58" s="53"/>
      <c r="J58" s="49"/>
      <c r="K58" s="39"/>
      <c r="L58" s="49"/>
    </row>
    <row r="59" spans="1:12" ht="16.5" customHeight="1">
      <c r="A59" s="25" t="s">
        <v>60</v>
      </c>
      <c r="B59" s="27"/>
      <c r="C59" s="27"/>
      <c r="D59" s="26"/>
      <c r="E59" s="27"/>
      <c r="F59" s="20"/>
      <c r="G59" s="20"/>
      <c r="H59" s="20"/>
      <c r="I59" s="51"/>
      <c r="K59" s="20"/>
    </row>
    <row r="60" spans="1:12" ht="16.5" customHeight="1">
      <c r="A60" s="25" t="s">
        <v>176</v>
      </c>
      <c r="B60" s="27"/>
      <c r="C60" s="27"/>
      <c r="D60" s="26"/>
      <c r="E60" s="27"/>
      <c r="F60" s="20"/>
      <c r="G60" s="20"/>
      <c r="H60" s="20"/>
      <c r="I60" s="51"/>
      <c r="K60" s="20"/>
    </row>
    <row r="61" spans="1:12" ht="16.5" customHeight="1">
      <c r="A61" s="28" t="str">
        <f>A3</f>
        <v>For the year ended 31 March 2026</v>
      </c>
      <c r="B61" s="31"/>
      <c r="C61" s="31"/>
      <c r="D61" s="29"/>
      <c r="E61" s="31"/>
      <c r="F61" s="39"/>
      <c r="G61" s="39"/>
      <c r="H61" s="39"/>
      <c r="I61" s="53"/>
      <c r="J61" s="49"/>
      <c r="K61" s="39"/>
      <c r="L61" s="49"/>
    </row>
    <row r="62" spans="1:12" ht="16" customHeight="1">
      <c r="A62" s="25"/>
      <c r="B62" s="27"/>
      <c r="C62" s="27"/>
      <c r="D62" s="26"/>
      <c r="E62" s="27"/>
      <c r="F62" s="20"/>
      <c r="G62" s="20"/>
      <c r="H62" s="20"/>
      <c r="I62" s="51"/>
      <c r="K62" s="20"/>
    </row>
    <row r="63" spans="1:12" s="84" customFormat="1" ht="16" customHeight="1">
      <c r="A63" s="78"/>
      <c r="B63" s="79"/>
      <c r="C63" s="79"/>
      <c r="D63" s="80"/>
      <c r="E63" s="79"/>
      <c r="F63" s="81"/>
      <c r="G63" s="81"/>
      <c r="H63" s="81"/>
      <c r="I63" s="82"/>
      <c r="J63" s="83"/>
      <c r="K63" s="81"/>
      <c r="L63" s="83"/>
    </row>
    <row r="64" spans="1:12" s="56" customFormat="1" ht="16" customHeight="1">
      <c r="A64" s="54"/>
      <c r="B64" s="54"/>
      <c r="C64" s="54"/>
      <c r="D64" s="55"/>
      <c r="E64" s="55"/>
      <c r="F64" s="138" t="s">
        <v>2</v>
      </c>
      <c r="G64" s="138"/>
      <c r="H64" s="138"/>
      <c r="I64" s="55"/>
      <c r="J64" s="138"/>
      <c r="K64" s="138"/>
      <c r="L64" s="138"/>
    </row>
    <row r="65" spans="1:12" s="56" customFormat="1" ht="16" customHeight="1">
      <c r="A65" s="54"/>
      <c r="B65" s="54"/>
      <c r="C65" s="54"/>
      <c r="D65" s="55"/>
      <c r="E65" s="55"/>
      <c r="F65" s="139" t="s">
        <v>3</v>
      </c>
      <c r="G65" s="139"/>
      <c r="H65" s="139"/>
      <c r="I65" s="55"/>
      <c r="J65" s="139" t="s">
        <v>4</v>
      </c>
      <c r="K65" s="139"/>
      <c r="L65" s="139"/>
    </row>
    <row r="66" spans="1:12" s="56" customFormat="1" ht="16" customHeight="1">
      <c r="A66" s="57"/>
      <c r="B66" s="57"/>
      <c r="C66" s="57"/>
      <c r="D66" s="55"/>
      <c r="E66" s="57"/>
      <c r="F66" s="58" t="s">
        <v>216</v>
      </c>
      <c r="G66" s="59"/>
      <c r="H66" s="58" t="s">
        <v>5</v>
      </c>
      <c r="I66" s="60"/>
      <c r="J66" s="58" t="s">
        <v>216</v>
      </c>
      <c r="K66" s="59"/>
      <c r="L66" s="58" t="s">
        <v>5</v>
      </c>
    </row>
    <row r="67" spans="1:12" s="56" customFormat="1" ht="16" customHeight="1">
      <c r="A67" s="57"/>
      <c r="B67" s="57"/>
      <c r="C67" s="57"/>
      <c r="D67" s="61" t="s">
        <v>6</v>
      </c>
      <c r="E67" s="57"/>
      <c r="F67" s="62" t="s">
        <v>7</v>
      </c>
      <c r="G67" s="21"/>
      <c r="H67" s="62" t="s">
        <v>7</v>
      </c>
      <c r="I67" s="63"/>
      <c r="J67" s="62" t="s">
        <v>7</v>
      </c>
      <c r="K67" s="21"/>
      <c r="L67" s="62" t="s">
        <v>7</v>
      </c>
    </row>
    <row r="68" spans="1:12" s="56" customFormat="1" ht="16" customHeight="1">
      <c r="A68" s="54" t="s">
        <v>177</v>
      </c>
      <c r="B68" s="57"/>
      <c r="C68" s="57"/>
      <c r="D68" s="55"/>
      <c r="E68" s="57"/>
      <c r="F68" s="21"/>
      <c r="G68" s="21"/>
      <c r="H68" s="21"/>
      <c r="I68" s="63"/>
      <c r="J68" s="21"/>
      <c r="K68" s="21"/>
      <c r="L68" s="21"/>
    </row>
    <row r="69" spans="1:12" s="56" customFormat="1" ht="16" customHeight="1">
      <c r="A69" s="85" t="s">
        <v>178</v>
      </c>
      <c r="B69" s="85"/>
      <c r="C69" s="85"/>
      <c r="D69" s="55">
        <v>14</v>
      </c>
      <c r="E69" s="57"/>
      <c r="F69" s="21">
        <v>-167135475</v>
      </c>
      <c r="G69" s="21"/>
      <c r="H69" s="21">
        <v>-490600</v>
      </c>
      <c r="I69" s="21"/>
      <c r="J69" s="21">
        <v>-167135475</v>
      </c>
      <c r="K69" s="63"/>
      <c r="L69" s="21">
        <v>-490600</v>
      </c>
    </row>
    <row r="70" spans="1:12" s="56" customFormat="1" ht="16" customHeight="1">
      <c r="A70" s="85" t="s">
        <v>179</v>
      </c>
      <c r="B70" s="85"/>
      <c r="C70" s="85"/>
      <c r="D70" s="55">
        <v>14</v>
      </c>
      <c r="E70" s="57"/>
      <c r="F70" s="21">
        <v>121064124</v>
      </c>
      <c r="G70" s="21"/>
      <c r="H70" s="21">
        <v>44471659</v>
      </c>
      <c r="I70" s="21"/>
      <c r="J70" s="21">
        <v>121064124</v>
      </c>
      <c r="K70" s="63"/>
      <c r="L70" s="21">
        <v>44471659</v>
      </c>
    </row>
    <row r="71" spans="1:12" s="56" customFormat="1" ht="16" customHeight="1">
      <c r="A71" s="57" t="s">
        <v>214</v>
      </c>
      <c r="B71" s="57"/>
      <c r="C71" s="57"/>
      <c r="D71" s="55"/>
      <c r="E71" s="57"/>
      <c r="F71" s="64">
        <v>-905910151</v>
      </c>
      <c r="G71" s="64"/>
      <c r="H71" s="64">
        <v>-650902526</v>
      </c>
      <c r="I71" s="64"/>
      <c r="J71" s="64">
        <v>-905910151</v>
      </c>
      <c r="K71" s="64"/>
      <c r="L71" s="64">
        <v>-650902526</v>
      </c>
    </row>
    <row r="72" spans="1:12" s="56" customFormat="1" ht="16" customHeight="1">
      <c r="A72" s="57" t="s">
        <v>180</v>
      </c>
      <c r="B72" s="57"/>
      <c r="C72" s="57"/>
      <c r="D72" s="55"/>
      <c r="E72" s="57"/>
      <c r="F72" s="64"/>
      <c r="G72" s="64"/>
      <c r="H72" s="64"/>
      <c r="I72" s="64"/>
      <c r="J72" s="64"/>
      <c r="K72" s="64"/>
      <c r="L72" s="64"/>
    </row>
    <row r="73" spans="1:12" s="56" customFormat="1" ht="16" customHeight="1">
      <c r="B73" s="57" t="s">
        <v>181</v>
      </c>
      <c r="C73" s="57"/>
      <c r="D73" s="55"/>
      <c r="E73" s="57"/>
      <c r="F73" s="64">
        <v>3589090</v>
      </c>
      <c r="G73" s="64"/>
      <c r="H73" s="64">
        <v>10980968</v>
      </c>
      <c r="I73" s="64"/>
      <c r="J73" s="64">
        <v>3589090</v>
      </c>
      <c r="K73" s="64"/>
      <c r="L73" s="64">
        <v>10980968</v>
      </c>
    </row>
    <row r="74" spans="1:12" s="56" customFormat="1" ht="16" customHeight="1">
      <c r="A74" s="57" t="s">
        <v>182</v>
      </c>
      <c r="D74" s="55"/>
      <c r="E74" s="57"/>
      <c r="F74" s="64">
        <v>121105525</v>
      </c>
      <c r="G74" s="64"/>
      <c r="H74" s="64">
        <v>122079148</v>
      </c>
      <c r="I74" s="64"/>
      <c r="J74" s="64">
        <v>121105525</v>
      </c>
      <c r="K74" s="64"/>
      <c r="L74" s="64">
        <v>122079148</v>
      </c>
    </row>
    <row r="75" spans="1:12" s="56" customFormat="1" ht="16" customHeight="1">
      <c r="A75" s="57" t="s">
        <v>183</v>
      </c>
      <c r="B75" s="57"/>
      <c r="C75" s="57"/>
      <c r="D75" s="55"/>
      <c r="E75" s="57"/>
      <c r="F75" s="21"/>
      <c r="G75" s="21"/>
      <c r="H75" s="21"/>
      <c r="I75" s="21"/>
      <c r="J75" s="21"/>
      <c r="K75" s="21"/>
      <c r="L75" s="21"/>
    </row>
    <row r="76" spans="1:12" s="56" customFormat="1" ht="16" customHeight="1">
      <c r="A76" s="57"/>
      <c r="B76" s="67" t="s">
        <v>154</v>
      </c>
      <c r="C76" s="57"/>
      <c r="D76" s="55"/>
      <c r="E76" s="57"/>
      <c r="F76" s="21"/>
      <c r="G76" s="21"/>
      <c r="H76" s="21"/>
      <c r="I76" s="21"/>
      <c r="J76" s="21"/>
      <c r="K76" s="21"/>
      <c r="L76" s="21"/>
    </row>
    <row r="77" spans="1:12" s="56" customFormat="1" ht="16" customHeight="1">
      <c r="A77" s="57"/>
      <c r="B77" s="57" t="s">
        <v>155</v>
      </c>
      <c r="C77" s="57"/>
      <c r="D77" s="55"/>
      <c r="E77" s="57"/>
      <c r="F77" s="64">
        <v>273925846</v>
      </c>
      <c r="G77" s="64"/>
      <c r="H77" s="64">
        <v>128299612</v>
      </c>
      <c r="I77" s="64"/>
      <c r="J77" s="64">
        <v>273925846</v>
      </c>
      <c r="K77" s="64"/>
      <c r="L77" s="64">
        <v>128299612</v>
      </c>
    </row>
    <row r="78" spans="1:12" s="56" customFormat="1" ht="16" customHeight="1">
      <c r="A78" s="57"/>
      <c r="B78" s="70" t="s">
        <v>156</v>
      </c>
      <c r="C78" s="57"/>
      <c r="D78" s="55" t="s">
        <v>157</v>
      </c>
      <c r="E78" s="57"/>
      <c r="F78" s="64">
        <v>422878057</v>
      </c>
      <c r="G78" s="64"/>
      <c r="H78" s="64">
        <v>207457750</v>
      </c>
      <c r="I78" s="64"/>
      <c r="J78" s="64">
        <v>422878057</v>
      </c>
      <c r="K78" s="64"/>
      <c r="L78" s="64">
        <v>207457750</v>
      </c>
    </row>
    <row r="79" spans="1:12" s="56" customFormat="1" ht="16" customHeight="1">
      <c r="A79" s="57" t="s">
        <v>184</v>
      </c>
      <c r="B79" s="57"/>
      <c r="C79" s="57"/>
      <c r="D79" s="55"/>
      <c r="E79" s="57"/>
      <c r="F79" s="64">
        <v>-282612922</v>
      </c>
      <c r="G79" s="64"/>
      <c r="H79" s="64">
        <v>-337615611</v>
      </c>
      <c r="I79" s="64"/>
      <c r="J79" s="64">
        <v>-282612922</v>
      </c>
      <c r="K79" s="64"/>
      <c r="L79" s="64">
        <v>-337615611</v>
      </c>
    </row>
    <row r="80" spans="1:12" s="56" customFormat="1" ht="16" customHeight="1">
      <c r="A80" s="57" t="s">
        <v>185</v>
      </c>
      <c r="B80" s="57"/>
      <c r="C80" s="57"/>
      <c r="D80" s="55">
        <v>10</v>
      </c>
      <c r="E80" s="57"/>
      <c r="F80" s="64">
        <v>15667400000</v>
      </c>
      <c r="G80" s="64"/>
      <c r="H80" s="64">
        <v>15793800000</v>
      </c>
      <c r="I80" s="64"/>
      <c r="J80" s="64">
        <v>15667400000</v>
      </c>
      <c r="K80" s="64"/>
      <c r="L80" s="64">
        <v>15793800000</v>
      </c>
    </row>
    <row r="81" spans="1:12" s="56" customFormat="1" ht="16" customHeight="1">
      <c r="A81" s="57" t="s">
        <v>186</v>
      </c>
      <c r="B81" s="57"/>
      <c r="C81" s="57"/>
      <c r="D81" s="55">
        <v>10</v>
      </c>
      <c r="E81" s="57"/>
      <c r="F81" s="74">
        <v>-16295670000</v>
      </c>
      <c r="G81" s="64"/>
      <c r="H81" s="74">
        <v>-16542600000</v>
      </c>
      <c r="I81" s="64"/>
      <c r="J81" s="74">
        <v>-16295670000</v>
      </c>
      <c r="K81" s="64"/>
      <c r="L81" s="74">
        <v>-16542600000</v>
      </c>
    </row>
    <row r="82" spans="1:12" s="56" customFormat="1" ht="16" customHeight="1">
      <c r="A82" s="57"/>
      <c r="B82" s="57"/>
      <c r="C82" s="57"/>
      <c r="F82" s="66"/>
      <c r="G82" s="66"/>
      <c r="H82" s="66"/>
      <c r="I82" s="66"/>
      <c r="J82" s="66"/>
      <c r="K82" s="66"/>
      <c r="L82" s="66"/>
    </row>
    <row r="83" spans="1:12" s="56" customFormat="1" ht="16" customHeight="1">
      <c r="A83" s="57" t="s">
        <v>187</v>
      </c>
      <c r="B83" s="57"/>
      <c r="C83" s="57"/>
      <c r="D83" s="55"/>
      <c r="E83" s="57"/>
      <c r="F83" s="76">
        <f>SUM(F69:F81)</f>
        <v>-1041365906</v>
      </c>
      <c r="G83" s="21"/>
      <c r="H83" s="76">
        <f>SUM(H69:H81)</f>
        <v>-1224519600</v>
      </c>
      <c r="I83" s="21"/>
      <c r="J83" s="76">
        <f>SUM(J69:J81)</f>
        <v>-1041365906</v>
      </c>
      <c r="K83" s="21"/>
      <c r="L83" s="76">
        <f>SUM(L69:L81)</f>
        <v>-1224519600</v>
      </c>
    </row>
    <row r="84" spans="1:12" s="56" customFormat="1" ht="16" customHeight="1">
      <c r="A84" s="57"/>
      <c r="B84" s="57"/>
      <c r="C84" s="57"/>
      <c r="D84" s="55"/>
      <c r="E84" s="57"/>
      <c r="F84" s="21"/>
      <c r="G84" s="21"/>
      <c r="H84" s="21"/>
      <c r="I84" s="21"/>
      <c r="J84" s="21"/>
      <c r="K84" s="21"/>
      <c r="L84" s="21"/>
    </row>
    <row r="85" spans="1:12" s="56" customFormat="1" ht="16" customHeight="1">
      <c r="A85" s="54" t="s">
        <v>188</v>
      </c>
      <c r="B85" s="57"/>
      <c r="C85" s="57"/>
      <c r="D85" s="57"/>
      <c r="E85" s="57"/>
      <c r="F85" s="21"/>
      <c r="G85" s="21"/>
      <c r="H85" s="21"/>
      <c r="I85" s="21"/>
      <c r="J85" s="21"/>
      <c r="K85" s="21"/>
      <c r="L85" s="21"/>
    </row>
    <row r="86" spans="1:12" s="56" customFormat="1" ht="16" customHeight="1">
      <c r="A86" s="57" t="s">
        <v>189</v>
      </c>
      <c r="B86" s="57"/>
      <c r="C86" s="57"/>
      <c r="D86" s="72">
        <v>23</v>
      </c>
      <c r="E86" s="57"/>
      <c r="F86" s="74">
        <v>-1532487196</v>
      </c>
      <c r="G86" s="64"/>
      <c r="H86" s="74">
        <v>-1532496700</v>
      </c>
      <c r="I86" s="64"/>
      <c r="J86" s="74">
        <v>-1532487196</v>
      </c>
      <c r="K86" s="64"/>
      <c r="L86" s="74">
        <v>-1532496700</v>
      </c>
    </row>
    <row r="87" spans="1:12" s="56" customFormat="1" ht="16" customHeight="1">
      <c r="A87" s="57"/>
      <c r="B87" s="57"/>
      <c r="C87" s="57"/>
      <c r="D87" s="57"/>
      <c r="E87" s="57"/>
      <c r="F87" s="21"/>
      <c r="G87" s="21"/>
      <c r="H87" s="21"/>
      <c r="I87" s="21"/>
      <c r="J87" s="21"/>
      <c r="K87" s="21"/>
      <c r="L87" s="21"/>
    </row>
    <row r="88" spans="1:12" s="56" customFormat="1" ht="16" customHeight="1">
      <c r="A88" s="57" t="s">
        <v>190</v>
      </c>
      <c r="B88" s="57"/>
      <c r="C88" s="57"/>
      <c r="D88" s="57"/>
      <c r="E88" s="57"/>
      <c r="F88" s="86">
        <f>SUM(F86)</f>
        <v>-1532487196</v>
      </c>
      <c r="G88" s="21"/>
      <c r="H88" s="86">
        <f>SUM(H86)</f>
        <v>-1532496700</v>
      </c>
      <c r="I88" s="21"/>
      <c r="J88" s="86">
        <f>SUM(J86)</f>
        <v>-1532487196</v>
      </c>
      <c r="K88" s="21"/>
      <c r="L88" s="86">
        <f>SUM(L86)</f>
        <v>-1532496700</v>
      </c>
    </row>
    <row r="89" spans="1:12" s="56" customFormat="1" ht="16" customHeight="1">
      <c r="A89" s="54"/>
      <c r="B89" s="57"/>
      <c r="C89" s="57"/>
      <c r="D89" s="55"/>
      <c r="E89" s="57"/>
      <c r="F89" s="21"/>
      <c r="G89" s="21"/>
      <c r="H89" s="21"/>
      <c r="I89" s="21"/>
      <c r="J89" s="21"/>
      <c r="K89" s="21"/>
      <c r="L89" s="21"/>
    </row>
    <row r="90" spans="1:12" s="56" customFormat="1" ht="16" customHeight="1">
      <c r="A90" s="87" t="s">
        <v>191</v>
      </c>
      <c r="B90" s="87"/>
      <c r="C90" s="57"/>
      <c r="D90" s="55"/>
      <c r="E90" s="57"/>
      <c r="F90" s="21">
        <v>-266906975</v>
      </c>
      <c r="G90" s="21"/>
      <c r="H90" s="21">
        <v>-643328614</v>
      </c>
      <c r="I90" s="21"/>
      <c r="J90" s="21">
        <v>-266906975</v>
      </c>
      <c r="K90" s="21"/>
      <c r="L90" s="21">
        <v>-643328614</v>
      </c>
    </row>
    <row r="91" spans="1:12" s="56" customFormat="1" ht="16" customHeight="1">
      <c r="A91" s="57" t="s">
        <v>192</v>
      </c>
      <c r="B91" s="57"/>
      <c r="C91" s="57"/>
      <c r="D91" s="55"/>
      <c r="E91" s="57"/>
      <c r="F91" s="64">
        <v>1356922774</v>
      </c>
      <c r="G91" s="64"/>
      <c r="H91" s="64">
        <v>2000191282</v>
      </c>
      <c r="I91" s="64"/>
      <c r="J91" s="64">
        <v>1356922774</v>
      </c>
      <c r="K91" s="64"/>
      <c r="L91" s="64">
        <v>2000191282</v>
      </c>
    </row>
    <row r="92" spans="1:12" s="56" customFormat="1" ht="16" customHeight="1">
      <c r="A92" s="57" t="s">
        <v>193</v>
      </c>
      <c r="B92" s="57"/>
      <c r="C92" s="57"/>
      <c r="D92" s="55"/>
      <c r="E92" s="57"/>
      <c r="F92" s="19">
        <v>4364591</v>
      </c>
      <c r="G92" s="64"/>
      <c r="H92" s="19">
        <v>60106</v>
      </c>
      <c r="I92" s="64"/>
      <c r="J92" s="19">
        <v>4364591</v>
      </c>
      <c r="K92" s="64"/>
      <c r="L92" s="19">
        <v>60106</v>
      </c>
    </row>
    <row r="93" spans="1:12" s="56" customFormat="1" ht="16" customHeight="1">
      <c r="A93" s="57"/>
      <c r="B93" s="57"/>
      <c r="C93" s="57"/>
      <c r="D93" s="55"/>
      <c r="E93" s="57"/>
      <c r="F93" s="18"/>
      <c r="G93" s="21"/>
      <c r="H93" s="18"/>
      <c r="I93" s="21"/>
      <c r="J93" s="18"/>
      <c r="K93" s="21"/>
      <c r="L93" s="18"/>
    </row>
    <row r="94" spans="1:12" s="56" customFormat="1" ht="16" customHeight="1" thickBot="1">
      <c r="A94" s="57" t="s">
        <v>194</v>
      </c>
      <c r="B94" s="57"/>
      <c r="C94" s="57"/>
      <c r="D94" s="55"/>
      <c r="E94" s="57"/>
      <c r="F94" s="88">
        <f>SUM(F90:F92)</f>
        <v>1094380390</v>
      </c>
      <c r="G94" s="21"/>
      <c r="H94" s="88">
        <f>SUM(H90:H92)</f>
        <v>1356922774</v>
      </c>
      <c r="I94" s="21"/>
      <c r="J94" s="88">
        <f>SUM(J90:J92)</f>
        <v>1094380390</v>
      </c>
      <c r="K94" s="21"/>
      <c r="L94" s="88">
        <f>SUM(L90:L92)</f>
        <v>1356922774</v>
      </c>
    </row>
    <row r="95" spans="1:12" s="56" customFormat="1" ht="16" customHeight="1" thickTop="1">
      <c r="A95" s="57"/>
      <c r="B95" s="57"/>
      <c r="C95" s="57"/>
      <c r="D95" s="55"/>
      <c r="E95" s="57"/>
      <c r="F95" s="18"/>
      <c r="G95" s="21"/>
      <c r="H95" s="18"/>
      <c r="I95" s="21"/>
      <c r="J95" s="18"/>
      <c r="K95" s="21"/>
      <c r="L95" s="18"/>
    </row>
    <row r="96" spans="1:12" s="56" customFormat="1" ht="16" customHeight="1">
      <c r="A96" s="57"/>
      <c r="B96" s="57"/>
      <c r="C96" s="57"/>
      <c r="D96" s="55"/>
      <c r="E96" s="57"/>
      <c r="F96" s="21"/>
      <c r="G96" s="21"/>
      <c r="H96" s="21"/>
      <c r="I96" s="21"/>
      <c r="J96" s="21"/>
      <c r="K96" s="21"/>
      <c r="L96" s="21"/>
    </row>
    <row r="97" spans="1:12" s="56" customFormat="1" ht="16" customHeight="1">
      <c r="A97" s="54" t="s">
        <v>195</v>
      </c>
      <c r="B97" s="57"/>
      <c r="C97" s="57"/>
      <c r="D97" s="55"/>
      <c r="E97" s="57"/>
      <c r="F97" s="21"/>
      <c r="G97" s="21"/>
      <c r="H97" s="21"/>
      <c r="I97" s="21"/>
      <c r="J97" s="21"/>
      <c r="K97" s="21"/>
      <c r="L97" s="21"/>
    </row>
    <row r="98" spans="1:12" s="56" customFormat="1" ht="16" customHeight="1">
      <c r="A98" s="54"/>
      <c r="B98" s="57"/>
      <c r="C98" s="57"/>
      <c r="D98" s="55"/>
      <c r="E98" s="57"/>
      <c r="F98" s="21"/>
      <c r="G98" s="21"/>
      <c r="H98" s="21"/>
      <c r="I98" s="21"/>
      <c r="J98" s="21"/>
      <c r="K98" s="21"/>
      <c r="L98" s="21"/>
    </row>
    <row r="99" spans="1:12" s="56" customFormat="1" ht="16" customHeight="1">
      <c r="A99" s="57" t="s">
        <v>196</v>
      </c>
      <c r="B99" s="57"/>
      <c r="C99" s="57"/>
      <c r="D99" s="55"/>
      <c r="E99" s="57"/>
      <c r="F99" s="21"/>
      <c r="G99" s="21"/>
      <c r="H99" s="21"/>
      <c r="I99" s="21"/>
      <c r="J99" s="21"/>
      <c r="K99" s="21"/>
      <c r="L99" s="21"/>
    </row>
    <row r="100" spans="1:12" s="56" customFormat="1" ht="16" customHeight="1">
      <c r="A100" s="57"/>
      <c r="B100" s="57" t="s">
        <v>197</v>
      </c>
      <c r="C100" s="57"/>
      <c r="D100" s="55"/>
      <c r="E100" s="57"/>
      <c r="F100" s="64">
        <v>74911663</v>
      </c>
      <c r="G100" s="64"/>
      <c r="H100" s="64">
        <v>26456157</v>
      </c>
      <c r="I100" s="64"/>
      <c r="J100" s="64">
        <v>74911663</v>
      </c>
      <c r="K100" s="64"/>
      <c r="L100" s="64">
        <v>26456157</v>
      </c>
    </row>
    <row r="101" spans="1:12" s="56" customFormat="1" ht="16" customHeight="1">
      <c r="A101" s="57"/>
      <c r="B101" s="57"/>
      <c r="C101" s="57"/>
      <c r="D101" s="55"/>
      <c r="E101" s="57"/>
      <c r="F101" s="64"/>
      <c r="G101" s="64"/>
      <c r="H101" s="64"/>
      <c r="I101" s="64"/>
      <c r="J101" s="64"/>
      <c r="K101" s="64"/>
      <c r="L101" s="64"/>
    </row>
    <row r="102" spans="1:12" s="56" customFormat="1" ht="16" customHeight="1">
      <c r="A102" s="57"/>
      <c r="B102" s="57"/>
      <c r="C102" s="57"/>
      <c r="D102" s="55"/>
      <c r="E102" s="57"/>
      <c r="F102" s="21"/>
      <c r="G102" s="21"/>
      <c r="H102" s="21"/>
      <c r="I102" s="21"/>
      <c r="J102" s="21"/>
      <c r="K102" s="63"/>
      <c r="L102" s="21"/>
    </row>
    <row r="103" spans="1:12" s="56" customFormat="1" ht="16" customHeight="1">
      <c r="A103" s="57"/>
      <c r="B103" s="57"/>
      <c r="C103" s="57"/>
      <c r="D103" s="55"/>
      <c r="E103" s="57"/>
      <c r="F103" s="21"/>
      <c r="G103" s="21"/>
      <c r="H103" s="21"/>
      <c r="I103" s="21"/>
      <c r="J103" s="21"/>
      <c r="K103" s="63"/>
      <c r="L103" s="21"/>
    </row>
    <row r="104" spans="1:12" s="56" customFormat="1" ht="16" customHeight="1">
      <c r="A104" s="57"/>
      <c r="B104" s="57"/>
      <c r="C104" s="57"/>
      <c r="D104" s="55"/>
      <c r="E104" s="57"/>
      <c r="F104" s="21"/>
      <c r="G104" s="21"/>
      <c r="H104" s="21"/>
      <c r="I104" s="21"/>
      <c r="J104" s="21"/>
      <c r="K104" s="63"/>
      <c r="L104" s="21"/>
    </row>
    <row r="105" spans="1:12" ht="16" customHeight="1">
      <c r="A105" s="27"/>
      <c r="B105" s="27"/>
      <c r="C105" s="27"/>
      <c r="D105" s="26"/>
      <c r="E105" s="27"/>
      <c r="F105" s="20"/>
      <c r="G105" s="20"/>
      <c r="H105" s="20"/>
      <c r="I105" s="20"/>
      <c r="J105" s="20"/>
      <c r="K105" s="51"/>
      <c r="L105" s="20"/>
    </row>
    <row r="106" spans="1:12" ht="16" customHeight="1">
      <c r="A106" s="27"/>
      <c r="B106" s="27"/>
      <c r="C106" s="27"/>
      <c r="D106" s="26"/>
      <c r="E106" s="27"/>
      <c r="F106" s="20"/>
      <c r="G106" s="20"/>
      <c r="H106" s="20"/>
      <c r="I106" s="20"/>
      <c r="J106" s="20"/>
      <c r="K106" s="51"/>
      <c r="L106" s="20"/>
    </row>
    <row r="107" spans="1:12" ht="16" customHeight="1">
      <c r="A107" s="27"/>
      <c r="B107" s="27"/>
      <c r="C107" s="27"/>
      <c r="D107" s="26"/>
      <c r="E107" s="27"/>
      <c r="F107" s="20"/>
      <c r="G107" s="20"/>
      <c r="H107" s="20"/>
      <c r="I107" s="20"/>
      <c r="J107" s="20"/>
      <c r="K107" s="51"/>
      <c r="L107" s="20"/>
    </row>
    <row r="108" spans="1:12" ht="16" customHeight="1">
      <c r="A108" s="27"/>
      <c r="B108" s="27"/>
      <c r="C108" s="27"/>
      <c r="D108" s="26"/>
      <c r="E108" s="27"/>
      <c r="F108" s="20"/>
      <c r="G108" s="20"/>
      <c r="H108" s="20"/>
      <c r="I108" s="20"/>
      <c r="J108" s="20"/>
      <c r="K108" s="51"/>
      <c r="L108" s="20"/>
    </row>
    <row r="109" spans="1:12" ht="18.75" customHeight="1">
      <c r="A109" s="27"/>
      <c r="B109" s="27"/>
      <c r="C109" s="27"/>
      <c r="D109" s="26"/>
      <c r="E109" s="27"/>
      <c r="F109" s="20"/>
      <c r="G109" s="20"/>
      <c r="H109" s="20"/>
      <c r="I109" s="20"/>
      <c r="J109" s="20"/>
      <c r="K109" s="51"/>
      <c r="L109" s="20"/>
    </row>
    <row r="110" spans="1:12" ht="16.5" customHeight="1">
      <c r="A110" s="27"/>
      <c r="B110" s="27"/>
      <c r="C110" s="27"/>
      <c r="D110" s="26"/>
      <c r="E110" s="27"/>
      <c r="F110" s="20"/>
      <c r="G110" s="20"/>
      <c r="H110" s="20"/>
      <c r="I110" s="20"/>
      <c r="J110" s="20"/>
      <c r="K110" s="51"/>
      <c r="L110" s="20"/>
    </row>
    <row r="111" spans="1:12" ht="16" customHeight="1">
      <c r="A111" s="27"/>
      <c r="B111" s="27"/>
      <c r="C111" s="27"/>
      <c r="D111" s="26"/>
      <c r="E111" s="27"/>
      <c r="F111" s="20"/>
      <c r="G111" s="20"/>
      <c r="H111" s="20"/>
      <c r="I111" s="20"/>
      <c r="J111" s="20"/>
      <c r="K111" s="51"/>
      <c r="L111" s="20"/>
    </row>
    <row r="112" spans="1:12" ht="16" customHeight="1">
      <c r="A112" s="27"/>
      <c r="B112" s="27"/>
      <c r="C112" s="27"/>
      <c r="D112" s="26"/>
      <c r="E112" s="27"/>
      <c r="F112" s="20"/>
      <c r="G112" s="20"/>
      <c r="H112" s="20"/>
      <c r="I112" s="20"/>
      <c r="J112" s="20"/>
      <c r="K112" s="51"/>
      <c r="L112" s="20"/>
    </row>
    <row r="113" spans="1:12" ht="16" customHeight="1">
      <c r="A113" s="27"/>
      <c r="B113" s="27"/>
      <c r="C113" s="27"/>
      <c r="D113" s="26"/>
      <c r="E113" s="27"/>
      <c r="F113" s="20"/>
      <c r="G113" s="20"/>
      <c r="H113" s="20"/>
      <c r="I113" s="20"/>
      <c r="J113" s="20"/>
      <c r="K113" s="51"/>
      <c r="L113" s="20"/>
    </row>
    <row r="114" spans="1:12" ht="22.4" customHeight="1">
      <c r="A114" s="31" t="str">
        <f>A58</f>
        <v>The notes to the financial statements on page 13 to 46 are an integral part of these financial statements.</v>
      </c>
      <c r="B114" s="31"/>
      <c r="C114" s="31"/>
      <c r="D114" s="29"/>
      <c r="E114" s="31"/>
      <c r="F114" s="39"/>
      <c r="G114" s="39"/>
      <c r="H114" s="39"/>
      <c r="I114" s="53"/>
      <c r="J114" s="49"/>
      <c r="K114" s="39"/>
      <c r="L114" s="49"/>
    </row>
  </sheetData>
  <mergeCells count="8">
    <mergeCell ref="F6:H6"/>
    <mergeCell ref="F7:H7"/>
    <mergeCell ref="J7:L7"/>
    <mergeCell ref="F64:H64"/>
    <mergeCell ref="F65:H65"/>
    <mergeCell ref="J65:L65"/>
    <mergeCell ref="J6:L6"/>
    <mergeCell ref="J64:L64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7:G7 I7:K7 G8 I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5-6</vt:lpstr>
      <vt:lpstr>7_PL</vt:lpstr>
      <vt:lpstr>8_ PL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BOONWONG RATTANAPORN (บุญวงศ์ รัตนาภรณ์)</cp:lastModifiedBy>
  <cp:revision/>
  <cp:lastPrinted>2026-05-11T10:44:56Z</cp:lastPrinted>
  <dcterms:created xsi:type="dcterms:W3CDTF">2001-07-23T03:17:52Z</dcterms:created>
  <dcterms:modified xsi:type="dcterms:W3CDTF">2026-05-12T05:51:45Z</dcterms:modified>
  <cp:category/>
  <cp:contentStatus/>
</cp:coreProperties>
</file>