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Thai Airways International Public Company Limited\Thai Airways International_(FirstY26Q1)\"/>
    </mc:Choice>
  </mc:AlternateContent>
  <xr:revisionPtr revIDLastSave="0" documentId="13_ncr:1_{12FEB3C5-EC2A-47D3-BA7A-450BA1BE3B1A}" xr6:coauthVersionLast="47" xr6:coauthVersionMax="47" xr10:uidLastSave="{00000000-0000-0000-0000-000000000000}"/>
  <bookViews>
    <workbookView xWindow="-120" yWindow="-120" windowWidth="29040" windowHeight="15720" tabRatio="754" xr2:uid="{00000000-000D-0000-FFFF-FFFF00000000}"/>
  </bookViews>
  <sheets>
    <sheet name="BS2-4" sheetId="74" r:id="rId1"/>
    <sheet name="PL5-7" sheetId="77" r:id="rId2"/>
    <sheet name="chang-conso_new 8" sheetId="78" r:id="rId3"/>
    <sheet name="chang-tg_new 9" sheetId="79" r:id="rId4"/>
    <sheet name="csh_new 10-12" sheetId="80" r:id="rId5"/>
  </sheets>
  <definedNames>
    <definedName name="_xlnm._FilterDatabase" localSheetId="0" hidden="1">'BS2-4'!$A$10:$N$130</definedName>
    <definedName name="_xlnm._FilterDatabase" localSheetId="1" hidden="1">'PL5-7'!$A$8:$K$136</definedName>
    <definedName name="DALBAL.PriorPeriod1Balance" localSheetId="0">#REF!</definedName>
    <definedName name="DALBAL.PriorPeriod1Balance" localSheetId="2">#REF!</definedName>
    <definedName name="DALBAL.PriorPeriod1Balance" localSheetId="3">#REF!</definedName>
    <definedName name="DALBAL.PriorPeriod1Balance" localSheetId="4">#REF!</definedName>
    <definedName name="DALBAL.PriorPeriod1Balance" localSheetId="1">#REF!</definedName>
    <definedName name="DALBAL.PriorPeriod1Balance">#REF!</definedName>
    <definedName name="PRELIM_TM" localSheetId="0">#REF!</definedName>
    <definedName name="PRELIM_TM" localSheetId="2">#REF!</definedName>
    <definedName name="PRELIM_TM" localSheetId="3">#REF!</definedName>
    <definedName name="PRELIM_TM" localSheetId="4">#REF!</definedName>
    <definedName name="PRELIM_TM" localSheetId="1">#REF!</definedName>
    <definedName name="PRELIM_TM">#REF!</definedName>
    <definedName name="_xlnm.Print_Area" localSheetId="2">'chang-conso_new 8'!$A$1:$Y$39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S_CY_End" localSheetId="0">#REF!</definedName>
    <definedName name="S_CY_End" localSheetId="2">#REF!</definedName>
    <definedName name="S_CY_End" localSheetId="3">#REF!</definedName>
    <definedName name="S_CY_End" localSheetId="4">#REF!</definedName>
    <definedName name="S_CY_End" localSheetId="1">#REF!</definedName>
    <definedName name="S_CY_End">#REF!</definedName>
    <definedName name="S_PY_En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6" i="80" l="1"/>
  <c r="A95" i="80"/>
  <c r="A47" i="80"/>
  <c r="A3" i="79"/>
  <c r="A1" i="79"/>
  <c r="A2" i="79"/>
  <c r="A93" i="77"/>
  <c r="A94" i="80" l="1"/>
  <c r="A48" i="80"/>
  <c r="A46" i="80"/>
  <c r="A94" i="77"/>
  <c r="A92" i="77"/>
  <c r="A47" i="77"/>
  <c r="A46" i="77"/>
  <c r="A45" i="77"/>
  <c r="A100" i="74"/>
  <c r="A99" i="74"/>
  <c r="A98" i="74"/>
  <c r="A51" i="74"/>
  <c r="A50" i="74"/>
  <c r="A49" i="74"/>
  <c r="U27" i="78" l="1"/>
  <c r="U28" i="78"/>
  <c r="S16" i="79"/>
  <c r="S17" i="79"/>
  <c r="S18" i="79"/>
  <c r="Y20" i="78" l="1"/>
  <c r="U26" i="78" l="1"/>
  <c r="O30" i="78" l="1"/>
  <c r="M29" i="78"/>
  <c r="K30" i="78"/>
  <c r="E70" i="77"/>
  <c r="K124" i="74"/>
  <c r="L124" i="74"/>
  <c r="G32" i="78" l="1"/>
  <c r="G23" i="78"/>
  <c r="G29" i="79"/>
  <c r="S26" i="79"/>
  <c r="Q26" i="79"/>
  <c r="Q27" i="79"/>
  <c r="Q24" i="79"/>
  <c r="N124" i="74" l="1"/>
  <c r="N128" i="74" s="1"/>
  <c r="J124" i="74"/>
  <c r="J128" i="74" s="1"/>
  <c r="N88" i="74"/>
  <c r="N72" i="74"/>
  <c r="J88" i="74"/>
  <c r="J72" i="74"/>
  <c r="N38" i="74"/>
  <c r="N24" i="74"/>
  <c r="J38" i="74"/>
  <c r="J24" i="74"/>
  <c r="N40" i="74" l="1"/>
  <c r="J40" i="74"/>
  <c r="N90" i="74"/>
  <c r="J90" i="74"/>
  <c r="J130" i="74" s="1"/>
  <c r="N130" i="74"/>
  <c r="A36" i="79" l="1"/>
  <c r="A45" i="80" s="1"/>
  <c r="A93" i="80" s="1"/>
  <c r="A137" i="80" s="1"/>
  <c r="M109" i="80"/>
  <c r="I109" i="80"/>
  <c r="G86" i="80"/>
  <c r="K114" i="77"/>
  <c r="K116" i="77" s="1"/>
  <c r="G114" i="77"/>
  <c r="G116" i="77" s="1"/>
  <c r="K70" i="77"/>
  <c r="K26" i="77"/>
  <c r="K17" i="77"/>
  <c r="G70" i="77"/>
  <c r="G26" i="77"/>
  <c r="G17" i="77"/>
  <c r="W23" i="78"/>
  <c r="Q23" i="78"/>
  <c r="O23" i="78"/>
  <c r="K23" i="78"/>
  <c r="E23" i="78"/>
  <c r="C23" i="78"/>
  <c r="S21" i="78"/>
  <c r="I21" i="78"/>
  <c r="I23" i="78" s="1"/>
  <c r="S20" i="78"/>
  <c r="Y19" i="78"/>
  <c r="M16" i="78"/>
  <c r="M23" i="78" s="1"/>
  <c r="C21" i="79"/>
  <c r="O19" i="79"/>
  <c r="K19" i="79"/>
  <c r="I21" i="79"/>
  <c r="Q18" i="79"/>
  <c r="O15" i="79"/>
  <c r="M15" i="79"/>
  <c r="M86" i="80"/>
  <c r="I86" i="80"/>
  <c r="M36" i="80"/>
  <c r="M71" i="80" s="1"/>
  <c r="M74" i="80" s="1"/>
  <c r="I36" i="80"/>
  <c r="I71" i="80" s="1"/>
  <c r="I74" i="80" s="1"/>
  <c r="K109" i="80"/>
  <c r="G109" i="80"/>
  <c r="K86" i="80"/>
  <c r="K36" i="80"/>
  <c r="K71" i="80" s="1"/>
  <c r="K74" i="80" s="1"/>
  <c r="G36" i="80"/>
  <c r="G71" i="80" s="1"/>
  <c r="G74" i="80" s="1"/>
  <c r="C29" i="79"/>
  <c r="S24" i="79"/>
  <c r="W32" i="78"/>
  <c r="Q32" i="78"/>
  <c r="O32" i="78"/>
  <c r="K32" i="78"/>
  <c r="E32" i="78"/>
  <c r="C32" i="78"/>
  <c r="S30" i="78"/>
  <c r="S29" i="78"/>
  <c r="U29" i="78" s="1"/>
  <c r="Y28" i="78"/>
  <c r="M32" i="78"/>
  <c r="I114" i="77"/>
  <c r="I116" i="77" s="1"/>
  <c r="E114" i="77"/>
  <c r="E116" i="77" s="1"/>
  <c r="I70" i="77"/>
  <c r="I26" i="77"/>
  <c r="E26" i="77"/>
  <c r="I17" i="77"/>
  <c r="E17" i="77"/>
  <c r="U30" i="78" l="1"/>
  <c r="Y30" i="78" s="1"/>
  <c r="K21" i="79"/>
  <c r="S19" i="79"/>
  <c r="Q19" i="79"/>
  <c r="G28" i="77"/>
  <c r="G72" i="77" s="1"/>
  <c r="G79" i="77" s="1"/>
  <c r="G82" i="77" s="1"/>
  <c r="G124" i="77" s="1"/>
  <c r="G121" i="77" s="1"/>
  <c r="G135" i="77" s="1"/>
  <c r="K28" i="77"/>
  <c r="K72" i="77" s="1"/>
  <c r="K79" i="77" s="1"/>
  <c r="K82" i="77" s="1"/>
  <c r="K124" i="77" s="1"/>
  <c r="K121" i="77" s="1"/>
  <c r="K135" i="77" s="1"/>
  <c r="I112" i="80"/>
  <c r="I119" i="80" s="1"/>
  <c r="M112" i="80"/>
  <c r="M119" i="80" s="1"/>
  <c r="Q15" i="79"/>
  <c r="U21" i="78"/>
  <c r="Y21" i="78" s="1"/>
  <c r="E28" i="77"/>
  <c r="E72" i="77" s="1"/>
  <c r="E79" i="77" s="1"/>
  <c r="I28" i="77"/>
  <c r="I72" i="77" s="1"/>
  <c r="I79" i="77" s="1"/>
  <c r="I82" i="77" s="1"/>
  <c r="I124" i="77" s="1"/>
  <c r="I121" i="77" s="1"/>
  <c r="I135" i="77" s="1"/>
  <c r="K112" i="80"/>
  <c r="K119" i="80" s="1"/>
  <c r="G112" i="80"/>
  <c r="G119" i="80" s="1"/>
  <c r="S16" i="78"/>
  <c r="I32" i="78"/>
  <c r="S15" i="79"/>
  <c r="M29" i="79"/>
  <c r="O21" i="79"/>
  <c r="M21" i="79"/>
  <c r="K29" i="79"/>
  <c r="O29" i="79"/>
  <c r="Q29" i="79"/>
  <c r="U32" i="78" l="1"/>
  <c r="S23" i="78"/>
  <c r="U23" i="78" s="1"/>
  <c r="U16" i="78"/>
  <c r="Y16" i="78" s="1"/>
  <c r="Y23" i="78" s="1"/>
  <c r="E82" i="77"/>
  <c r="E124" i="77" s="1"/>
  <c r="E121" i="77" s="1"/>
  <c r="E135" i="77" s="1"/>
  <c r="Q21" i="79"/>
  <c r="K118" i="77"/>
  <c r="K130" i="77" s="1"/>
  <c r="K127" i="77" s="1"/>
  <c r="S21" i="79"/>
  <c r="G118" i="77"/>
  <c r="G130" i="77" s="1"/>
  <c r="G127" i="77" s="1"/>
  <c r="I118" i="77"/>
  <c r="I130" i="77" s="1"/>
  <c r="I127" i="77" s="1"/>
  <c r="S32" i="78"/>
  <c r="Y26" i="78"/>
  <c r="Y32" i="78" s="1"/>
  <c r="E118" i="77" l="1"/>
  <c r="E130" i="77" s="1"/>
  <c r="I29" i="79"/>
  <c r="S27" i="79"/>
  <c r="S29" i="79" s="1"/>
  <c r="A144" i="74" l="1"/>
  <c r="A44" i="77" s="1"/>
  <c r="A91" i="77" l="1"/>
  <c r="A143" i="77"/>
  <c r="H88" i="74"/>
  <c r="L72" i="74"/>
  <c r="L88" i="74" l="1"/>
  <c r="H72" i="74"/>
  <c r="H90" i="74" s="1"/>
  <c r="L38" i="74"/>
  <c r="H38" i="74"/>
  <c r="L24" i="74"/>
  <c r="H24" i="74"/>
  <c r="L128" i="74" l="1"/>
  <c r="H40" i="74"/>
  <c r="L40" i="74"/>
  <c r="L90" i="74"/>
  <c r="L130" i="74" l="1"/>
  <c r="H124" i="74" l="1"/>
  <c r="H128" i="74" s="1"/>
  <c r="H130" i="74" l="1"/>
  <c r="E127" i="77"/>
</calcChain>
</file>

<file path=xl/sharedStrings.xml><?xml version="1.0" encoding="utf-8"?>
<sst xmlns="http://schemas.openxmlformats.org/spreadsheetml/2006/main" count="552" uniqueCount="249">
  <si>
    <t xml:space="preserve">บริษัท การบินไทย จำกัด (มหาชน) 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</si>
  <si>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</si>
  <si>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</si>
  <si>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</si>
  <si>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</si>
  <si>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</si>
  <si>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</si>
  <si>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</si>
  <si>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</si>
  <si>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</si>
  <si>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</si>
  <si>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</si>
  <si>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</si>
  <si>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</si>
  <si>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</si>
  <si>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</si>
  <si>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</si>
  <si>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</si>
  <si>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</si>
  <si>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สินทรัพย์ภาษีเงินได้ของปีปัจจุบัน</t>
  </si>
  <si>
    <t>สินทรัพย์ตราสารอนุพันธ์ระยะสั้น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</si>
  <si>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</si>
  <si>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</si>
  <si>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</si>
  <si>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</si>
  <si>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</si>
  <si>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</si>
  <si>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</si>
  <si>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</si>
  <si>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</si>
  <si>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</si>
  <si>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</si>
  <si>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</si>
  <si>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</si>
  <si>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</si>
  <si>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</si>
  <si>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................................................................................</t>
  </si>
  <si>
    <t>(นายชาย  เอี่ยมศิริ)</t>
  </si>
  <si>
    <t>(นางเฉิดโฉม เทอดสถีรศักดิ์)</t>
  </si>
  <si>
    <t>ประธานเจ้าหน้าที่บริหาร</t>
  </si>
  <si>
    <t>ประธานเจ้าหน้าที่สายการเงินและการบัญชี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</si>
  <si>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</si>
  <si>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</si>
  <si>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</si>
  <si>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</si>
  <si>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</si>
  <si>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</si>
  <si>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</si>
  <si>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6.2, 16.1</t>
  </si>
  <si>
    <t>เงินกู้ยืมระยะยาวจากกิจการที่เกี่ยวข้องกัน</t>
  </si>
  <si>
    <t>หนี้สินตามสัญญาเช่า</t>
  </si>
  <si>
    <t>6.2, 17</t>
  </si>
  <si>
    <t>ภาษีเงินได้ค้างจ่าย</t>
  </si>
  <si>
    <t>หนี้สินตราสารอนุพันธ์ระยะสั้น</t>
  </si>
  <si>
    <t>เงินปันผลค้างจ่าย</t>
  </si>
  <si>
    <t>รวมหนี้สินหมุนเวียน</t>
  </si>
  <si>
    <t>หนี้สินไม่หมุนเวียน</t>
  </si>
  <si>
    <t>หนี้สินระยะยาว</t>
  </si>
  <si>
    <t>หุ้นกู้</t>
  </si>
  <si>
    <t>6.2, 16.2</t>
  </si>
  <si>
    <t>เจ้าหนี้การค้าและเจ้าหนี้ไม่หมุนเวียนอื่น</t>
  </si>
  <si>
    <t>หนี้สินตราสารอนุพันธ์ระยะยาว</t>
  </si>
  <si>
    <t>เงินกองทุนบำเหน็จพนักงาน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</si>
  <si>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</si>
  <si>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</si>
  <si>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</si>
  <si>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</si>
  <si>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</si>
  <si>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3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</si>
  <si>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</si>
  <si>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</si>
  <si>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</si>
  <si>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28,303.29 ล้านหุ้น มูลค่าหุ้นละ 1.30 บาท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</si>
  <si>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</si>
  <si>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</si>
  <si>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</si>
  <si>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</si>
  <si>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</si>
  <si>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</si>
  <si>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</si>
  <si>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</si>
  <si>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</si>
  <si>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</si>
  <si>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การบินไทย จำกัด (มหาชน)</t>
  </si>
  <si>
    <t>งบกำไรขาดทุนเบ็ดเสร็จ</t>
  </si>
  <si>
    <t>สำหรับรอบระยะเวลาสามเดือนสิ้นสุดวันที่ 31 มีนาคม พ.ศ. 2569</t>
  </si>
  <si>
    <t>รายได้</t>
  </si>
  <si>
    <t>รายได้จากการขายหรือการให้บริการ</t>
  </si>
  <si>
    <t>ค่าโดยสารและค่าน้ำหนักส่วนเกิน</t>
  </si>
  <si>
    <t>ค่าระวางขนส่งและไปรษณียภัณฑ์</t>
  </si>
  <si>
    <t>กิจการอื่น</t>
  </si>
  <si>
    <t>รวมรายได้จากการขายหรือการให้บริการ</t>
  </si>
  <si>
    <t>รายได้อื่น</t>
  </si>
  <si>
    <t>ดอกเบี้ยรับ</t>
  </si>
  <si>
    <t>ผลกำไรจากอัตราแลกเปลี่ยนเงินตราต่างประเทศสุทธิ</t>
  </si>
  <si>
    <t>ผลกำไรจากการวัดมูลค่าตราสารอนุพันธ์</t>
  </si>
  <si>
    <t>กำไรจากการยกเลิกสัญญาเช่าเครื่องบิน</t>
  </si>
  <si>
    <t>รวมรายได้อื่น</t>
  </si>
  <si>
    <t>รวมรายได้</t>
  </si>
  <si>
    <t>…………………………………………………</t>
  </si>
  <si>
    <t>ค่าใช้จ่าย</t>
  </si>
  <si>
    <t>ค่าน้ำมันเครื่องบิน</t>
  </si>
  <si>
    <t>ค่าใช้จ่ายผลประโยชน์พนักงาน</t>
  </si>
  <si>
    <t>ค่าบริการการบิน</t>
  </si>
  <si>
    <t>ค่าใช้จ่ายเกี่ยวกับนักบินและลูกเรือ</t>
  </si>
  <si>
    <t>ค่าซ่อมแซมและซ่อมบำรุงอากาศยาน</t>
  </si>
  <si>
    <t>ค่าเสื่อมราคาและค่าตัดจำหน่าย</t>
  </si>
  <si>
    <t>ค่าสินค้าและพัสดุใช้ไป</t>
  </si>
  <si>
    <t>ค่าใช้จ่ายเกี่ยวกับการขายและโฆษณา</t>
  </si>
  <si>
    <t>ขาดทุนจากการปรับโครงสร้างหนี้</t>
  </si>
  <si>
    <t>ผลขาดทุนจากการด้อยค่าสินทรัพย์</t>
  </si>
  <si>
    <t>ผลขาดทุนจากอัตราแลกเปลี่ยนเงินตราต่างประเทศสุทธิ</t>
  </si>
  <si>
    <t>ผลขาดทุนจากการวัดมูลค่าจากตราสารอนุพันธ์</t>
  </si>
  <si>
    <t>ค่าใช้จ่ายอื่น</t>
  </si>
  <si>
    <t>รวมค่าใช้จ่าย</t>
  </si>
  <si>
    <t>กำไรจากกิจกรรมดำเนินงาน</t>
  </si>
  <si>
    <t>ต้นทุนทางการเงิน</t>
  </si>
  <si>
    <t>การรายงานทางการเงิน ฉบับที่ 9</t>
  </si>
  <si>
    <t>ส่วนแบ่งกำไรจากเงินลงทุนในบริษัทร่วม</t>
  </si>
  <si>
    <t>กำไรก่อนภาษีเงินได้</t>
  </si>
  <si>
    <t>รายได้ (ค่าใช้จ่าย) 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</si>
  <si>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</si>
  <si>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</si>
  <si>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รายการที่จะไม่ถูกจัดประเภทใหม่ไว้ในกำไร</t>
  </si>
  <si>
    <t>หรือขาดทุนในภายหลัง</t>
  </si>
  <si>
    <t>การเปลี่ยนแปลงในมูลค่ายุติธรรมของการป้องกันความเสี่ยง</t>
  </si>
  <si>
    <t>กระแสเงินสดเฉพาะส่วนที่มีประสิทธิผล</t>
  </si>
  <si>
    <t>ภาษีเงินได้จากการเปลี่ยนแปลงในมูลค่ายุติธรรม</t>
  </si>
  <si>
    <t>ของการป้องกันความเสี่ยง</t>
  </si>
  <si>
    <t>รวมรายการที่จะไม่ถูกจัดประเภทใหม่ไว้ในกำไร</t>
  </si>
  <si>
    <t>กำไรเบ็ดเสร็จรวมสำหรับรอบระยะเวลา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</si>
  <si>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</si>
  <si>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</si>
  <si>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</si>
  <si>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</si>
  <si>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</si>
  <si>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จำนวนหุ้นสามัญ (หุ้น)</t>
  </si>
  <si>
    <t>กำไรต่อหุ้นขั้นพื้นฐาน (บาทต่อหุ้น)</t>
  </si>
  <si>
    <t>ส่วนของบริษัทใหญ่</t>
  </si>
  <si>
    <t>กำไร (ขาดทุน) สะสม</t>
  </si>
  <si>
    <t>การเปลี่ยนแปลงใน</t>
  </si>
  <si>
    <t>ผลกำไร</t>
  </si>
  <si>
    <t>มูลค่ายุติธรรมของ</t>
  </si>
  <si>
    <t>ส่วนเกินทุน</t>
  </si>
  <si>
    <t>จากการวัดมูลค่า</t>
  </si>
  <si>
    <t>ส่วนแบ่งกำไร</t>
  </si>
  <si>
    <t>รวม</t>
  </si>
  <si>
    <t>การป้องกันความเสี่ยง</t>
  </si>
  <si>
    <t>จากการตีราคา</t>
  </si>
  <si>
    <t>ตราสารทุนที่กำหนดให้</t>
  </si>
  <si>
    <t>เบ็ดเสร็จอื่นของ</t>
  </si>
  <si>
    <t>องค์ประกอบอื่น</t>
  </si>
  <si>
    <t>ส่วนได้เสีย</t>
  </si>
  <si>
    <t>ทุนที่ออกและ</t>
  </si>
  <si>
    <t>ส่วนเกิน (ต่ำกว่า)</t>
  </si>
  <si>
    <t>กระแสเงินสดเฉพาะส่วน</t>
  </si>
  <si>
    <t>วัดมูลค่ายุติธรรมผ่าน</t>
  </si>
  <si>
    <t>บริษัทร่วมที่ใช้</t>
  </si>
  <si>
    <t>ของส่วนของ</t>
  </si>
  <si>
    <t>ที่ไม่มีอำนาจ</t>
  </si>
  <si>
    <t>ชำระแล้ว</t>
  </si>
  <si>
    <t>มูลค่าหุ้นสามัญ</t>
  </si>
  <si>
    <t>ที่มีประสิทธิผล</t>
  </si>
  <si>
    <t>สุทธิจากภาษี</t>
  </si>
  <si>
    <t>กำไรขาดทุนเบ็ดเสร็จอื่น</t>
  </si>
  <si>
    <t>วิธีส่วนได้เสีย</t>
  </si>
  <si>
    <t>ผู้ถือหุ้น</t>
  </si>
  <si>
    <t>บริษัทใหญ่</t>
  </si>
  <si>
    <t>ควบคุม</t>
  </si>
  <si>
    <t>สำหรับรอบระยะเวลาสามเดือนสิ้นสุดวันที่ 31 มีนาคม พ.ศ. 2568</t>
  </si>
  <si>
    <t>ยอดยกมา ณ วันที่ 1 มกราคม พ.ศ. 2568</t>
  </si>
  <si>
    <t xml:space="preserve">   ลดมูลค่าหุ้น</t>
  </si>
  <si>
    <t xml:space="preserve">   เงินปันผลจ่ายหุ้นบุริมสิทธิ์ชนิดสะสม</t>
  </si>
  <si>
    <t xml:space="preserve">   การโอนส่วนเกินทุนจากการตีราคาสินทรัพย์ที่จำหน่าย</t>
  </si>
  <si>
    <t xml:space="preserve">   กำไรเบ็ดเสร็จรวมสำหรับรอบระยะเวลา</t>
  </si>
  <si>
    <t>ยอดคงเหลือ ณ วันที่ 31 มีนาคม พ.ศ. 2568</t>
  </si>
  <si>
    <t>ยอดยกมา ณ วันที่ 1 มกราคม พ.ศ. 2569</t>
  </si>
  <si>
    <t>ยอดคงเหลือ ณ วันที่ 31 มีนาคม พ.ศ. 2569</t>
  </si>
  <si>
    <t>……………………………………………………</t>
  </si>
  <si>
    <t>(นายชาย เอี่ยมศิริ)</t>
  </si>
  <si>
    <t>ประธานเจ้าหน้าบริหาร</t>
  </si>
  <si>
    <t>ข้อมูลทางการเงินเฉพาะกิจการ (ยังไม่ได้ตรวจสอบ)</t>
  </si>
  <si>
    <t xml:space="preserve"> จากการวัดมูลค่า</t>
  </si>
  <si>
    <t xml:space="preserve">    ลดมุลค่าหุ้น</t>
  </si>
  <si>
    <t xml:space="preserve">    การโอนส่วนเกินทุนจากการตีราคาสินทรัพย์ที่จำหน่าย</t>
  </si>
  <si>
    <t xml:space="preserve">    กำไรเบ็ดเสร็จรวมสำหรับรอบระยะเวลา</t>
  </si>
  <si>
    <t>งบกระแสเงินสด</t>
  </si>
  <si>
    <t>กระแสเงินสดจากกิจกรรมดำเนินงาน</t>
  </si>
  <si>
    <t>รายการปรับกระทบยอดกำไรขาดทุน</t>
  </si>
  <si>
    <t>เงินปันผลรับ</t>
  </si>
  <si>
    <t>ผล (กำไร) ขาดทุนจากอัตราแลกเปลี่ยนเงินตราต่างประเทศ</t>
  </si>
  <si>
    <t>ที่ยังไม่เกิดขึ้น-สุทธิ</t>
  </si>
  <si>
    <t>ขาดทุนจากสินทรัพย์ทางการเงินที่กำหนดให้</t>
  </si>
  <si>
    <t>วัดมูลค่าด้วยมูลค่ายุติธรรมผ่านกำไรหรือขาดทุน</t>
  </si>
  <si>
    <t>(กำไร) ผลขาดทุนจากการวัดมูลค่าจากตราสารอนุพันธ์</t>
  </si>
  <si>
    <t>(การกลับรายการ) ค่าใช้จ่ายกองทุนบำเหน็จพนักงาน</t>
  </si>
  <si>
    <t>(การกลับรายการ) ขาดทุนจากค่าสินค้าและพัสดุเสื่อมสภาพ</t>
  </si>
  <si>
    <t xml:space="preserve"> ขาดทุนจากการด้อยค่าซึ่งเป็นไปตามมาตรฐาน</t>
  </si>
  <si>
    <t>ขาดทุน (กำไร) จากการยกเลิกและเปลี่ยนแปลงสัญญาเช่าเครื่องบิน</t>
  </si>
  <si>
    <t>(กำไร) ขาดทุนจากการจำหน่ายสินทรัพย์</t>
  </si>
  <si>
    <t>ขาดทุนจากการตัดจำหน่ายสินทรัพย์</t>
  </si>
  <si>
    <t>ผลขาดทุนจากการด้อยค่าของสินทรัพย์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</si>
  <si>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</si>
  <si>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</si>
  <si>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</si>
  <si>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</si>
  <si>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</si>
  <si>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</si>
  <si>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</si>
  <si>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</si>
  <si>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</si>
  <si>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เงินมัดจำรับจากการจำหน่ายสินทรัพย์</t>
  </si>
  <si>
    <t>เงินสดจ่ายซื้อที่ดิน อาคารและอุปกรณ์</t>
  </si>
  <si>
    <t xml:space="preserve">เงินสดจ่ายซื้อสินทรัพย์ไม่มีตัวตน </t>
  </si>
  <si>
    <t>เงินสดรับจากการจำหน่ายสินทรัพย์</t>
  </si>
  <si>
    <t>เงินสดจ่ายล่วงหน้าตามสัญญาจัดหาเครื่องบิน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</si>
  <si>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</si>
  <si>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</si>
  <si>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เงินสดจ่ายชำระดอกเบี้ยเงินกู้ยืมระยะยาวจากสถาบันการเงิน</t>
  </si>
  <si>
    <t>เงินสดจ่ายชำระดอกเบี้ยเงินกู้ยืมระยะยาวจากกิจการที่เกี่ยวข้องกัน</t>
  </si>
  <si>
    <t>เงินสดจ่ายชำระคืนหนี้สินตามสัญญาเช่า</t>
  </si>
  <si>
    <t>เงินสดจ่ายชำระดอกเบี้ยหุ้นกู้</t>
  </si>
  <si>
    <t>เงินปันผลของบริษัทย่อยจ่ายให้แก่ส่วนได้เสียที่ไม่มีอำนาจควบคุม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</si>
  <si>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</si>
  <si>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</si>
  <si>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   ก่อนผลกระทบของอัตราแลกเปลี่ยน</t>
  </si>
  <si>
    <t>ผลกระทบจากการเปลี่ยนแปลงอัตราแลกเปลี่ยนเงินตราต่างประเทศ</t>
  </si>
  <si>
    <t xml:space="preserve">      ที่ยังไม่เกิดขึ้นที่มีต่อเงินสดและรายการเทียบเท่าเงินสด</t>
  </si>
  <si>
    <t>ผลกระทบจากการด้อยค่า (กลับรายการ) ด้านเครดิต</t>
  </si>
  <si>
    <t xml:space="preserve">      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</si>
  <si>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</si>
  <si>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</si>
  <si>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ที่จัดประเภทเป็นสินทรัพย์ที่ถือไว้เพื่อขาย</t>
  </si>
  <si>
    <t>ผลกำไรจากการวัดมูลค่าตราสารทุนที่กำหนดให้</t>
  </si>
  <si>
    <t>วัดมูลค่ายุติธรรมผ่านกำไรขาดทุนเบ็ดเสร็จอื่น</t>
  </si>
  <si>
    <t>ข้อมูลทางการเงินรวม (ยังไม่ได้ตรวจสอบ)</t>
  </si>
  <si>
    <t>งบการเปลี่ยนแปลงส่วนของเจ้าของ</t>
  </si>
  <si>
    <t>องค์ประกอบอื่นของส่วนของเจ้าของ</t>
  </si>
  <si>
    <t>ส่วนของเจ้าของ</t>
  </si>
  <si>
    <t>การเปลี่ยนแปลงในส่วนของเจ้าของ</t>
  </si>
  <si>
    <t xml:space="preserve">   เงินกู้ยืมระยะยาวจากสถาบันการเงิน</t>
  </si>
  <si>
    <t xml:space="preserve">   เงินกู้ยืมระยะยาวจากกิจการที่เกี่ยวข้องกัน</t>
  </si>
  <si>
    <t>ขาดทุนจากการด้อยค่าซึ่งเป็นไปตาม</t>
  </si>
  <si>
    <t>ค่าใช้จ่ายภาษีเงินได้</t>
  </si>
  <si>
    <t>กำไรจากการยกเลิกและเปลี่ยนแปลงสัญญาเช่าอื่น ๆ</t>
  </si>
  <si>
    <t xml:space="preserve">   มาตรฐานการรายงานทางการเงิน ฉบับที่ 9</t>
  </si>
  <si>
    <t>กำไรเบ็ดเสร็จอื่นสำหรับรอบระยะเวลา - สุทธิจากภาษี</t>
  </si>
  <si>
    <t>ภาษีเงินได้จากการวัดมูลค่าตราสารทุนที่กำหนดให้</t>
  </si>
  <si>
    <t>…………………………………………………………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</si>
</sst>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(* #,##0_);_(* \(#,##0\);_(* &quot;-&quot;??_);_(@_)"/>
    <numFmt numFmtId="167" formatCode="#,##0;\(#,##0\)"/>
    <numFmt numFmtId="168" formatCode="#,##0;\(#,##0\);\-"/>
    <numFmt numFmtId="169" formatCode="#,##0.00;\(#,##0.00\);\-"/>
  </numFmts>
  <fonts count="28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0"/>
      <name val="Courier"/>
      <family val="3"/>
    </font>
    <font>
      <sz val="16"/>
      <name val="Cordia New"/>
      <family val="2"/>
      <charset val="222"/>
    </font>
    <font>
      <sz val="10"/>
      <name val="Courier"/>
      <family val="3"/>
    </font>
    <font>
      <sz val="10"/>
      <name val="Arial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sz val="10"/>
      <color indexed="8"/>
      <name val="Calibri"/>
      <family val="2"/>
    </font>
    <font>
      <sz val="10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u val="singleAccounting"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</borders>
  <cellStyleXfs count="188">
    <xf numFmtId="0" fontId="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1" fillId="0" borderId="0"/>
    <xf numFmtId="49" fontId="12" fillId="0" borderId="0"/>
    <xf numFmtId="165" fontId="13" fillId="0" borderId="0"/>
    <xf numFmtId="0" fontId="14" fillId="0" borderId="0"/>
    <xf numFmtId="165" fontId="11" fillId="0" borderId="0"/>
    <xf numFmtId="0" fontId="9" fillId="0" borderId="0"/>
    <xf numFmtId="0" fontId="14" fillId="0" borderId="0"/>
    <xf numFmtId="0" fontId="14" fillId="0" borderId="0"/>
    <xf numFmtId="165" fontId="13" fillId="0" borderId="0"/>
    <xf numFmtId="0" fontId="8" fillId="0" borderId="0"/>
    <xf numFmtId="164" fontId="10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4" fillId="0" borderId="0"/>
    <xf numFmtId="0" fontId="7" fillId="0" borderId="0"/>
    <xf numFmtId="164" fontId="14" fillId="0" borderId="0" applyFont="0" applyFill="0" applyBorder="0" applyAlignment="0" applyProtection="0"/>
    <xf numFmtId="0" fontId="7" fillId="0" borderId="0"/>
    <xf numFmtId="165" fontId="15" fillId="0" borderId="0"/>
    <xf numFmtId="165" fontId="11" fillId="0" borderId="0"/>
    <xf numFmtId="0" fontId="6" fillId="0" borderId="0"/>
    <xf numFmtId="165" fontId="11" fillId="0" borderId="0"/>
    <xf numFmtId="0" fontId="6" fillId="0" borderId="0"/>
    <xf numFmtId="0" fontId="17" fillId="0" borderId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9" fillId="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5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11" fillId="0" borderId="0"/>
    <xf numFmtId="165" fontId="11" fillId="0" borderId="0"/>
    <xf numFmtId="165" fontId="1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</cellStyleXfs>
  <cellXfs count="188">
    <xf numFmtId="0" fontId="0" fillId="0" borderId="0" xfId="0"/>
    <xf numFmtId="168" fontId="22" fillId="0" borderId="0" xfId="1" applyNumberFormat="1" applyFont="1" applyFill="1" applyAlignment="1">
      <alignment horizontal="right" vertical="center"/>
    </xf>
    <xf numFmtId="168" fontId="22" fillId="0" borderId="0" xfId="1" applyNumberFormat="1" applyFont="1" applyFill="1" applyBorder="1" applyAlignment="1">
      <alignment horizontal="right" vertical="center"/>
    </xf>
    <xf numFmtId="168" fontId="23" fillId="0" borderId="2" xfId="1" applyNumberFormat="1" applyFont="1" applyFill="1" applyBorder="1" applyAlignment="1">
      <alignment horizontal="right" vertical="center"/>
    </xf>
    <xf numFmtId="168" fontId="23" fillId="0" borderId="0" xfId="1" applyNumberFormat="1" applyFont="1" applyFill="1" applyAlignment="1">
      <alignment horizontal="right" vertical="center"/>
    </xf>
    <xf numFmtId="168" fontId="23" fillId="0" borderId="0" xfId="1" applyNumberFormat="1" applyFont="1" applyFill="1" applyBorder="1" applyAlignment="1">
      <alignment horizontal="right" vertical="center"/>
    </xf>
    <xf numFmtId="168" fontId="23" fillId="0" borderId="1" xfId="1" applyNumberFormat="1" applyFont="1" applyFill="1" applyBorder="1" applyAlignment="1">
      <alignment horizontal="right" vertical="center"/>
    </xf>
    <xf numFmtId="168" fontId="22" fillId="0" borderId="2" xfId="1" applyNumberFormat="1" applyFont="1" applyFill="1" applyBorder="1" applyAlignment="1">
      <alignment horizontal="right" vertical="center"/>
    </xf>
    <xf numFmtId="168" fontId="22" fillId="0" borderId="2" xfId="1" applyNumberFormat="1" applyFont="1" applyFill="1" applyBorder="1" applyAlignment="1">
      <alignment horizontal="right" vertical="top"/>
    </xf>
    <xf numFmtId="168" fontId="23" fillId="0" borderId="0" xfId="1" applyNumberFormat="1" applyFont="1" applyFill="1" applyAlignment="1">
      <alignment vertical="center"/>
    </xf>
    <xf numFmtId="168" fontId="23" fillId="0" borderId="0" xfId="1" applyNumberFormat="1" applyFont="1" applyFill="1" applyBorder="1" applyAlignment="1">
      <alignment vertical="center"/>
    </xf>
    <xf numFmtId="168" fontId="23" fillId="0" borderId="0" xfId="1" applyNumberFormat="1" applyFont="1" applyFill="1" applyBorder="1" applyAlignment="1" applyProtection="1">
      <alignment horizontal="center" vertical="center"/>
    </xf>
    <xf numFmtId="168" fontId="23" fillId="0" borderId="0" xfId="1" applyNumberFormat="1" applyFont="1" applyFill="1" applyBorder="1" applyAlignment="1">
      <alignment horizontal="center" vertical="center"/>
    </xf>
    <xf numFmtId="168" fontId="23" fillId="0" borderId="2" xfId="1" applyNumberFormat="1" applyFont="1" applyFill="1" applyBorder="1" applyAlignment="1">
      <alignment vertical="center"/>
    </xf>
    <xf numFmtId="168" fontId="22" fillId="0" borderId="0" xfId="1" applyNumberFormat="1" applyFont="1" applyFill="1" applyAlignment="1">
      <alignment vertical="center"/>
    </xf>
    <xf numFmtId="168" fontId="22" fillId="0" borderId="0" xfId="1" applyNumberFormat="1" applyFont="1" applyFill="1" applyBorder="1" applyAlignment="1">
      <alignment vertical="center"/>
    </xf>
    <xf numFmtId="168" fontId="22" fillId="0" borderId="2" xfId="1" applyNumberFormat="1" applyFont="1" applyFill="1" applyBorder="1" applyAlignment="1">
      <alignment vertical="center"/>
    </xf>
    <xf numFmtId="168" fontId="22" fillId="0" borderId="0" xfId="1" quotePrefix="1" applyNumberFormat="1" applyFont="1" applyFill="1" applyBorder="1" applyAlignment="1">
      <alignment horizontal="center" vertical="center"/>
    </xf>
    <xf numFmtId="168" fontId="23" fillId="0" borderId="1" xfId="1" applyNumberFormat="1" applyFont="1" applyFill="1" applyBorder="1" applyAlignment="1">
      <alignment vertical="center"/>
    </xf>
    <xf numFmtId="168" fontId="22" fillId="0" borderId="0" xfId="1" applyNumberFormat="1" applyFont="1" applyFill="1" applyBorder="1" applyAlignment="1" applyProtection="1">
      <alignment horizontal="right" vertical="center"/>
    </xf>
    <xf numFmtId="168" fontId="23" fillId="0" borderId="0" xfId="1" applyNumberFormat="1" applyFont="1" applyFill="1" applyBorder="1" applyAlignment="1">
      <alignment horizontal="right" vertical="top"/>
    </xf>
    <xf numFmtId="168" fontId="23" fillId="0" borderId="0" xfId="1" applyNumberFormat="1" applyFont="1" applyFill="1" applyBorder="1" applyAlignment="1" applyProtection="1">
      <alignment horizontal="right" vertical="center"/>
    </xf>
    <xf numFmtId="168" fontId="23" fillId="0" borderId="0" xfId="1" applyNumberFormat="1" applyFont="1" applyFill="1" applyBorder="1" applyAlignment="1">
      <alignment horizontal="center" vertical="top"/>
    </xf>
    <xf numFmtId="168" fontId="23" fillId="0" borderId="0" xfId="1" applyNumberFormat="1" applyFont="1" applyFill="1" applyAlignment="1">
      <alignment horizontal="center" vertical="top"/>
    </xf>
    <xf numFmtId="168" fontId="23" fillId="0" borderId="2" xfId="1" applyNumberFormat="1" applyFont="1" applyFill="1" applyBorder="1"/>
    <xf numFmtId="164" fontId="22" fillId="0" borderId="0" xfId="1" applyFont="1" applyFill="1" applyAlignment="1">
      <alignment horizontal="center" vertical="center"/>
    </xf>
    <xf numFmtId="168" fontId="23" fillId="0" borderId="0" xfId="1" applyNumberFormat="1" applyFont="1" applyFill="1" applyBorder="1" applyAlignment="1">
      <alignment horizontal="right"/>
    </xf>
    <xf numFmtId="168" fontId="22" fillId="0" borderId="0" xfId="1" applyNumberFormat="1" applyFont="1" applyFill="1" applyAlignment="1">
      <alignment horizontal="left" vertical="center"/>
    </xf>
    <xf numFmtId="168" fontId="22" fillId="0" borderId="0" xfId="1" applyNumberFormat="1" applyFont="1" applyFill="1" applyBorder="1" applyAlignment="1" applyProtection="1">
      <alignment vertical="center"/>
    </xf>
    <xf numFmtId="168" fontId="23" fillId="0" borderId="0" xfId="1" applyNumberFormat="1" applyFont="1" applyFill="1" applyBorder="1" applyAlignment="1" applyProtection="1">
      <alignment vertical="center"/>
    </xf>
    <xf numFmtId="168" fontId="23" fillId="0" borderId="0" xfId="1" applyNumberFormat="1" applyFont="1" applyFill="1"/>
    <xf numFmtId="168" fontId="23" fillId="0" borderId="0" xfId="1" quotePrefix="1" applyNumberFormat="1" applyFont="1" applyFill="1" applyAlignment="1">
      <alignment horizontal="center" vertical="center"/>
    </xf>
    <xf numFmtId="168" fontId="23" fillId="0" borderId="0" xfId="1" applyNumberFormat="1" applyFont="1" applyFill="1" applyAlignment="1">
      <alignment horizontal="right"/>
    </xf>
    <xf numFmtId="168" fontId="23" fillId="0" borderId="2" xfId="1" applyNumberFormat="1" applyFont="1" applyFill="1" applyBorder="1" applyAlignment="1">
      <alignment horizontal="right"/>
    </xf>
    <xf numFmtId="168" fontId="22" fillId="0" borderId="0" xfId="1" quotePrefix="1" applyNumberFormat="1" applyFont="1" applyFill="1" applyBorder="1" applyAlignment="1">
      <alignment horizontal="right" vertical="center"/>
    </xf>
    <xf numFmtId="164" fontId="23" fillId="0" borderId="0" xfId="1" applyFont="1" applyFill="1" applyBorder="1" applyAlignment="1">
      <alignment horizontal="right" vertical="center"/>
    </xf>
    <xf numFmtId="164" fontId="22" fillId="0" borderId="0" xfId="1" applyFont="1" applyFill="1" applyBorder="1" applyAlignment="1">
      <alignment horizontal="right" vertical="center"/>
    </xf>
    <xf numFmtId="164" fontId="23" fillId="0" borderId="0" xfId="1" applyFont="1" applyFill="1" applyAlignment="1">
      <alignment horizontal="right" vertical="center"/>
    </xf>
    <xf numFmtId="166" fontId="23" fillId="0" borderId="0" xfId="1" applyNumberFormat="1" applyFont="1" applyFill="1" applyBorder="1" applyAlignment="1">
      <alignment horizontal="right" vertical="center"/>
    </xf>
    <xf numFmtId="166" fontId="22" fillId="0" borderId="0" xfId="1" applyNumberFormat="1" applyFont="1" applyFill="1" applyAlignment="1">
      <alignment horizontal="right" vertical="center"/>
    </xf>
    <xf numFmtId="166" fontId="23" fillId="0" borderId="0" xfId="1" applyNumberFormat="1" applyFont="1" applyFill="1" applyAlignment="1">
      <alignment horizontal="right" vertical="center"/>
    </xf>
    <xf numFmtId="164" fontId="23" fillId="0" borderId="2" xfId="1" applyFont="1" applyFill="1" applyBorder="1" applyAlignment="1">
      <alignment horizontal="right" vertical="center"/>
    </xf>
    <xf numFmtId="166" fontId="23" fillId="0" borderId="0" xfId="1" applyNumberFormat="1" applyFont="1" applyFill="1" applyBorder="1" applyAlignment="1">
      <alignment horizontal="center"/>
    </xf>
    <xf numFmtId="168" fontId="23" fillId="0" borderId="0" xfId="1" applyNumberFormat="1" applyFont="1" applyFill="1" applyAlignment="1">
      <alignment horizontal="center"/>
    </xf>
    <xf numFmtId="164" fontId="22" fillId="0" borderId="0" xfId="1" applyFont="1" applyFill="1" applyAlignment="1">
      <alignment horizontal="right" vertical="center"/>
    </xf>
    <xf numFmtId="164" fontId="22" fillId="0" borderId="2" xfId="1" applyFont="1" applyFill="1" applyBorder="1" applyAlignment="1">
      <alignment horizontal="right" vertical="center"/>
    </xf>
    <xf numFmtId="164" fontId="22" fillId="0" borderId="0" xfId="1" applyFont="1" applyFill="1" applyBorder="1" applyAlignment="1" applyProtection="1">
      <alignment horizontal="right" vertical="center"/>
    </xf>
    <xf numFmtId="168" fontId="22" fillId="0" borderId="0" xfId="1" applyNumberFormat="1" applyFont="1" applyFill="1" applyAlignment="1">
      <alignment horizontal="center" vertical="center"/>
    </xf>
    <xf numFmtId="168" fontId="23" fillId="0" borderId="0" xfId="1" applyNumberFormat="1" applyFont="1" applyFill="1" applyAlignment="1">
      <alignment horizontal="center" vertical="center"/>
    </xf>
    <xf numFmtId="168" fontId="22" fillId="0" borderId="0" xfId="1" applyNumberFormat="1" applyFont="1" applyFill="1" applyBorder="1" applyAlignment="1">
      <alignment horizontal="center" vertical="center"/>
    </xf>
    <xf numFmtId="168" fontId="24" fillId="0" borderId="0" xfId="1" applyNumberFormat="1" applyFont="1" applyFill="1" applyAlignment="1">
      <alignment horizontal="right" vertical="center"/>
    </xf>
    <xf numFmtId="168" fontId="25" fillId="0" borderId="0" xfId="1" applyNumberFormat="1" applyFont="1" applyFill="1" applyBorder="1" applyAlignment="1">
      <alignment horizontal="right" vertical="center"/>
    </xf>
    <xf numFmtId="168" fontId="23" fillId="0" borderId="2" xfId="1" applyNumberFormat="1" applyFont="1" applyFill="1" applyBorder="1" applyAlignment="1" applyProtection="1">
      <alignment horizontal="right" vertical="center"/>
    </xf>
    <xf numFmtId="165" fontId="22" fillId="0" borderId="0" xfId="0" applyNumberFormat="1" applyFont="1" applyAlignment="1">
      <alignment horizontal="left" vertical="center"/>
    </xf>
    <xf numFmtId="165" fontId="23" fillId="0" borderId="0" xfId="0" applyNumberFormat="1" applyFont="1" applyAlignment="1">
      <alignment vertical="center"/>
    </xf>
    <xf numFmtId="165" fontId="22" fillId="0" borderId="0" xfId="0" applyNumberFormat="1" applyFont="1" applyAlignment="1">
      <alignment vertical="center"/>
    </xf>
    <xf numFmtId="165" fontId="22" fillId="0" borderId="0" xfId="0" applyNumberFormat="1" applyFont="1" applyAlignment="1">
      <alignment horizontal="right" vertical="center"/>
    </xf>
    <xf numFmtId="165" fontId="22" fillId="0" borderId="0" xfId="0" applyNumberFormat="1" applyFont="1" applyAlignment="1">
      <alignment horizontal="centerContinuous"/>
    </xf>
    <xf numFmtId="165" fontId="22" fillId="0" borderId="0" xfId="0" applyNumberFormat="1" applyFont="1" applyAlignment="1">
      <alignment horizontal="centerContinuous" vertical="center"/>
    </xf>
    <xf numFmtId="168" fontId="22" fillId="0" borderId="0" xfId="186" applyNumberFormat="1" applyFont="1" applyAlignment="1">
      <alignment horizontal="right" vertical="center"/>
    </xf>
    <xf numFmtId="168" fontId="22" fillId="0" borderId="0" xfId="0" applyNumberFormat="1" applyFont="1" applyAlignment="1">
      <alignment horizontal="right" vertical="center"/>
    </xf>
    <xf numFmtId="168" fontId="22" fillId="0" borderId="0" xfId="0" applyNumberFormat="1" applyFont="1" applyAlignment="1">
      <alignment horizontal="left" vertical="center"/>
    </xf>
    <xf numFmtId="168" fontId="22" fillId="0" borderId="0" xfId="0" applyNumberFormat="1" applyFont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168" fontId="22" fillId="0" borderId="4" xfId="0" applyNumberFormat="1" applyFont="1" applyBorder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165" fontId="23" fillId="0" borderId="0" xfId="0" quotePrefix="1" applyNumberFormat="1" applyFont="1" applyAlignment="1">
      <alignment horizontal="left" vertical="center"/>
    </xf>
    <xf numFmtId="165" fontId="23" fillId="0" borderId="0" xfId="0" applyNumberFormat="1" applyFont="1"/>
    <xf numFmtId="0" fontId="23" fillId="0" borderId="0" xfId="0" quotePrefix="1" applyFont="1" applyAlignment="1">
      <alignment horizontal="center" vertical="center"/>
    </xf>
    <xf numFmtId="168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165" fontId="23" fillId="0" borderId="0" xfId="0" quotePrefix="1" applyNumberFormat="1" applyFont="1" applyAlignment="1">
      <alignment vertical="center"/>
    </xf>
    <xf numFmtId="165" fontId="23" fillId="0" borderId="0" xfId="0" applyNumberFormat="1" applyFont="1" applyAlignment="1">
      <alignment horizontal="left" vertical="center"/>
    </xf>
    <xf numFmtId="165" fontId="23" fillId="0" borderId="0" xfId="0" applyNumberFormat="1" applyFont="1" applyAlignment="1">
      <alignment horizontal="center" vertical="center"/>
    </xf>
    <xf numFmtId="168" fontId="23" fillId="0" borderId="0" xfId="0" applyNumberFormat="1" applyFont="1" applyAlignment="1">
      <alignment horizontal="right"/>
    </xf>
    <xf numFmtId="165" fontId="23" fillId="0" borderId="0" xfId="0" applyNumberFormat="1" applyFont="1" applyAlignment="1">
      <alignment horizontal="left"/>
    </xf>
    <xf numFmtId="49" fontId="23" fillId="0" borderId="0" xfId="0" quotePrefix="1" applyNumberFormat="1" applyFont="1" applyAlignment="1">
      <alignment horizontal="center" vertical="center"/>
    </xf>
    <xf numFmtId="165" fontId="22" fillId="0" borderId="0" xfId="0" quotePrefix="1" applyNumberFormat="1" applyFont="1" applyAlignment="1">
      <alignment horizontal="left" vertical="center"/>
    </xf>
    <xf numFmtId="165" fontId="22" fillId="0" borderId="0" xfId="0" quotePrefix="1" applyNumberFormat="1" applyFont="1" applyAlignment="1">
      <alignment horizontal="left" vertical="center" indent="1"/>
    </xf>
    <xf numFmtId="165" fontId="23" fillId="0" borderId="2" xfId="0" quotePrefix="1" applyNumberFormat="1" applyFont="1" applyBorder="1" applyAlignment="1">
      <alignment vertical="center"/>
    </xf>
    <xf numFmtId="165" fontId="22" fillId="0" borderId="2" xfId="0" quotePrefix="1" applyNumberFormat="1" applyFont="1" applyBorder="1" applyAlignment="1">
      <alignment horizontal="left" vertical="center" indent="1"/>
    </xf>
    <xf numFmtId="165" fontId="22" fillId="0" borderId="2" xfId="0" applyNumberFormat="1" applyFont="1" applyBorder="1" applyAlignment="1">
      <alignment vertical="center"/>
    </xf>
    <xf numFmtId="165" fontId="22" fillId="0" borderId="2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23" fillId="0" borderId="0" xfId="0" applyNumberFormat="1" applyFont="1" applyAlignment="1">
      <alignment horizontal="center"/>
    </xf>
    <xf numFmtId="168" fontId="23" fillId="0" borderId="1" xfId="0" applyNumberFormat="1" applyFont="1" applyBorder="1" applyAlignment="1">
      <alignment horizontal="right" vertical="center"/>
    </xf>
    <xf numFmtId="165" fontId="23" fillId="0" borderId="0" xfId="0" applyNumberFormat="1" applyFont="1" applyAlignment="1">
      <alignment horizontal="left" vertical="center" indent="2"/>
    </xf>
    <xf numFmtId="168" fontId="23" fillId="0" borderId="2" xfId="0" applyNumberFormat="1" applyFont="1" applyBorder="1" applyAlignment="1">
      <alignment horizontal="right" vertical="center"/>
    </xf>
    <xf numFmtId="165" fontId="23" fillId="0" borderId="2" xfId="0" applyNumberFormat="1" applyFont="1" applyBorder="1" applyAlignment="1">
      <alignment vertical="top"/>
    </xf>
    <xf numFmtId="165" fontId="22" fillId="0" borderId="2" xfId="0" applyNumberFormat="1" applyFont="1" applyBorder="1" applyAlignment="1">
      <alignment vertical="top"/>
    </xf>
    <xf numFmtId="165" fontId="22" fillId="0" borderId="0" xfId="0" applyNumberFormat="1" applyFont="1" applyAlignment="1">
      <alignment vertical="top"/>
    </xf>
    <xf numFmtId="167" fontId="22" fillId="0" borderId="0" xfId="187" applyNumberFormat="1" applyFont="1" applyAlignment="1">
      <alignment vertical="center"/>
    </xf>
    <xf numFmtId="167" fontId="22" fillId="0" borderId="0" xfId="187" applyNumberFormat="1" applyFont="1" applyAlignment="1">
      <alignment horizontal="left" vertical="center"/>
    </xf>
    <xf numFmtId="168" fontId="22" fillId="0" borderId="0" xfId="187" applyNumberFormat="1" applyFont="1" applyAlignment="1">
      <alignment horizontal="right" vertical="center"/>
    </xf>
    <xf numFmtId="167" fontId="22" fillId="0" borderId="0" xfId="187" applyNumberFormat="1" applyFont="1" applyAlignment="1">
      <alignment horizontal="center" vertical="center"/>
    </xf>
    <xf numFmtId="167" fontId="22" fillId="0" borderId="4" xfId="187" applyNumberFormat="1" applyFont="1" applyBorder="1" applyAlignment="1">
      <alignment horizontal="center" vertical="center"/>
    </xf>
    <xf numFmtId="168" fontId="22" fillId="0" borderId="4" xfId="186" applyNumberFormat="1" applyFont="1" applyBorder="1" applyAlignment="1">
      <alignment horizontal="right" vertical="center"/>
    </xf>
    <xf numFmtId="168" fontId="22" fillId="0" borderId="0" xfId="187" applyNumberFormat="1" applyFont="1" applyAlignment="1">
      <alignment horizontal="left" vertical="center"/>
    </xf>
    <xf numFmtId="168" fontId="22" fillId="0" borderId="0" xfId="187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 indent="1"/>
    </xf>
    <xf numFmtId="0" fontId="23" fillId="0" borderId="0" xfId="0" applyFont="1" applyAlignment="1">
      <alignment horizontal="left" vertical="center" indent="2"/>
    </xf>
    <xf numFmtId="165" fontId="23" fillId="0" borderId="0" xfId="0" applyNumberFormat="1" applyFont="1" applyAlignment="1">
      <alignment horizontal="left" vertical="center" indent="1"/>
    </xf>
    <xf numFmtId="165" fontId="23" fillId="0" borderId="0" xfId="0" applyNumberFormat="1" applyFont="1" applyAlignment="1">
      <alignment vertical="center" wrapText="1"/>
    </xf>
    <xf numFmtId="165" fontId="23" fillId="0" borderId="0" xfId="0" applyNumberFormat="1" applyFont="1" applyAlignment="1">
      <alignment horizontal="center" vertical="center" wrapText="1"/>
    </xf>
    <xf numFmtId="165" fontId="23" fillId="0" borderId="2" xfId="0" applyNumberFormat="1" applyFont="1" applyBorder="1" applyAlignment="1">
      <alignment horizontal="left" vertical="center"/>
    </xf>
    <xf numFmtId="165" fontId="23" fillId="0" borderId="2" xfId="0" applyNumberFormat="1" applyFont="1" applyBorder="1" applyAlignment="1">
      <alignment horizontal="center" vertical="center"/>
    </xf>
    <xf numFmtId="165" fontId="23" fillId="0" borderId="2" xfId="0" applyNumberFormat="1" applyFont="1" applyBorder="1" applyAlignment="1">
      <alignment horizontal="center" vertical="center" wrapText="1"/>
    </xf>
    <xf numFmtId="168" fontId="23" fillId="0" borderId="2" xfId="0" applyNumberFormat="1" applyFont="1" applyBorder="1" applyAlignment="1">
      <alignment horizontal="center" vertical="center" wrapText="1"/>
    </xf>
    <xf numFmtId="168" fontId="23" fillId="0" borderId="2" xfId="0" applyNumberFormat="1" applyFont="1" applyBorder="1" applyAlignment="1">
      <alignment horizontal="right" vertical="center" wrapText="1"/>
    </xf>
    <xf numFmtId="165" fontId="23" fillId="0" borderId="0" xfId="0" quotePrefix="1" applyNumberFormat="1" applyFont="1" applyAlignment="1">
      <alignment horizontal="left" vertical="center" indent="1"/>
    </xf>
    <xf numFmtId="165" fontId="23" fillId="0" borderId="0" xfId="52" applyFont="1" applyAlignment="1">
      <alignment horizontal="left" vertical="center" indent="1"/>
    </xf>
    <xf numFmtId="165" fontId="23" fillId="0" borderId="2" xfId="0" applyNumberFormat="1" applyFont="1" applyBorder="1" applyAlignment="1">
      <alignment horizontal="left"/>
    </xf>
    <xf numFmtId="165" fontId="23" fillId="0" borderId="2" xfId="0" applyNumberFormat="1" applyFont="1" applyBorder="1" applyAlignment="1">
      <alignment horizontal="center"/>
    </xf>
    <xf numFmtId="165" fontId="23" fillId="0" borderId="2" xfId="0" applyNumberFormat="1" applyFont="1" applyBorder="1" applyAlignment="1">
      <alignment horizontal="center" wrapText="1"/>
    </xf>
    <xf numFmtId="168" fontId="23" fillId="0" borderId="2" xfId="0" applyNumberFormat="1" applyFont="1" applyBorder="1" applyAlignment="1">
      <alignment horizontal="center" wrapText="1"/>
    </xf>
    <xf numFmtId="168" fontId="23" fillId="0" borderId="2" xfId="0" applyNumberFormat="1" applyFont="1" applyBorder="1" applyAlignment="1">
      <alignment horizontal="right" wrapText="1"/>
    </xf>
    <xf numFmtId="168" fontId="22" fillId="0" borderId="0" xfId="0" applyNumberFormat="1" applyFont="1" applyAlignment="1">
      <alignment vertical="center"/>
    </xf>
    <xf numFmtId="168" fontId="23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vertical="center"/>
    </xf>
    <xf numFmtId="165" fontId="22" fillId="0" borderId="0" xfId="0" applyNumberFormat="1" applyFont="1"/>
    <xf numFmtId="165" fontId="22" fillId="0" borderId="3" xfId="0" applyNumberFormat="1" applyFont="1" applyBorder="1" applyAlignment="1">
      <alignment horizontal="right" vertical="center"/>
    </xf>
    <xf numFmtId="168" fontId="22" fillId="0" borderId="3" xfId="0" applyNumberFormat="1" applyFont="1" applyBorder="1" applyAlignment="1">
      <alignment horizontal="right" vertical="center"/>
    </xf>
    <xf numFmtId="165" fontId="22" fillId="0" borderId="0" xfId="0" applyNumberFormat="1" applyFont="1" applyAlignment="1">
      <alignment horizontal="center"/>
    </xf>
    <xf numFmtId="168" fontId="22" fillId="0" borderId="0" xfId="0" applyNumberFormat="1" applyFont="1" applyAlignment="1">
      <alignment horizontal="right" vertical="center" wrapText="1"/>
    </xf>
    <xf numFmtId="168" fontId="23" fillId="0" borderId="0" xfId="0" applyNumberFormat="1" applyFont="1" applyAlignment="1">
      <alignment horizontal="right" vertical="center" wrapText="1"/>
    </xf>
    <xf numFmtId="168" fontId="22" fillId="0" borderId="2" xfId="0" applyNumberFormat="1" applyFont="1" applyBorder="1" applyAlignment="1">
      <alignment horizontal="right" vertical="center"/>
    </xf>
    <xf numFmtId="49" fontId="26" fillId="0" borderId="0" xfId="4" applyFont="1" applyAlignment="1">
      <alignment horizontal="left" vertical="center"/>
    </xf>
    <xf numFmtId="49" fontId="27" fillId="0" borderId="0" xfId="4" applyFont="1" applyAlignment="1">
      <alignment horizontal="left" vertical="center"/>
    </xf>
    <xf numFmtId="168" fontId="23" fillId="0" borderId="0" xfId="52" applyNumberFormat="1" applyFont="1" applyAlignment="1">
      <alignment horizontal="right" vertical="center"/>
    </xf>
    <xf numFmtId="168" fontId="23" fillId="0" borderId="2" xfId="52" applyNumberFormat="1" applyFont="1" applyBorder="1" applyAlignment="1">
      <alignment horizontal="right" vertical="center"/>
    </xf>
    <xf numFmtId="168" fontId="23" fillId="0" borderId="0" xfId="0" applyNumberFormat="1" applyFont="1" applyAlignment="1">
      <alignment horizontal="center"/>
    </xf>
    <xf numFmtId="168" fontId="23" fillId="0" borderId="0" xfId="0" applyNumberFormat="1" applyFont="1" applyAlignment="1">
      <alignment horizontal="center" vertical="top"/>
    </xf>
    <xf numFmtId="168" fontId="23" fillId="0" borderId="0" xfId="0" applyNumberFormat="1" applyFont="1"/>
    <xf numFmtId="165" fontId="23" fillId="0" borderId="0" xfId="0" applyNumberFormat="1" applyFont="1" applyAlignment="1">
      <alignment vertical="top"/>
    </xf>
    <xf numFmtId="168" fontId="23" fillId="0" borderId="0" xfId="0" applyNumberFormat="1" applyFont="1" applyAlignment="1">
      <alignment horizontal="center" vertical="center"/>
    </xf>
    <xf numFmtId="165" fontId="23" fillId="0" borderId="2" xfId="0" applyNumberFormat="1" applyFont="1" applyBorder="1"/>
    <xf numFmtId="168" fontId="23" fillId="0" borderId="2" xfId="0" applyNumberFormat="1" applyFont="1" applyBorder="1" applyAlignment="1">
      <alignment horizontal="center"/>
    </xf>
    <xf numFmtId="168" fontId="23" fillId="0" borderId="2" xfId="0" applyNumberFormat="1" applyFont="1" applyBorder="1"/>
    <xf numFmtId="168" fontId="22" fillId="0" borderId="3" xfId="0" applyNumberFormat="1" applyFont="1" applyBorder="1" applyAlignment="1">
      <alignment horizontal="center"/>
    </xf>
    <xf numFmtId="168" fontId="22" fillId="0" borderId="3" xfId="0" applyNumberFormat="1" applyFont="1" applyBorder="1" applyAlignment="1">
      <alignment horizontal="right"/>
    </xf>
    <xf numFmtId="168" fontId="23" fillId="0" borderId="2" xfId="0" applyNumberFormat="1" applyFont="1" applyBorder="1" applyAlignment="1">
      <alignment horizontal="left" vertical="center"/>
    </xf>
    <xf numFmtId="168" fontId="22" fillId="0" borderId="2" xfId="0" applyNumberFormat="1" applyFont="1" applyBorder="1" applyAlignment="1">
      <alignment horizontal="left" vertical="center"/>
    </xf>
    <xf numFmtId="168" fontId="22" fillId="0" borderId="4" xfId="187" applyNumberFormat="1" applyFont="1" applyBorder="1" applyAlignment="1">
      <alignment horizontal="right" vertical="center"/>
    </xf>
    <xf numFmtId="165" fontId="23" fillId="0" borderId="0" xfId="54" applyFont="1" applyAlignment="1">
      <alignment horizontal="center" vertical="center"/>
    </xf>
    <xf numFmtId="0" fontId="23" fillId="0" borderId="2" xfId="0" applyFont="1" applyBorder="1" applyAlignment="1">
      <alignment vertical="center"/>
    </xf>
    <xf numFmtId="165" fontId="23" fillId="0" borderId="0" xfId="0" quotePrefix="1" applyNumberFormat="1" applyFont="1" applyAlignment="1">
      <alignment horizontal="center" vertical="center"/>
    </xf>
    <xf numFmtId="168" fontId="23" fillId="0" borderId="2" xfId="0" applyNumberFormat="1" applyFont="1" applyBorder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68" fontId="23" fillId="0" borderId="0" xfId="0" quotePrefix="1" applyNumberFormat="1" applyFont="1" applyAlignment="1">
      <alignment horizontal="center" vertical="center"/>
    </xf>
    <xf numFmtId="169" fontId="23" fillId="0" borderId="0" xfId="1" applyNumberFormat="1" applyFont="1" applyFill="1" applyAlignment="1">
      <alignment horizontal="right" vertical="center"/>
    </xf>
    <xf numFmtId="169" fontId="23" fillId="0" borderId="0" xfId="1" applyNumberFormat="1" applyFont="1" applyFill="1" applyAlignment="1">
      <alignment vertical="center"/>
    </xf>
    <xf numFmtId="168" fontId="23" fillId="0" borderId="2" xfId="0" applyNumberFormat="1" applyFont="1" applyBorder="1" applyAlignment="1">
      <alignment vertical="center"/>
    </xf>
    <xf numFmtId="168" fontId="22" fillId="0" borderId="0" xfId="1" applyNumberFormat="1" applyFont="1" applyFill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168" fontId="23" fillId="0" borderId="0" xfId="1" applyNumberFormat="1" applyFont="1" applyFill="1" applyAlignment="1">
      <alignment horizontal="center" vertical="center"/>
    </xf>
    <xf numFmtId="165" fontId="23" fillId="0" borderId="2" xfId="0" applyNumberFormat="1" applyFont="1" applyBorder="1" applyAlignment="1">
      <alignment horizontal="left" vertical="top"/>
    </xf>
    <xf numFmtId="165" fontId="22" fillId="0" borderId="0" xfId="0" applyNumberFormat="1" applyFont="1" applyAlignment="1">
      <alignment horizontal="left" vertical="center"/>
    </xf>
    <xf numFmtId="168" fontId="22" fillId="0" borderId="2" xfId="1" applyNumberFormat="1" applyFont="1" applyFill="1" applyBorder="1" applyAlignment="1">
      <alignment horizontal="center" vertical="center"/>
    </xf>
    <xf numFmtId="165" fontId="22" fillId="0" borderId="2" xfId="0" applyNumberFormat="1" applyFont="1" applyBorder="1" applyAlignment="1">
      <alignment horizontal="left" vertical="center"/>
    </xf>
    <xf numFmtId="168" fontId="22" fillId="0" borderId="2" xfId="186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37" fontId="22" fillId="0" borderId="0" xfId="1" applyNumberFormat="1" applyFont="1" applyFill="1" applyAlignment="1">
      <alignment horizontal="left" vertical="center"/>
    </xf>
    <xf numFmtId="37" fontId="22" fillId="0" borderId="0" xfId="1" quotePrefix="1" applyNumberFormat="1" applyFont="1" applyFill="1" applyAlignment="1" applyProtection="1">
      <alignment horizontal="left" vertical="center"/>
    </xf>
    <xf numFmtId="37" fontId="22" fillId="0" borderId="2" xfId="1" applyNumberFormat="1" applyFont="1" applyFill="1" applyBorder="1" applyAlignment="1" applyProtection="1">
      <alignment horizontal="left" vertical="center"/>
    </xf>
    <xf numFmtId="0" fontId="22" fillId="0" borderId="0" xfId="0" applyFont="1" applyAlignment="1">
      <alignment vertical="center"/>
    </xf>
    <xf numFmtId="37" fontId="22" fillId="0" borderId="0" xfId="1" applyNumberFormat="1" applyFont="1" applyFill="1" applyBorder="1" applyAlignment="1">
      <alignment horizontal="left" vertical="center"/>
    </xf>
    <xf numFmtId="37" fontId="22" fillId="0" borderId="0" xfId="1" quotePrefix="1" applyNumberFormat="1" applyFont="1" applyFill="1" applyBorder="1" applyAlignment="1" applyProtection="1">
      <alignment horizontal="left" vertical="center"/>
    </xf>
    <xf numFmtId="37" fontId="22" fillId="0" borderId="0" xfId="1" applyNumberFormat="1" applyFont="1" applyFill="1" applyBorder="1" applyAlignment="1" applyProtection="1">
      <alignment horizontal="left" vertical="center"/>
    </xf>
    <xf numFmtId="165" fontId="23" fillId="0" borderId="2" xfId="0" applyNumberFormat="1" applyFont="1" applyBorder="1" applyAlignment="1">
      <alignment horizontal="left" vertical="center"/>
    </xf>
    <xf numFmtId="168" fontId="23" fillId="0" borderId="0" xfId="1" applyNumberFormat="1" applyFont="1" applyFill="1" applyBorder="1" applyAlignment="1">
      <alignment horizontal="center" vertical="center"/>
    </xf>
    <xf numFmtId="168" fontId="23" fillId="0" borderId="0" xfId="0" applyNumberFormat="1" applyFont="1" applyAlignment="1">
      <alignment horizontal="center" vertical="center"/>
    </xf>
    <xf numFmtId="168" fontId="22" fillId="0" borderId="0" xfId="0" applyNumberFormat="1" applyFont="1" applyAlignment="1">
      <alignment horizontal="center" vertical="center"/>
    </xf>
    <xf numFmtId="168" fontId="22" fillId="0" borderId="2" xfId="0" applyNumberFormat="1" applyFont="1" applyBorder="1" applyAlignment="1">
      <alignment horizontal="center" vertical="center"/>
    </xf>
    <xf numFmtId="168" fontId="22" fillId="0" borderId="3" xfId="0" applyNumberFormat="1" applyFont="1" applyBorder="1" applyAlignment="1">
      <alignment horizontal="center" vertical="center"/>
    </xf>
    <xf numFmtId="168" fontId="22" fillId="0" borderId="0" xfId="0" applyNumberFormat="1" applyFont="1" applyAlignment="1">
      <alignment horizontal="left" vertical="center"/>
    </xf>
    <xf numFmtId="168" fontId="22" fillId="0" borderId="0" xfId="1" applyNumberFormat="1" applyFont="1" applyFill="1" applyAlignment="1" applyProtection="1">
      <alignment horizontal="left" vertical="center"/>
    </xf>
    <xf numFmtId="0" fontId="22" fillId="0" borderId="0" xfId="0" applyFont="1" applyAlignment="1">
      <alignment horizontal="left" vertical="center"/>
    </xf>
    <xf numFmtId="37" fontId="22" fillId="0" borderId="0" xfId="1" applyNumberFormat="1" applyFont="1" applyFill="1" applyAlignment="1" applyProtection="1">
      <alignment horizontal="left" vertical="center"/>
    </xf>
    <xf numFmtId="168" fontId="22" fillId="0" borderId="4" xfId="186" applyNumberFormat="1" applyFont="1" applyBorder="1" applyAlignment="1">
      <alignment horizontal="center" vertical="center"/>
    </xf>
    <xf numFmtId="168" fontId="22" fillId="0" borderId="4" xfId="187" applyNumberFormat="1" applyFont="1" applyBorder="1" applyAlignment="1">
      <alignment horizontal="center" vertical="center"/>
    </xf>
    <xf numFmtId="165" fontId="23" fillId="0" borderId="0" xfId="0" applyNumberFormat="1" applyFont="1" applyAlignment="1">
      <alignment horizontal="center" vertical="center" wrapText="1"/>
    </xf>
    <xf numFmtId="165" fontId="23" fillId="0" borderId="0" xfId="0" applyNumberFormat="1" applyFont="1" applyAlignment="1">
      <alignment horizontal="left" vertical="top"/>
    </xf>
  </cellXfs>
  <cellStyles count="188">
    <cellStyle name="Comma" xfId="1" builtinId="3"/>
    <cellStyle name="Comma 11" xfId="18" xr:uid="{00000000-0005-0000-0000-000001000000}"/>
    <cellStyle name="Comma 2" xfId="13" xr:uid="{00000000-0005-0000-0000-000002000000}"/>
    <cellStyle name="Comma 2 2" xfId="28" xr:uid="{00000000-0005-0000-0000-000003000000}"/>
    <cellStyle name="Comma 2 2 2" xfId="61" xr:uid="{00000000-0005-0000-0000-000004000000}"/>
    <cellStyle name="Comma 2 2 2 2" xfId="85" xr:uid="{00000000-0005-0000-0000-000005000000}"/>
    <cellStyle name="Comma 2 2 2 3" xfId="115" xr:uid="{00000000-0005-0000-0000-000006000000}"/>
    <cellStyle name="Comma 2 2 2 4" xfId="164" xr:uid="{00000000-0005-0000-0000-000007000000}"/>
    <cellStyle name="Comma 2 3" xfId="27" xr:uid="{00000000-0005-0000-0000-000008000000}"/>
    <cellStyle name="Comma 3" xfId="2" xr:uid="{00000000-0005-0000-0000-000009000000}"/>
    <cellStyle name="Comma 3 2" xfId="29" xr:uid="{00000000-0005-0000-0000-00000A000000}"/>
    <cellStyle name="Comma 4" xfId="15" xr:uid="{00000000-0005-0000-0000-00000B000000}"/>
    <cellStyle name="Comma 4 2" xfId="30" xr:uid="{00000000-0005-0000-0000-00000C000000}"/>
    <cellStyle name="Comma 4 3" xfId="62" xr:uid="{00000000-0005-0000-0000-00000D000000}"/>
    <cellStyle name="Comma 5" xfId="26" xr:uid="{00000000-0005-0000-0000-00000E000000}"/>
    <cellStyle name="Comma 6" xfId="60" xr:uid="{00000000-0005-0000-0000-00000F000000}"/>
    <cellStyle name="Good 2" xfId="31" xr:uid="{00000000-0005-0000-0000-000010000000}"/>
    <cellStyle name="Normal" xfId="0" builtinId="0"/>
    <cellStyle name="Normal 10" xfId="10" xr:uid="{00000000-0005-0000-0000-000012000000}"/>
    <cellStyle name="Normal 11" xfId="186" xr:uid="{00000000-0005-0000-0000-000013000000}"/>
    <cellStyle name="Normal 12" xfId="6" xr:uid="{00000000-0005-0000-0000-000014000000}"/>
    <cellStyle name="Normal 12 2" xfId="59" xr:uid="{00000000-0005-0000-0000-000015000000}"/>
    <cellStyle name="Normal 2" xfId="9" xr:uid="{00000000-0005-0000-0000-000016000000}"/>
    <cellStyle name="Normal 2 2" xfId="16" xr:uid="{00000000-0005-0000-0000-000017000000}"/>
    <cellStyle name="Normal 2 3" xfId="86" xr:uid="{00000000-0005-0000-0000-000018000000}"/>
    <cellStyle name="Normal 3" xfId="3" xr:uid="{00000000-0005-0000-0000-000019000000}"/>
    <cellStyle name="Normal 3 2" xfId="5" xr:uid="{00000000-0005-0000-0000-00001A000000}"/>
    <cellStyle name="Normal 3 2 2" xfId="21" xr:uid="{00000000-0005-0000-0000-00001B000000}"/>
    <cellStyle name="Normal 3 2 3" xfId="87" xr:uid="{00000000-0005-0000-0000-00001C000000}"/>
    <cellStyle name="Normal 3 3" xfId="20" xr:uid="{00000000-0005-0000-0000-00001D000000}"/>
    <cellStyle name="Normal 3 3 2" xfId="36" xr:uid="{00000000-0005-0000-0000-00001E000000}"/>
    <cellStyle name="Normal 3 3 3" xfId="43" xr:uid="{00000000-0005-0000-0000-00001F000000}"/>
    <cellStyle name="Normal 3 3 4" xfId="52" xr:uid="{00000000-0005-0000-0000-000020000000}"/>
    <cellStyle name="Normal 3 4" xfId="58" xr:uid="{00000000-0005-0000-0000-000021000000}"/>
    <cellStyle name="Normal 4" xfId="17" xr:uid="{00000000-0005-0000-0000-000022000000}"/>
    <cellStyle name="Normal 4 2" xfId="19" xr:uid="{00000000-0005-0000-0000-000023000000}"/>
    <cellStyle name="Normal 4 2 2" xfId="35" xr:uid="{00000000-0005-0000-0000-000024000000}"/>
    <cellStyle name="Normal 4 2 2 2" xfId="69" xr:uid="{00000000-0005-0000-0000-000025000000}"/>
    <cellStyle name="Normal 4 2 2 2 2" xfId="122" xr:uid="{00000000-0005-0000-0000-000026000000}"/>
    <cellStyle name="Normal 4 2 2 2 3" xfId="171" xr:uid="{00000000-0005-0000-0000-000027000000}"/>
    <cellStyle name="Normal 4 2 2 3" xfId="97" xr:uid="{00000000-0005-0000-0000-000028000000}"/>
    <cellStyle name="Normal 4 2 2 4" xfId="146" xr:uid="{00000000-0005-0000-0000-000029000000}"/>
    <cellStyle name="Normal 4 2 3" xfId="42" xr:uid="{00000000-0005-0000-0000-00002A000000}"/>
    <cellStyle name="Normal 4 2 3 2" xfId="75" xr:uid="{00000000-0005-0000-0000-00002B000000}"/>
    <cellStyle name="Normal 4 2 3 2 2" xfId="128" xr:uid="{00000000-0005-0000-0000-00002C000000}"/>
    <cellStyle name="Normal 4 2 3 2 3" xfId="177" xr:uid="{00000000-0005-0000-0000-00002D000000}"/>
    <cellStyle name="Normal 4 2 3 3" xfId="103" xr:uid="{00000000-0005-0000-0000-00002E000000}"/>
    <cellStyle name="Normal 4 2 3 4" xfId="152" xr:uid="{00000000-0005-0000-0000-00002F000000}"/>
    <cellStyle name="Normal 4 2 4" xfId="46" xr:uid="{00000000-0005-0000-0000-000030000000}"/>
    <cellStyle name="Normal 4 2 4 2" xfId="78" xr:uid="{00000000-0005-0000-0000-000031000000}"/>
    <cellStyle name="Normal 4 2 4 2 2" xfId="131" xr:uid="{00000000-0005-0000-0000-000032000000}"/>
    <cellStyle name="Normal 4 2 4 2 3" xfId="180" xr:uid="{00000000-0005-0000-0000-000033000000}"/>
    <cellStyle name="Normal 4 2 4 3" xfId="106" xr:uid="{00000000-0005-0000-0000-000034000000}"/>
    <cellStyle name="Normal 4 2 4 4" xfId="155" xr:uid="{00000000-0005-0000-0000-000035000000}"/>
    <cellStyle name="Normal 4 2 5" xfId="57" xr:uid="{00000000-0005-0000-0000-000036000000}"/>
    <cellStyle name="Normal 4 2 5 2" xfId="114" xr:uid="{00000000-0005-0000-0000-000037000000}"/>
    <cellStyle name="Normal 4 2 5 3" xfId="163" xr:uid="{00000000-0005-0000-0000-000038000000}"/>
    <cellStyle name="Normal 4 2 6" xfId="91" xr:uid="{00000000-0005-0000-0000-000039000000}"/>
    <cellStyle name="Normal 4 2 7" xfId="140" xr:uid="{00000000-0005-0000-0000-00003A000000}"/>
    <cellStyle name="Normal 4 3" xfId="34" xr:uid="{00000000-0005-0000-0000-00003B000000}"/>
    <cellStyle name="Normal 4 3 2" xfId="68" xr:uid="{00000000-0005-0000-0000-00003C000000}"/>
    <cellStyle name="Normal 4 3 2 2" xfId="121" xr:uid="{00000000-0005-0000-0000-00003D000000}"/>
    <cellStyle name="Normal 4 3 2 3" xfId="170" xr:uid="{00000000-0005-0000-0000-00003E000000}"/>
    <cellStyle name="Normal 4 3 3" xfId="96" xr:uid="{00000000-0005-0000-0000-00003F000000}"/>
    <cellStyle name="Normal 4 3 4" xfId="145" xr:uid="{00000000-0005-0000-0000-000040000000}"/>
    <cellStyle name="Normal 4 4" xfId="41" xr:uid="{00000000-0005-0000-0000-000041000000}"/>
    <cellStyle name="Normal 4 4 2" xfId="74" xr:uid="{00000000-0005-0000-0000-000042000000}"/>
    <cellStyle name="Normal 4 4 2 2" xfId="127" xr:uid="{00000000-0005-0000-0000-000043000000}"/>
    <cellStyle name="Normal 4 4 2 3" xfId="176" xr:uid="{00000000-0005-0000-0000-000044000000}"/>
    <cellStyle name="Normal 4 4 3" xfId="102" xr:uid="{00000000-0005-0000-0000-000045000000}"/>
    <cellStyle name="Normal 4 4 4" xfId="151" xr:uid="{00000000-0005-0000-0000-000046000000}"/>
    <cellStyle name="Normal 4 5" xfId="47" xr:uid="{00000000-0005-0000-0000-000047000000}"/>
    <cellStyle name="Normal 4 5 2" xfId="79" xr:uid="{00000000-0005-0000-0000-000048000000}"/>
    <cellStyle name="Normal 4 5 2 2" xfId="132" xr:uid="{00000000-0005-0000-0000-000049000000}"/>
    <cellStyle name="Normal 4 5 2 3" xfId="181" xr:uid="{00000000-0005-0000-0000-00004A000000}"/>
    <cellStyle name="Normal 4 5 3" xfId="107" xr:uid="{00000000-0005-0000-0000-00004B000000}"/>
    <cellStyle name="Normal 4 5 4" xfId="156" xr:uid="{00000000-0005-0000-0000-00004C000000}"/>
    <cellStyle name="Normal 4 6" xfId="55" xr:uid="{00000000-0005-0000-0000-00004D000000}"/>
    <cellStyle name="Normal 4 6 2" xfId="112" xr:uid="{00000000-0005-0000-0000-00004E000000}"/>
    <cellStyle name="Normal 4 6 3" xfId="161" xr:uid="{00000000-0005-0000-0000-00004F000000}"/>
    <cellStyle name="Normal 4 7" xfId="90" xr:uid="{00000000-0005-0000-0000-000050000000}"/>
    <cellStyle name="Normal 4 8" xfId="139" xr:uid="{00000000-0005-0000-0000-000051000000}"/>
    <cellStyle name="Normal 5" xfId="7" xr:uid="{00000000-0005-0000-0000-000052000000}"/>
    <cellStyle name="Normal 5 2" xfId="11" xr:uid="{00000000-0005-0000-0000-000053000000}"/>
    <cellStyle name="Normal 5 2 2" xfId="23" xr:uid="{00000000-0005-0000-0000-000054000000}"/>
    <cellStyle name="Normal 5 3" xfId="84" xr:uid="{00000000-0005-0000-0000-000055000000}"/>
    <cellStyle name="Normal 6" xfId="14" xr:uid="{00000000-0005-0000-0000-000056000000}"/>
    <cellStyle name="Normal 6 2" xfId="8" xr:uid="{00000000-0005-0000-0000-000057000000}"/>
    <cellStyle name="Normal 6 2 2" xfId="12" xr:uid="{00000000-0005-0000-0000-000058000000}"/>
    <cellStyle name="Normal 6 2 2 2" xfId="24" xr:uid="{00000000-0005-0000-0000-000059000000}"/>
    <cellStyle name="Normal 6 2 2 2 2" xfId="38" xr:uid="{00000000-0005-0000-0000-00005A000000}"/>
    <cellStyle name="Normal 6 2 2 2 2 2" xfId="71" xr:uid="{00000000-0005-0000-0000-00005B000000}"/>
    <cellStyle name="Normal 6 2 2 2 2 2 2" xfId="124" xr:uid="{00000000-0005-0000-0000-00005C000000}"/>
    <cellStyle name="Normal 6 2 2 2 2 2 3" xfId="173" xr:uid="{00000000-0005-0000-0000-00005D000000}"/>
    <cellStyle name="Normal 6 2 2 2 2 3" xfId="99" xr:uid="{00000000-0005-0000-0000-00005E000000}"/>
    <cellStyle name="Normal 6 2 2 2 2 4" xfId="148" xr:uid="{00000000-0005-0000-0000-00005F000000}"/>
    <cellStyle name="Normal 6 2 2 2 3" xfId="45" xr:uid="{00000000-0005-0000-0000-000060000000}"/>
    <cellStyle name="Normal 6 2 2 2 3 2" xfId="77" xr:uid="{00000000-0005-0000-0000-000061000000}"/>
    <cellStyle name="Normal 6 2 2 2 3 2 2" xfId="130" xr:uid="{00000000-0005-0000-0000-000062000000}"/>
    <cellStyle name="Normal 6 2 2 2 3 2 3" xfId="179" xr:uid="{00000000-0005-0000-0000-000063000000}"/>
    <cellStyle name="Normal 6 2 2 2 3 3" xfId="105" xr:uid="{00000000-0005-0000-0000-000064000000}"/>
    <cellStyle name="Normal 6 2 2 2 3 4" xfId="154" xr:uid="{00000000-0005-0000-0000-000065000000}"/>
    <cellStyle name="Normal 6 2 2 2 4" xfId="48" xr:uid="{00000000-0005-0000-0000-000066000000}"/>
    <cellStyle name="Normal 6 2 2 2 4 2" xfId="80" xr:uid="{00000000-0005-0000-0000-000067000000}"/>
    <cellStyle name="Normal 6 2 2 2 4 2 2" xfId="133" xr:uid="{00000000-0005-0000-0000-000068000000}"/>
    <cellStyle name="Normal 6 2 2 2 4 2 3" xfId="182" xr:uid="{00000000-0005-0000-0000-000069000000}"/>
    <cellStyle name="Normal 6 2 2 2 4 3" xfId="108" xr:uid="{00000000-0005-0000-0000-00006A000000}"/>
    <cellStyle name="Normal 6 2 2 2 4 4" xfId="157" xr:uid="{00000000-0005-0000-0000-00006B000000}"/>
    <cellStyle name="Normal 6 2 2 2 5" xfId="65" xr:uid="{00000000-0005-0000-0000-00006C000000}"/>
    <cellStyle name="Normal 6 2 2 2 5 2" xfId="118" xr:uid="{00000000-0005-0000-0000-00006D000000}"/>
    <cellStyle name="Normal 6 2 2 2 5 3" xfId="167" xr:uid="{00000000-0005-0000-0000-00006E000000}"/>
    <cellStyle name="Normal 6 2 2 2 6" xfId="93" xr:uid="{00000000-0005-0000-0000-00006F000000}"/>
    <cellStyle name="Normal 6 2 2 2 7" xfId="142" xr:uid="{00000000-0005-0000-0000-000070000000}"/>
    <cellStyle name="Normal 6 2 2 3" xfId="33" xr:uid="{00000000-0005-0000-0000-000071000000}"/>
    <cellStyle name="Normal 6 2 2 3 2" xfId="67" xr:uid="{00000000-0005-0000-0000-000072000000}"/>
    <cellStyle name="Normal 6 2 2 3 2 2" xfId="120" xr:uid="{00000000-0005-0000-0000-000073000000}"/>
    <cellStyle name="Normal 6 2 2 3 2 3" xfId="169" xr:uid="{00000000-0005-0000-0000-000074000000}"/>
    <cellStyle name="Normal 6 2 2 3 3" xfId="95" xr:uid="{00000000-0005-0000-0000-000075000000}"/>
    <cellStyle name="Normal 6 2 2 3 4" xfId="144" xr:uid="{00000000-0005-0000-0000-000076000000}"/>
    <cellStyle name="Normal 6 2 2 4" xfId="40" xr:uid="{00000000-0005-0000-0000-000077000000}"/>
    <cellStyle name="Normal 6 2 2 4 2" xfId="73" xr:uid="{00000000-0005-0000-0000-000078000000}"/>
    <cellStyle name="Normal 6 2 2 4 2 2" xfId="126" xr:uid="{00000000-0005-0000-0000-000079000000}"/>
    <cellStyle name="Normal 6 2 2 4 2 3" xfId="175" xr:uid="{00000000-0005-0000-0000-00007A000000}"/>
    <cellStyle name="Normal 6 2 2 4 3" xfId="101" xr:uid="{00000000-0005-0000-0000-00007B000000}"/>
    <cellStyle name="Normal 6 2 2 4 4" xfId="150" xr:uid="{00000000-0005-0000-0000-00007C000000}"/>
    <cellStyle name="Normal 6 2 2 5" xfId="49" xr:uid="{00000000-0005-0000-0000-00007D000000}"/>
    <cellStyle name="Normal 6 2 2 5 2" xfId="81" xr:uid="{00000000-0005-0000-0000-00007E000000}"/>
    <cellStyle name="Normal 6 2 2 5 2 2" xfId="134" xr:uid="{00000000-0005-0000-0000-00007F000000}"/>
    <cellStyle name="Normal 6 2 2 5 2 3" xfId="183" xr:uid="{00000000-0005-0000-0000-000080000000}"/>
    <cellStyle name="Normal 6 2 2 5 3" xfId="109" xr:uid="{00000000-0005-0000-0000-000081000000}"/>
    <cellStyle name="Normal 6 2 2 5 4" xfId="158" xr:uid="{00000000-0005-0000-0000-000082000000}"/>
    <cellStyle name="Normal 6 2 2 6" xfId="63" xr:uid="{00000000-0005-0000-0000-000083000000}"/>
    <cellStyle name="Normal 6 2 2 6 2" xfId="116" xr:uid="{00000000-0005-0000-0000-000084000000}"/>
    <cellStyle name="Normal 6 2 2 6 3" xfId="165" xr:uid="{00000000-0005-0000-0000-000085000000}"/>
    <cellStyle name="Normal 6 2 2 7" xfId="89" xr:uid="{00000000-0005-0000-0000-000086000000}"/>
    <cellStyle name="Normal 6 2 2 8" xfId="138" xr:uid="{00000000-0005-0000-0000-000087000000}"/>
    <cellStyle name="Normal 6 2 3" xfId="22" xr:uid="{00000000-0005-0000-0000-000088000000}"/>
    <cellStyle name="Normal 6 2 3 2" xfId="37" xr:uid="{00000000-0005-0000-0000-000089000000}"/>
    <cellStyle name="Normal 6 2 3 2 2" xfId="70" xr:uid="{00000000-0005-0000-0000-00008A000000}"/>
    <cellStyle name="Normal 6 2 3 2 2 2" xfId="123" xr:uid="{00000000-0005-0000-0000-00008B000000}"/>
    <cellStyle name="Normal 6 2 3 2 2 3" xfId="172" xr:uid="{00000000-0005-0000-0000-00008C000000}"/>
    <cellStyle name="Normal 6 2 3 2 3" xfId="98" xr:uid="{00000000-0005-0000-0000-00008D000000}"/>
    <cellStyle name="Normal 6 2 3 2 4" xfId="147" xr:uid="{00000000-0005-0000-0000-00008E000000}"/>
    <cellStyle name="Normal 6 2 3 3" xfId="44" xr:uid="{00000000-0005-0000-0000-00008F000000}"/>
    <cellStyle name="Normal 6 2 3 3 2" xfId="76" xr:uid="{00000000-0005-0000-0000-000090000000}"/>
    <cellStyle name="Normal 6 2 3 3 2 2" xfId="129" xr:uid="{00000000-0005-0000-0000-000091000000}"/>
    <cellStyle name="Normal 6 2 3 3 2 3" xfId="178" xr:uid="{00000000-0005-0000-0000-000092000000}"/>
    <cellStyle name="Normal 6 2 3 3 3" xfId="104" xr:uid="{00000000-0005-0000-0000-000093000000}"/>
    <cellStyle name="Normal 6 2 3 3 4" xfId="153" xr:uid="{00000000-0005-0000-0000-000094000000}"/>
    <cellStyle name="Normal 6 2 3 4" xfId="50" xr:uid="{00000000-0005-0000-0000-000095000000}"/>
    <cellStyle name="Normal 6 2 3 4 2" xfId="82" xr:uid="{00000000-0005-0000-0000-000096000000}"/>
    <cellStyle name="Normal 6 2 3 4 2 2" xfId="135" xr:uid="{00000000-0005-0000-0000-000097000000}"/>
    <cellStyle name="Normal 6 2 3 4 2 3" xfId="184" xr:uid="{00000000-0005-0000-0000-000098000000}"/>
    <cellStyle name="Normal 6 2 3 4 3" xfId="110" xr:uid="{00000000-0005-0000-0000-000099000000}"/>
    <cellStyle name="Normal 6 2 3 4 4" xfId="159" xr:uid="{00000000-0005-0000-0000-00009A000000}"/>
    <cellStyle name="Normal 6 2 3 5" xfId="64" xr:uid="{00000000-0005-0000-0000-00009B000000}"/>
    <cellStyle name="Normal 6 2 3 5 2" xfId="117" xr:uid="{00000000-0005-0000-0000-00009C000000}"/>
    <cellStyle name="Normal 6 2 3 5 3" xfId="166" xr:uid="{00000000-0005-0000-0000-00009D000000}"/>
    <cellStyle name="Normal 6 2 3 6" xfId="92" xr:uid="{00000000-0005-0000-0000-00009E000000}"/>
    <cellStyle name="Normal 6 2 3 7" xfId="141" xr:uid="{00000000-0005-0000-0000-00009F000000}"/>
    <cellStyle name="Normal 6 2 4" xfId="32" xr:uid="{00000000-0005-0000-0000-0000A0000000}"/>
    <cellStyle name="Normal 6 2 4 2" xfId="66" xr:uid="{00000000-0005-0000-0000-0000A1000000}"/>
    <cellStyle name="Normal 6 2 4 2 2" xfId="119" xr:uid="{00000000-0005-0000-0000-0000A2000000}"/>
    <cellStyle name="Normal 6 2 4 2 3" xfId="168" xr:uid="{00000000-0005-0000-0000-0000A3000000}"/>
    <cellStyle name="Normal 6 2 4 3" xfId="94" xr:uid="{00000000-0005-0000-0000-0000A4000000}"/>
    <cellStyle name="Normal 6 2 4 4" xfId="143" xr:uid="{00000000-0005-0000-0000-0000A5000000}"/>
    <cellStyle name="Normal 6 2 5" xfId="39" xr:uid="{00000000-0005-0000-0000-0000A6000000}"/>
    <cellStyle name="Normal 6 2 5 2" xfId="72" xr:uid="{00000000-0005-0000-0000-0000A7000000}"/>
    <cellStyle name="Normal 6 2 5 2 2" xfId="125" xr:uid="{00000000-0005-0000-0000-0000A8000000}"/>
    <cellStyle name="Normal 6 2 5 2 3" xfId="174" xr:uid="{00000000-0005-0000-0000-0000A9000000}"/>
    <cellStyle name="Normal 6 2 5 3" xfId="100" xr:uid="{00000000-0005-0000-0000-0000AA000000}"/>
    <cellStyle name="Normal 6 2 5 4" xfId="149" xr:uid="{00000000-0005-0000-0000-0000AB000000}"/>
    <cellStyle name="Normal 6 2 6" xfId="51" xr:uid="{00000000-0005-0000-0000-0000AC000000}"/>
    <cellStyle name="Normal 6 2 6 2" xfId="83" xr:uid="{00000000-0005-0000-0000-0000AD000000}"/>
    <cellStyle name="Normal 6 2 6 2 2" xfId="136" xr:uid="{00000000-0005-0000-0000-0000AE000000}"/>
    <cellStyle name="Normal 6 2 6 2 3" xfId="185" xr:uid="{00000000-0005-0000-0000-0000AF000000}"/>
    <cellStyle name="Normal 6 2 6 3" xfId="111" xr:uid="{00000000-0005-0000-0000-0000B0000000}"/>
    <cellStyle name="Normal 6 2 6 4" xfId="160" xr:uid="{00000000-0005-0000-0000-0000B1000000}"/>
    <cellStyle name="Normal 6 2 7" xfId="56" xr:uid="{00000000-0005-0000-0000-0000B2000000}"/>
    <cellStyle name="Normal 6 2 7 2" xfId="113" xr:uid="{00000000-0005-0000-0000-0000B3000000}"/>
    <cellStyle name="Normal 6 2 7 3" xfId="162" xr:uid="{00000000-0005-0000-0000-0000B4000000}"/>
    <cellStyle name="Normal 6 2 8" xfId="88" xr:uid="{00000000-0005-0000-0000-0000B5000000}"/>
    <cellStyle name="Normal 6 2 9" xfId="137" xr:uid="{00000000-0005-0000-0000-0000B6000000}"/>
    <cellStyle name="Normal 7" xfId="25" xr:uid="{00000000-0005-0000-0000-0000B7000000}"/>
    <cellStyle name="Normal 8" xfId="54" xr:uid="{00000000-0005-0000-0000-0000B8000000}"/>
    <cellStyle name="Normal 9" xfId="53" xr:uid="{00000000-0005-0000-0000-0000B9000000}"/>
    <cellStyle name="Normal_EGCO_June10 TE" xfId="187" xr:uid="{00000000-0005-0000-0000-0000BA000000}"/>
    <cellStyle name="Normal_FI04-Accounts-A3009t-SS" xfId="4" xr:uid="{00000000-0005-0000-0000-0000BB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D9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45"/>
  <sheetViews>
    <sheetView tabSelected="1" zoomScaleNormal="100" zoomScaleSheetLayoutView="145" zoomScalePageLayoutView="60" workbookViewId="0">
      <selection sqref="A1:N1"/>
    </sheetView>
  </sheetViews>
  <sheetFormatPr defaultColWidth="9.375" defaultRowHeight="21.75" customHeight="1"/>
  <cols>
    <col min="1" max="3" width="1.625" style="54" customWidth="1"/>
    <col min="4" max="4" width="20.75" style="54" customWidth="1"/>
    <col min="5" max="5" width="15.125" style="54" customWidth="1"/>
    <col min="6" max="6" width="7.5" style="54" customWidth="1"/>
    <col min="7" max="7" width="0.875" style="54" customWidth="1"/>
    <col min="8" max="8" width="13.625" style="4" customWidth="1"/>
    <col min="9" max="9" width="0.875" style="4" customWidth="1"/>
    <col min="10" max="10" width="12.625" style="4" customWidth="1"/>
    <col min="11" max="11" width="0.875" style="4" customWidth="1"/>
    <col min="12" max="12" width="13.625" style="4" customWidth="1"/>
    <col min="13" max="13" width="0.875" style="4" customWidth="1"/>
    <col min="14" max="14" width="12.625" style="4" customWidth="1"/>
    <col min="15" max="16384" width="9.375" style="54"/>
  </cols>
  <sheetData>
    <row r="1" spans="1:14" ht="21.75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4" s="55" customFormat="1" ht="21.75" customHeight="1">
      <c r="A2" s="162" t="s">
        <v>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4" s="55" customFormat="1" ht="21.75" customHeight="1">
      <c r="A3" s="164" t="s">
        <v>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4" s="55" customFormat="1" ht="21.75" customHeight="1">
      <c r="A4" s="56"/>
      <c r="B4" s="56"/>
      <c r="C4" s="56"/>
      <c r="D4" s="56"/>
      <c r="E4" s="56"/>
      <c r="F4" s="56"/>
      <c r="G4" s="56"/>
      <c r="H4" s="1"/>
      <c r="I4" s="1"/>
      <c r="J4" s="1"/>
      <c r="K4" s="1"/>
      <c r="L4" s="1"/>
      <c r="M4" s="1"/>
      <c r="N4" s="1"/>
    </row>
    <row r="5" spans="1:14" s="55" customFormat="1" ht="20.45" customHeight="1">
      <c r="A5" s="57"/>
      <c r="B5" s="57"/>
      <c r="C5" s="57"/>
      <c r="D5" s="57"/>
      <c r="E5" s="58"/>
      <c r="F5" s="58"/>
      <c r="H5" s="165" t="s">
        <v>3</v>
      </c>
      <c r="I5" s="165"/>
      <c r="J5" s="165"/>
      <c r="K5" s="59"/>
      <c r="L5" s="165" t="s">
        <v>4</v>
      </c>
      <c r="M5" s="165"/>
      <c r="N5" s="165"/>
    </row>
    <row r="6" spans="1:14" s="55" customFormat="1" ht="20.45" customHeight="1">
      <c r="A6" s="57"/>
      <c r="B6" s="57"/>
      <c r="C6" s="57"/>
      <c r="D6" s="57"/>
      <c r="E6" s="58"/>
      <c r="F6" s="58"/>
      <c r="H6" s="2" t="s">
        <v>5</v>
      </c>
      <c r="I6" s="49"/>
      <c r="J6" s="2" t="s">
        <v>6</v>
      </c>
      <c r="K6" s="1"/>
      <c r="L6" s="2" t="s">
        <v>5</v>
      </c>
      <c r="M6" s="49"/>
      <c r="N6" s="2" t="s">
        <v>6</v>
      </c>
    </row>
    <row r="7" spans="1:14" s="55" customFormat="1" ht="20.45" customHeight="1">
      <c r="H7" s="60" t="s">
        <v>7</v>
      </c>
      <c r="I7" s="60"/>
      <c r="J7" s="60" t="s">
        <v>8</v>
      </c>
      <c r="K7" s="60"/>
      <c r="L7" s="60" t="s">
        <v>7</v>
      </c>
      <c r="M7" s="60"/>
      <c r="N7" s="60" t="s">
        <v>8</v>
      </c>
    </row>
    <row r="8" spans="1:14" s="55" customFormat="1" ht="20.45" customHeight="1">
      <c r="H8" s="60" t="s">
        <v>9</v>
      </c>
      <c r="I8" s="61"/>
      <c r="J8" s="60" t="s">
        <v>10</v>
      </c>
      <c r="K8" s="62"/>
      <c r="L8" s="60" t="s">
        <v>9</v>
      </c>
      <c r="M8" s="61"/>
      <c r="N8" s="60" t="s">
        <v>10</v>
      </c>
    </row>
    <row r="9" spans="1:14" s="55" customFormat="1" ht="20.45" customHeight="1">
      <c r="F9" s="63" t="s">
        <v>11</v>
      </c>
      <c r="H9" s="64" t="s">
        <v>12</v>
      </c>
      <c r="I9" s="61"/>
      <c r="J9" s="64" t="s">
        <v>12</v>
      </c>
      <c r="K9" s="62"/>
      <c r="L9" s="64" t="s">
        <v>12</v>
      </c>
      <c r="M9" s="61"/>
      <c r="N9" s="64" t="s">
        <v>12</v>
      </c>
    </row>
    <row r="10" spans="1:14" s="55" customFormat="1" ht="20.45" customHeight="1">
      <c r="A10" s="53" t="s">
        <v>13</v>
      </c>
      <c r="B10" s="53"/>
      <c r="C10" s="53"/>
      <c r="D10" s="53"/>
      <c r="E10" s="65"/>
      <c r="H10" s="1"/>
      <c r="I10" s="1"/>
      <c r="J10" s="1"/>
      <c r="K10" s="1"/>
      <c r="L10" s="1"/>
      <c r="M10" s="2"/>
      <c r="N10" s="1"/>
    </row>
    <row r="11" spans="1:14" s="55" customFormat="1" ht="3.95" customHeight="1">
      <c r="A11" s="53"/>
      <c r="B11" s="53"/>
      <c r="C11" s="53"/>
      <c r="D11" s="53"/>
      <c r="E11" s="65"/>
      <c r="H11" s="1"/>
      <c r="I11" s="1"/>
      <c r="J11" s="1"/>
      <c r="K11" s="1"/>
      <c r="L11" s="1"/>
      <c r="M11" s="2"/>
      <c r="N11" s="1"/>
    </row>
    <row r="12" spans="1:14" s="55" customFormat="1" ht="20.45" customHeight="1">
      <c r="A12" s="53" t="s">
        <v>14</v>
      </c>
      <c r="B12" s="53"/>
      <c r="C12" s="53"/>
      <c r="D12" s="53"/>
      <c r="F12" s="65"/>
      <c r="H12" s="1"/>
      <c r="I12" s="1"/>
      <c r="J12" s="1"/>
      <c r="K12" s="1"/>
      <c r="L12" s="1"/>
      <c r="M12" s="1"/>
      <c r="N12" s="1"/>
    </row>
    <row r="13" spans="1:14" s="55" customFormat="1" ht="3.95" customHeight="1">
      <c r="A13" s="53"/>
      <c r="B13" s="53"/>
      <c r="C13" s="53"/>
      <c r="D13" s="53"/>
      <c r="E13" s="65"/>
      <c r="H13" s="1"/>
      <c r="I13" s="1"/>
      <c r="J13" s="1"/>
      <c r="K13" s="1"/>
      <c r="L13" s="1"/>
      <c r="M13" s="2"/>
      <c r="N13" s="1"/>
    </row>
    <row r="14" spans="1:14" ht="20.45" customHeight="1">
      <c r="A14" s="66" t="s">
        <v>15</v>
      </c>
      <c r="B14" s="66"/>
      <c r="C14" s="66"/>
      <c r="D14" s="66"/>
      <c r="E14" s="67"/>
      <c r="F14" s="68" t="s">
        <v>16</v>
      </c>
      <c r="H14" s="10">
        <v>85317663041</v>
      </c>
      <c r="I14" s="69"/>
      <c r="J14" s="4">
        <v>78579243163</v>
      </c>
      <c r="K14" s="69"/>
      <c r="L14" s="10">
        <v>83191210072</v>
      </c>
      <c r="M14" s="69"/>
      <c r="N14" s="4">
        <v>76524023214</v>
      </c>
    </row>
    <row r="15" spans="1:14" ht="20.45" customHeight="1">
      <c r="A15" s="66" t="s">
        <v>17</v>
      </c>
      <c r="B15" s="66"/>
      <c r="C15" s="66"/>
      <c r="D15" s="66"/>
      <c r="E15" s="67"/>
      <c r="F15" s="68">
        <v>7</v>
      </c>
      <c r="H15" s="10">
        <v>16961770867</v>
      </c>
      <c r="I15" s="69"/>
      <c r="J15" s="4">
        <v>12293695364</v>
      </c>
      <c r="K15" s="69"/>
      <c r="L15" s="4">
        <v>17027735420</v>
      </c>
      <c r="M15" s="69"/>
      <c r="N15" s="4">
        <v>12473814540</v>
      </c>
    </row>
    <row r="16" spans="1:14" ht="20.45" customHeight="1">
      <c r="A16" s="66" t="s">
        <v>18</v>
      </c>
      <c r="B16" s="66"/>
      <c r="C16" s="66"/>
      <c r="D16" s="66"/>
      <c r="E16" s="67"/>
      <c r="F16" s="68"/>
      <c r="H16" s="5">
        <v>5294084934</v>
      </c>
      <c r="I16" s="69"/>
      <c r="J16" s="4">
        <v>5061127623</v>
      </c>
      <c r="K16" s="69"/>
      <c r="L16" s="4">
        <v>5294084934</v>
      </c>
      <c r="M16" s="69"/>
      <c r="N16" s="4">
        <v>5061127623</v>
      </c>
    </row>
    <row r="17" spans="1:14" ht="20.45" customHeight="1">
      <c r="A17" s="66" t="s">
        <v>19</v>
      </c>
      <c r="B17" s="66"/>
      <c r="C17" s="66"/>
      <c r="D17" s="66"/>
      <c r="E17" s="67"/>
      <c r="F17" s="68"/>
      <c r="H17" s="5">
        <v>78104737</v>
      </c>
      <c r="I17" s="69"/>
      <c r="J17" s="4">
        <v>324872681</v>
      </c>
      <c r="K17" s="69"/>
      <c r="L17" s="4">
        <v>78104737</v>
      </c>
      <c r="M17" s="69"/>
      <c r="N17" s="4">
        <v>324872681</v>
      </c>
    </row>
    <row r="18" spans="1:14" ht="20.45" customHeight="1">
      <c r="A18" s="66" t="s">
        <v>20</v>
      </c>
      <c r="B18" s="66"/>
      <c r="C18" s="66"/>
      <c r="D18" s="66"/>
      <c r="E18" s="67"/>
      <c r="F18" s="70">
        <v>22</v>
      </c>
      <c r="H18" s="5">
        <v>3725085624</v>
      </c>
      <c r="I18" s="69"/>
      <c r="J18" s="4">
        <v>14740268</v>
      </c>
      <c r="K18" s="69"/>
      <c r="L18" s="4">
        <v>3725085624</v>
      </c>
      <c r="M18" s="69"/>
      <c r="N18" s="4">
        <v>14740268</v>
      </c>
    </row>
    <row r="19" spans="1:14" ht="20.45" customHeight="1">
      <c r="A19" s="66" t="s">
        <v>21</v>
      </c>
      <c r="B19" s="66"/>
      <c r="C19" s="66"/>
      <c r="D19" s="66"/>
      <c r="E19" s="67"/>
      <c r="F19" s="70">
        <v>8</v>
      </c>
      <c r="H19" s="5">
        <v>47001878410</v>
      </c>
      <c r="I19" s="69"/>
      <c r="J19" s="4">
        <v>44981094841</v>
      </c>
      <c r="K19" s="69"/>
      <c r="L19" s="4">
        <v>46971839246</v>
      </c>
      <c r="M19" s="69"/>
      <c r="N19" s="4">
        <v>44951055677</v>
      </c>
    </row>
    <row r="20" spans="1:14" ht="20.45" customHeight="1">
      <c r="A20" s="66" t="s">
        <v>22</v>
      </c>
      <c r="B20" s="66"/>
      <c r="C20" s="66"/>
      <c r="D20" s="66"/>
      <c r="E20" s="67"/>
      <c r="F20" s="70"/>
      <c r="H20" s="5">
        <v>0</v>
      </c>
      <c r="I20" s="69"/>
      <c r="J20" s="4">
        <v>629560000</v>
      </c>
      <c r="K20" s="69"/>
      <c r="L20" s="4">
        <v>0</v>
      </c>
      <c r="M20" s="69"/>
      <c r="N20" s="4">
        <v>629560000</v>
      </c>
    </row>
    <row r="21" spans="1:14" ht="20.45" customHeight="1">
      <c r="A21" s="66" t="s">
        <v>24</v>
      </c>
      <c r="B21" s="66"/>
      <c r="C21" s="66"/>
      <c r="D21" s="66"/>
      <c r="E21" s="67"/>
      <c r="F21" s="70"/>
      <c r="H21" s="5"/>
      <c r="I21" s="69"/>
      <c r="K21" s="69"/>
      <c r="M21" s="69"/>
    </row>
    <row r="22" spans="1:14" ht="20.45" customHeight="1">
      <c r="A22" s="66"/>
      <c r="B22" s="66" t="s">
        <v>232</v>
      </c>
      <c r="C22" s="66"/>
      <c r="D22" s="66"/>
      <c r="E22" s="71"/>
      <c r="F22" s="68">
        <v>9</v>
      </c>
      <c r="H22" s="3">
        <v>1405260763</v>
      </c>
      <c r="I22" s="69"/>
      <c r="J22" s="3">
        <v>1614842168</v>
      </c>
      <c r="K22" s="69"/>
      <c r="L22" s="3">
        <v>1405260763</v>
      </c>
      <c r="M22" s="69"/>
      <c r="N22" s="3">
        <v>1614842168</v>
      </c>
    </row>
    <row r="23" spans="1:14" s="55" customFormat="1" ht="3.95" customHeight="1">
      <c r="A23" s="53"/>
      <c r="B23" s="53"/>
      <c r="C23" s="53"/>
      <c r="D23" s="53"/>
      <c r="E23" s="65"/>
      <c r="H23" s="2"/>
      <c r="I23" s="2"/>
      <c r="J23" s="1"/>
      <c r="K23" s="2"/>
      <c r="L23" s="1"/>
      <c r="M23" s="2"/>
      <c r="N23" s="1"/>
    </row>
    <row r="24" spans="1:14" ht="20.45" customHeight="1">
      <c r="A24" s="53" t="s">
        <v>23</v>
      </c>
      <c r="B24" s="53"/>
      <c r="C24" s="53"/>
      <c r="D24" s="53"/>
      <c r="F24" s="65"/>
      <c r="H24" s="3">
        <f>SUM(H14:H22)</f>
        <v>159783848376</v>
      </c>
      <c r="J24" s="3">
        <f>SUM(J14:J22)</f>
        <v>143499176108</v>
      </c>
      <c r="L24" s="3">
        <f>SUM(L14:L22)</f>
        <v>157693320796</v>
      </c>
      <c r="N24" s="3">
        <f>SUM(N14:N22)</f>
        <v>141594036171</v>
      </c>
    </row>
    <row r="25" spans="1:14" s="55" customFormat="1" ht="20.45" customHeight="1">
      <c r="A25" s="67"/>
      <c r="B25" s="67"/>
      <c r="C25" s="67"/>
      <c r="D25" s="67"/>
      <c r="E25" s="72"/>
      <c r="F25" s="73"/>
      <c r="H25" s="4"/>
      <c r="I25" s="4"/>
      <c r="J25" s="4"/>
      <c r="K25" s="4"/>
      <c r="L25" s="4"/>
      <c r="M25" s="5"/>
      <c r="N25" s="4"/>
    </row>
    <row r="26" spans="1:14" s="55" customFormat="1" ht="20.45" customHeight="1">
      <c r="A26" s="53" t="s">
        <v>24</v>
      </c>
      <c r="B26" s="53"/>
      <c r="C26" s="53"/>
      <c r="D26" s="53"/>
      <c r="F26" s="65"/>
      <c r="H26" s="1"/>
      <c r="I26" s="1"/>
      <c r="J26" s="1"/>
      <c r="K26" s="1"/>
      <c r="L26" s="1"/>
      <c r="M26" s="2"/>
      <c r="N26" s="1"/>
    </row>
    <row r="27" spans="1:14" s="55" customFormat="1" ht="3.95" customHeight="1">
      <c r="A27" s="53"/>
      <c r="B27" s="53"/>
      <c r="C27" s="53"/>
      <c r="D27" s="53"/>
      <c r="E27" s="65"/>
      <c r="H27" s="1"/>
      <c r="I27" s="1"/>
      <c r="J27" s="1"/>
      <c r="K27" s="1"/>
      <c r="L27" s="1"/>
      <c r="M27" s="2"/>
      <c r="N27" s="1"/>
    </row>
    <row r="28" spans="1:14" ht="20.45" customHeight="1">
      <c r="A28" s="66" t="s">
        <v>25</v>
      </c>
      <c r="B28" s="66"/>
      <c r="C28" s="66"/>
      <c r="D28" s="66"/>
      <c r="E28" s="67"/>
      <c r="F28" s="68"/>
      <c r="H28" s="4">
        <v>1183246037</v>
      </c>
      <c r="I28" s="69"/>
      <c r="J28" s="4">
        <v>1210280483</v>
      </c>
      <c r="K28" s="69"/>
      <c r="L28" s="4">
        <v>938195887</v>
      </c>
      <c r="M28" s="69"/>
      <c r="N28" s="4">
        <v>965230333</v>
      </c>
    </row>
    <row r="29" spans="1:14" ht="20.45" customHeight="1">
      <c r="A29" s="66" t="s">
        <v>26</v>
      </c>
      <c r="B29" s="66"/>
      <c r="C29" s="66"/>
      <c r="D29" s="66"/>
      <c r="E29" s="67"/>
      <c r="F29" s="68">
        <v>10.1</v>
      </c>
      <c r="H29" s="4">
        <v>724770419</v>
      </c>
      <c r="I29" s="69"/>
      <c r="J29" s="4">
        <v>698204062</v>
      </c>
      <c r="K29" s="69"/>
      <c r="L29" s="4">
        <v>392334000</v>
      </c>
      <c r="M29" s="69"/>
      <c r="N29" s="4">
        <v>392334000</v>
      </c>
    </row>
    <row r="30" spans="1:14" ht="20.45" customHeight="1">
      <c r="A30" s="66" t="s">
        <v>27</v>
      </c>
      <c r="B30" s="66"/>
      <c r="C30" s="66"/>
      <c r="D30" s="66"/>
      <c r="E30" s="67"/>
      <c r="F30" s="68">
        <v>10.199999999999999</v>
      </c>
      <c r="H30" s="5">
        <v>0</v>
      </c>
      <c r="I30" s="69"/>
      <c r="J30" s="4">
        <v>0</v>
      </c>
      <c r="K30" s="69"/>
      <c r="L30" s="4">
        <v>2010459900</v>
      </c>
      <c r="M30" s="69"/>
      <c r="N30" s="4">
        <v>2010459900</v>
      </c>
    </row>
    <row r="31" spans="1:14" ht="20.45" customHeight="1">
      <c r="A31" s="66" t="s">
        <v>28</v>
      </c>
      <c r="B31" s="66"/>
      <c r="C31" s="66"/>
      <c r="D31" s="66"/>
      <c r="E31" s="67"/>
      <c r="F31" s="68">
        <v>11</v>
      </c>
      <c r="H31" s="10">
        <v>46479800610</v>
      </c>
      <c r="I31" s="69"/>
      <c r="J31" s="4">
        <v>42355724238</v>
      </c>
      <c r="K31" s="69"/>
      <c r="L31" s="4">
        <v>46438483606</v>
      </c>
      <c r="M31" s="69"/>
      <c r="N31" s="4">
        <v>42312340308</v>
      </c>
    </row>
    <row r="32" spans="1:14" ht="20.45" customHeight="1">
      <c r="A32" s="66" t="s">
        <v>29</v>
      </c>
      <c r="B32" s="66"/>
      <c r="C32" s="66"/>
      <c r="D32" s="66"/>
      <c r="E32" s="67"/>
      <c r="F32" s="68">
        <v>12</v>
      </c>
      <c r="H32" s="5">
        <v>68447716518</v>
      </c>
      <c r="I32" s="69"/>
      <c r="J32" s="4">
        <v>69283408002</v>
      </c>
      <c r="K32" s="69"/>
      <c r="L32" s="4">
        <v>68437096249</v>
      </c>
      <c r="M32" s="69"/>
      <c r="N32" s="4">
        <v>69270347591</v>
      </c>
    </row>
    <row r="33" spans="1:14" ht="20.45" customHeight="1">
      <c r="A33" s="66" t="s">
        <v>30</v>
      </c>
      <c r="B33" s="66"/>
      <c r="C33" s="66"/>
      <c r="D33" s="66"/>
      <c r="E33" s="67"/>
      <c r="F33" s="68"/>
      <c r="H33" s="4">
        <v>95974511</v>
      </c>
      <c r="I33" s="69"/>
      <c r="J33" s="4">
        <v>97665776</v>
      </c>
      <c r="K33" s="69"/>
      <c r="L33" s="4">
        <v>92417770</v>
      </c>
      <c r="M33" s="69"/>
      <c r="N33" s="4">
        <v>94017954</v>
      </c>
    </row>
    <row r="34" spans="1:14" ht="20.45" customHeight="1">
      <c r="A34" s="66" t="s">
        <v>31</v>
      </c>
      <c r="B34" s="66"/>
      <c r="C34" s="66"/>
      <c r="D34" s="66"/>
      <c r="E34" s="67"/>
      <c r="F34" s="70"/>
      <c r="H34" s="4">
        <v>11257209614</v>
      </c>
      <c r="I34" s="69"/>
      <c r="J34" s="4">
        <v>13637061535</v>
      </c>
      <c r="K34" s="69"/>
      <c r="L34" s="4">
        <v>11251370555</v>
      </c>
      <c r="M34" s="69"/>
      <c r="N34" s="4">
        <v>13631457098</v>
      </c>
    </row>
    <row r="35" spans="1:14" ht="20.45" customHeight="1">
      <c r="A35" s="66" t="s">
        <v>32</v>
      </c>
      <c r="B35" s="66"/>
      <c r="C35" s="66"/>
      <c r="D35" s="66"/>
      <c r="E35" s="67"/>
      <c r="F35" s="70">
        <v>13</v>
      </c>
      <c r="H35" s="4">
        <v>10747387158</v>
      </c>
      <c r="I35" s="69"/>
      <c r="J35" s="4">
        <v>11110780285</v>
      </c>
      <c r="K35" s="69"/>
      <c r="L35" s="4">
        <v>10747387158</v>
      </c>
      <c r="M35" s="69"/>
      <c r="N35" s="4">
        <v>11110780285</v>
      </c>
    </row>
    <row r="36" spans="1:14" ht="20.45" customHeight="1">
      <c r="A36" s="66" t="s">
        <v>33</v>
      </c>
      <c r="B36" s="66"/>
      <c r="C36" s="66"/>
      <c r="D36" s="66"/>
      <c r="E36" s="67"/>
      <c r="F36" s="70">
        <v>14</v>
      </c>
      <c r="H36" s="3">
        <v>25822461231</v>
      </c>
      <c r="I36" s="69"/>
      <c r="J36" s="3">
        <v>22166795142</v>
      </c>
      <c r="K36" s="69"/>
      <c r="L36" s="3">
        <v>25818892368</v>
      </c>
      <c r="M36" s="69"/>
      <c r="N36" s="3">
        <v>22163734452</v>
      </c>
    </row>
    <row r="37" spans="1:14" s="55" customFormat="1" ht="3.95" customHeight="1">
      <c r="A37" s="53"/>
      <c r="B37" s="53"/>
      <c r="C37" s="53"/>
      <c r="D37" s="53"/>
      <c r="E37" s="65"/>
      <c r="H37" s="1"/>
      <c r="I37" s="2"/>
      <c r="J37" s="1"/>
      <c r="K37" s="2"/>
      <c r="L37" s="1"/>
      <c r="M37" s="2"/>
      <c r="N37" s="1"/>
    </row>
    <row r="38" spans="1:14" s="55" customFormat="1" ht="20.45" customHeight="1">
      <c r="A38" s="53" t="s">
        <v>34</v>
      </c>
      <c r="B38" s="53"/>
      <c r="C38" s="53"/>
      <c r="D38" s="53"/>
      <c r="F38" s="65"/>
      <c r="H38" s="3">
        <f>SUM(H28:H36)</f>
        <v>164758566098</v>
      </c>
      <c r="I38" s="5"/>
      <c r="J38" s="3">
        <f>SUM(J28:J36)</f>
        <v>160559919523</v>
      </c>
      <c r="K38" s="5"/>
      <c r="L38" s="3">
        <f>SUM(L28:L36)</f>
        <v>166126637493</v>
      </c>
      <c r="M38" s="5"/>
      <c r="N38" s="3">
        <f>SUM(N28:N36)</f>
        <v>161950701921</v>
      </c>
    </row>
    <row r="39" spans="1:14" s="55" customFormat="1" ht="3.95" customHeight="1">
      <c r="A39" s="53"/>
      <c r="B39" s="53"/>
      <c r="C39" s="53"/>
      <c r="D39" s="53"/>
      <c r="E39" s="65"/>
      <c r="H39" s="4"/>
      <c r="I39" s="5"/>
      <c r="J39" s="4"/>
      <c r="K39" s="5"/>
      <c r="L39" s="4"/>
      <c r="M39" s="5"/>
      <c r="N39" s="4"/>
    </row>
    <row r="40" spans="1:14" s="55" customFormat="1" ht="20.45" customHeight="1" thickBot="1">
      <c r="A40" s="53" t="s">
        <v>35</v>
      </c>
      <c r="B40" s="53"/>
      <c r="C40" s="53"/>
      <c r="D40" s="53"/>
      <c r="F40" s="65"/>
      <c r="H40" s="6">
        <f>H24+H38</f>
        <v>324542414474</v>
      </c>
      <c r="I40" s="5"/>
      <c r="J40" s="6">
        <f>J24+J38</f>
        <v>304059095631</v>
      </c>
      <c r="K40" s="5"/>
      <c r="L40" s="6">
        <f>L24+L38</f>
        <v>323819958289</v>
      </c>
      <c r="M40" s="5"/>
      <c r="N40" s="6">
        <f>N24+N38</f>
        <v>303544738092</v>
      </c>
    </row>
    <row r="41" spans="1:14" s="55" customFormat="1" ht="21.75" customHeight="1" thickTop="1">
      <c r="A41" s="53"/>
      <c r="B41" s="53"/>
      <c r="C41" s="53"/>
      <c r="D41" s="53"/>
      <c r="G41" s="65"/>
      <c r="H41" s="1"/>
      <c r="I41" s="2"/>
      <c r="J41" s="1"/>
      <c r="K41" s="1"/>
      <c r="L41" s="1"/>
      <c r="M41" s="1"/>
      <c r="N41" s="1"/>
    </row>
    <row r="42" spans="1:14" s="55" customFormat="1" ht="21.75" customHeight="1">
      <c r="A42" s="53"/>
      <c r="B42" s="53"/>
      <c r="C42" s="53"/>
      <c r="D42" s="53"/>
      <c r="G42" s="65"/>
      <c r="H42" s="1"/>
      <c r="I42" s="2"/>
      <c r="J42" s="1"/>
      <c r="K42" s="1"/>
      <c r="L42" s="1"/>
      <c r="M42" s="1"/>
      <c r="N42" s="1"/>
    </row>
    <row r="43" spans="1:14" s="55" customFormat="1" ht="15" customHeight="1">
      <c r="A43" s="53"/>
      <c r="B43" s="53"/>
      <c r="C43" s="53"/>
      <c r="D43" s="53"/>
      <c r="G43" s="65"/>
      <c r="H43" s="1"/>
      <c r="I43" s="2"/>
      <c r="J43" s="1"/>
      <c r="K43" s="1"/>
      <c r="L43" s="1"/>
      <c r="M43" s="1"/>
      <c r="N43" s="1"/>
    </row>
    <row r="44" spans="1:14" s="55" customFormat="1" ht="20.45" customHeight="1">
      <c r="A44" s="158" t="s">
        <v>36</v>
      </c>
      <c r="B44" s="158"/>
      <c r="C44" s="158"/>
      <c r="D44" s="158"/>
      <c r="E44" s="158"/>
      <c r="F44" s="158"/>
      <c r="G44" s="65"/>
      <c r="H44" s="1"/>
      <c r="I44" s="2"/>
      <c r="J44" s="157" t="s">
        <v>36</v>
      </c>
      <c r="K44" s="157"/>
      <c r="L44" s="157"/>
      <c r="M44" s="157"/>
      <c r="N44" s="157"/>
    </row>
    <row r="45" spans="1:14" s="55" customFormat="1" ht="20.45" customHeight="1">
      <c r="A45" s="159" t="s">
        <v>37</v>
      </c>
      <c r="B45" s="159"/>
      <c r="C45" s="159"/>
      <c r="D45" s="159"/>
      <c r="E45" s="159"/>
      <c r="F45" s="159"/>
      <c r="H45" s="60"/>
      <c r="I45" s="1"/>
      <c r="J45" s="160" t="s">
        <v>38</v>
      </c>
      <c r="K45" s="160"/>
      <c r="L45" s="160"/>
      <c r="M45" s="160"/>
      <c r="N45" s="160"/>
    </row>
    <row r="46" spans="1:14" s="55" customFormat="1" ht="20.45" customHeight="1">
      <c r="A46" s="159" t="s">
        <v>39</v>
      </c>
      <c r="B46" s="159"/>
      <c r="C46" s="159"/>
      <c r="D46" s="159"/>
      <c r="E46" s="159"/>
      <c r="F46" s="159"/>
      <c r="G46" s="65"/>
      <c r="H46" s="1"/>
      <c r="I46" s="1"/>
      <c r="J46" s="160" t="s">
        <v>40</v>
      </c>
      <c r="K46" s="160"/>
      <c r="L46" s="160"/>
      <c r="M46" s="160"/>
      <c r="N46" s="160"/>
    </row>
    <row r="47" spans="1:14" s="55" customFormat="1" ht="11.25" customHeight="1">
      <c r="A47" s="73"/>
      <c r="B47" s="73"/>
      <c r="C47" s="73"/>
      <c r="D47" s="73"/>
      <c r="E47" s="73"/>
      <c r="F47" s="73"/>
      <c r="G47" s="65"/>
      <c r="H47" s="1"/>
      <c r="I47" s="1"/>
      <c r="J47" s="1"/>
      <c r="K47" s="47"/>
      <c r="L47" s="1"/>
      <c r="M47" s="47"/>
      <c r="N47" s="1"/>
    </row>
    <row r="48" spans="1:14" ht="21.75" customHeight="1">
      <c r="A48" s="161" t="s">
        <v>41</v>
      </c>
      <c r="B48" s="161"/>
      <c r="C48" s="161"/>
      <c r="D48" s="161"/>
      <c r="E48" s="161"/>
      <c r="F48" s="161"/>
      <c r="G48" s="161"/>
      <c r="H48" s="161"/>
      <c r="I48" s="3"/>
      <c r="J48" s="3"/>
      <c r="K48" s="3"/>
      <c r="L48" s="3"/>
      <c r="M48" s="3"/>
      <c r="N48" s="3"/>
    </row>
    <row r="49" spans="1:14" ht="21.75" customHeight="1">
      <c r="A49" s="162" t="str">
        <f>A1</f>
        <v xml:space="preserve">บริษัท การบินไทย จำกัด (มหาชน) 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</row>
    <row r="50" spans="1:14" s="55" customFormat="1" ht="21.75" customHeight="1">
      <c r="A50" s="162" t="str">
        <f>A2</f>
        <v>งบฐานะการเงิน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</row>
    <row r="51" spans="1:14" s="55" customFormat="1" ht="21.75" customHeight="1">
      <c r="A51" s="164" t="str">
        <f>A3</f>
        <v>ณ วันที่ 31 มีนาคม พ.ศ. 2569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</row>
    <row r="52" spans="1:14" s="55" customFormat="1" ht="21" customHeight="1">
      <c r="A52" s="56"/>
      <c r="B52" s="56"/>
      <c r="C52" s="56"/>
      <c r="D52" s="56"/>
      <c r="E52" s="56"/>
      <c r="F52" s="56"/>
      <c r="G52" s="56"/>
      <c r="H52" s="1"/>
      <c r="I52" s="1"/>
      <c r="J52" s="1"/>
      <c r="K52" s="1"/>
      <c r="L52" s="1"/>
      <c r="M52" s="1"/>
      <c r="N52" s="1"/>
    </row>
    <row r="53" spans="1:14" s="55" customFormat="1" ht="20.45" customHeight="1">
      <c r="A53" s="57"/>
      <c r="B53" s="57"/>
      <c r="C53" s="57"/>
      <c r="D53" s="57"/>
      <c r="E53" s="58"/>
      <c r="F53" s="58"/>
      <c r="H53" s="163" t="s">
        <v>3</v>
      </c>
      <c r="I53" s="163"/>
      <c r="J53" s="163"/>
      <c r="K53" s="1"/>
      <c r="L53" s="163" t="s">
        <v>4</v>
      </c>
      <c r="M53" s="163"/>
      <c r="N53" s="163"/>
    </row>
    <row r="54" spans="1:14" s="55" customFormat="1" ht="20.45" customHeight="1">
      <c r="A54" s="57"/>
      <c r="B54" s="57"/>
      <c r="C54" s="57"/>
      <c r="D54" s="57"/>
      <c r="E54" s="58"/>
      <c r="F54" s="58"/>
      <c r="H54" s="2" t="s">
        <v>5</v>
      </c>
      <c r="I54" s="49"/>
      <c r="J54" s="2" t="s">
        <v>6</v>
      </c>
      <c r="K54" s="1"/>
      <c r="L54" s="2" t="s">
        <v>5</v>
      </c>
      <c r="M54" s="49"/>
      <c r="N54" s="2" t="s">
        <v>6</v>
      </c>
    </row>
    <row r="55" spans="1:14" s="55" customFormat="1" ht="20.45" customHeight="1">
      <c r="A55" s="57"/>
      <c r="B55" s="57"/>
      <c r="C55" s="57"/>
      <c r="D55" s="57"/>
      <c r="E55" s="58"/>
      <c r="H55" s="60" t="s">
        <v>7</v>
      </c>
      <c r="I55" s="60"/>
      <c r="J55" s="60" t="s">
        <v>8</v>
      </c>
      <c r="K55" s="60"/>
      <c r="L55" s="60" t="s">
        <v>7</v>
      </c>
      <c r="M55" s="60"/>
      <c r="N55" s="60" t="s">
        <v>8</v>
      </c>
    </row>
    <row r="56" spans="1:14" s="55" customFormat="1" ht="20.45" customHeight="1">
      <c r="H56" s="60" t="s">
        <v>9</v>
      </c>
      <c r="I56" s="61"/>
      <c r="J56" s="60" t="s">
        <v>10</v>
      </c>
      <c r="K56" s="62"/>
      <c r="L56" s="60" t="s">
        <v>9</v>
      </c>
      <c r="M56" s="61"/>
      <c r="N56" s="60" t="s">
        <v>10</v>
      </c>
    </row>
    <row r="57" spans="1:14" s="55" customFormat="1" ht="20.45" customHeight="1">
      <c r="A57" s="53"/>
      <c r="B57" s="53"/>
      <c r="C57" s="53"/>
      <c r="D57" s="53"/>
      <c r="F57" s="63" t="s">
        <v>11</v>
      </c>
      <c r="H57" s="64" t="s">
        <v>12</v>
      </c>
      <c r="I57" s="61"/>
      <c r="J57" s="64" t="s">
        <v>12</v>
      </c>
      <c r="K57" s="62"/>
      <c r="L57" s="64" t="s">
        <v>12</v>
      </c>
      <c r="M57" s="61"/>
      <c r="N57" s="64" t="s">
        <v>12</v>
      </c>
    </row>
    <row r="58" spans="1:14" s="55" customFormat="1" ht="20.45" customHeight="1">
      <c r="A58" s="53" t="s">
        <v>42</v>
      </c>
      <c r="B58" s="53"/>
      <c r="C58" s="53"/>
      <c r="D58" s="53"/>
      <c r="E58" s="65"/>
      <c r="F58" s="65"/>
      <c r="H58" s="1"/>
      <c r="I58" s="1"/>
      <c r="J58" s="1"/>
      <c r="K58" s="1"/>
      <c r="L58" s="1"/>
      <c r="M58" s="1"/>
      <c r="N58" s="1"/>
    </row>
    <row r="59" spans="1:14" s="55" customFormat="1" ht="3.95" customHeight="1">
      <c r="A59" s="53"/>
      <c r="B59" s="53"/>
      <c r="C59" s="53"/>
      <c r="D59" s="53"/>
      <c r="E59" s="65"/>
      <c r="F59" s="65"/>
      <c r="H59" s="1"/>
      <c r="I59" s="1"/>
      <c r="J59" s="1"/>
      <c r="K59" s="1"/>
      <c r="L59" s="1"/>
      <c r="M59" s="1"/>
      <c r="N59" s="1"/>
    </row>
    <row r="60" spans="1:14" s="55" customFormat="1" ht="20.45" customHeight="1">
      <c r="A60" s="53" t="s">
        <v>43</v>
      </c>
      <c r="B60" s="53"/>
      <c r="C60" s="53"/>
      <c r="D60" s="53"/>
      <c r="G60" s="65"/>
      <c r="H60" s="1"/>
      <c r="I60" s="1"/>
      <c r="J60" s="1"/>
      <c r="K60" s="1"/>
      <c r="L60" s="1"/>
      <c r="M60" s="1"/>
      <c r="N60" s="1"/>
    </row>
    <row r="61" spans="1:14" s="55" customFormat="1" ht="3.95" customHeight="1">
      <c r="A61" s="53"/>
      <c r="B61" s="53"/>
      <c r="C61" s="53"/>
      <c r="D61" s="53"/>
      <c r="G61" s="65"/>
      <c r="H61" s="1"/>
      <c r="I61" s="1"/>
      <c r="J61" s="1"/>
      <c r="K61" s="1"/>
      <c r="L61" s="1"/>
      <c r="M61" s="1"/>
      <c r="N61" s="1"/>
    </row>
    <row r="62" spans="1:14" ht="20.45" customHeight="1">
      <c r="A62" s="66" t="s">
        <v>44</v>
      </c>
      <c r="B62" s="66"/>
      <c r="C62" s="66"/>
      <c r="D62" s="66"/>
      <c r="E62" s="67"/>
      <c r="F62" s="70">
        <v>18</v>
      </c>
      <c r="H62" s="4">
        <v>30722811073</v>
      </c>
      <c r="I62" s="74"/>
      <c r="J62" s="4">
        <v>29392678306</v>
      </c>
      <c r="K62" s="74"/>
      <c r="L62" s="4">
        <v>30896791515</v>
      </c>
      <c r="M62" s="69"/>
      <c r="N62" s="4">
        <v>29680649829</v>
      </c>
    </row>
    <row r="63" spans="1:14" ht="20.45" customHeight="1">
      <c r="A63" s="66" t="s">
        <v>45</v>
      </c>
      <c r="B63" s="66"/>
      <c r="C63" s="66"/>
      <c r="D63" s="66"/>
      <c r="E63" s="67"/>
      <c r="F63" s="67"/>
      <c r="G63" s="70"/>
      <c r="H63" s="4">
        <v>41299018345</v>
      </c>
      <c r="I63" s="69"/>
      <c r="J63" s="4">
        <v>38253731456</v>
      </c>
      <c r="K63" s="69"/>
      <c r="L63" s="4">
        <v>41299018345</v>
      </c>
      <c r="M63" s="69"/>
      <c r="N63" s="4">
        <v>38253731456</v>
      </c>
    </row>
    <row r="64" spans="1:14" ht="20.45" customHeight="1">
      <c r="A64" s="66" t="s">
        <v>46</v>
      </c>
      <c r="B64" s="66"/>
      <c r="C64" s="66"/>
      <c r="D64" s="66"/>
      <c r="E64" s="72"/>
      <c r="F64" s="72"/>
      <c r="I64" s="69"/>
      <c r="K64" s="69"/>
      <c r="M64" s="69"/>
    </row>
    <row r="65" spans="1:14" ht="20.45" customHeight="1">
      <c r="A65" s="66" t="s">
        <v>240</v>
      </c>
      <c r="B65" s="66"/>
      <c r="C65" s="66"/>
      <c r="D65" s="66"/>
      <c r="E65" s="72"/>
      <c r="F65" s="70" t="s">
        <v>48</v>
      </c>
      <c r="H65" s="4">
        <v>485886940</v>
      </c>
      <c r="I65" s="69"/>
      <c r="J65" s="4">
        <v>485884849</v>
      </c>
      <c r="K65" s="69"/>
      <c r="L65" s="4">
        <v>485886940</v>
      </c>
      <c r="M65" s="69"/>
      <c r="N65" s="4">
        <v>485884849</v>
      </c>
    </row>
    <row r="66" spans="1:14" ht="20.45" customHeight="1">
      <c r="A66" s="66" t="s">
        <v>241</v>
      </c>
      <c r="B66" s="66"/>
      <c r="C66" s="66"/>
      <c r="D66" s="66"/>
      <c r="E66" s="72"/>
      <c r="F66" s="73">
        <v>6.2</v>
      </c>
      <c r="H66" s="4">
        <v>500561534</v>
      </c>
      <c r="I66" s="69"/>
      <c r="J66" s="4">
        <v>500561534</v>
      </c>
      <c r="K66" s="69"/>
      <c r="L66" s="4">
        <v>500561534</v>
      </c>
      <c r="M66" s="69"/>
      <c r="N66" s="4">
        <v>500561534</v>
      </c>
    </row>
    <row r="67" spans="1:14" ht="20.45" customHeight="1">
      <c r="A67" s="66" t="s">
        <v>50</v>
      </c>
      <c r="B67" s="66"/>
      <c r="C67" s="66"/>
      <c r="D67" s="66"/>
      <c r="E67" s="72"/>
      <c r="F67" s="68" t="s">
        <v>51</v>
      </c>
      <c r="H67" s="4">
        <v>8892620007</v>
      </c>
      <c r="I67" s="69"/>
      <c r="J67" s="4">
        <v>8885019344</v>
      </c>
      <c r="K67" s="69"/>
      <c r="L67" s="4">
        <v>8881922672</v>
      </c>
      <c r="M67" s="69"/>
      <c r="N67" s="4">
        <v>8874265242</v>
      </c>
    </row>
    <row r="68" spans="1:14" ht="20.45" customHeight="1">
      <c r="A68" s="66" t="s">
        <v>52</v>
      </c>
      <c r="B68" s="66"/>
      <c r="C68" s="66"/>
      <c r="D68" s="66"/>
      <c r="E68" s="72"/>
      <c r="F68" s="73"/>
      <c r="H68" s="4">
        <v>17403262</v>
      </c>
      <c r="I68" s="69"/>
      <c r="J68" s="4">
        <v>8679941</v>
      </c>
      <c r="K68" s="69"/>
      <c r="L68" s="4">
        <v>0</v>
      </c>
      <c r="N68" s="4">
        <v>0</v>
      </c>
    </row>
    <row r="69" spans="1:14" ht="20.45" customHeight="1">
      <c r="A69" s="66" t="s">
        <v>53</v>
      </c>
      <c r="B69" s="66"/>
      <c r="C69" s="66"/>
      <c r="D69" s="66"/>
      <c r="E69" s="72"/>
      <c r="F69" s="73">
        <v>22</v>
      </c>
      <c r="H69" s="4">
        <v>0</v>
      </c>
      <c r="I69" s="69"/>
      <c r="J69" s="4">
        <v>60479316</v>
      </c>
      <c r="K69" s="69"/>
      <c r="L69" s="4">
        <v>0</v>
      </c>
      <c r="N69" s="4">
        <v>60479316</v>
      </c>
    </row>
    <row r="70" spans="1:14" ht="20.45" customHeight="1">
      <c r="A70" s="66" t="s">
        <v>54</v>
      </c>
      <c r="B70" s="66"/>
      <c r="C70" s="66"/>
      <c r="D70" s="66"/>
      <c r="E70" s="67"/>
      <c r="F70" s="67"/>
      <c r="G70" s="73"/>
      <c r="H70" s="3">
        <v>542899</v>
      </c>
      <c r="I70" s="69"/>
      <c r="J70" s="3">
        <v>520200</v>
      </c>
      <c r="K70" s="69"/>
      <c r="L70" s="3">
        <v>0</v>
      </c>
      <c r="M70" s="69"/>
      <c r="N70" s="3">
        <v>0</v>
      </c>
    </row>
    <row r="71" spans="1:14" ht="3.95" customHeight="1">
      <c r="A71" s="66"/>
      <c r="B71" s="66"/>
      <c r="C71" s="66"/>
      <c r="D71" s="66"/>
      <c r="E71" s="67"/>
      <c r="F71" s="67"/>
      <c r="G71" s="73"/>
      <c r="I71" s="5"/>
      <c r="K71" s="5"/>
      <c r="M71" s="5"/>
      <c r="N71" s="69"/>
    </row>
    <row r="72" spans="1:14" s="55" customFormat="1" ht="20.45" customHeight="1">
      <c r="A72" s="53" t="s">
        <v>55</v>
      </c>
      <c r="B72" s="53"/>
      <c r="C72" s="53"/>
      <c r="D72" s="53"/>
      <c r="G72" s="65"/>
      <c r="H72" s="3">
        <f>SUM(H62:H70)</f>
        <v>81918844060</v>
      </c>
      <c r="I72" s="5"/>
      <c r="J72" s="3">
        <f>SUM(J62:J70)</f>
        <v>77587554946</v>
      </c>
      <c r="K72" s="5"/>
      <c r="L72" s="3">
        <f>SUM(L62:L70)</f>
        <v>82064181006</v>
      </c>
      <c r="M72" s="5"/>
      <c r="N72" s="3">
        <f>SUM(N62:N70)</f>
        <v>77855572226</v>
      </c>
    </row>
    <row r="73" spans="1:14" s="55" customFormat="1" ht="18" customHeight="1">
      <c r="A73" s="75"/>
      <c r="B73" s="75"/>
      <c r="C73" s="75"/>
      <c r="D73" s="75"/>
      <c r="E73" s="72"/>
      <c r="F73" s="72"/>
      <c r="G73" s="73"/>
      <c r="H73" s="4"/>
      <c r="I73" s="5"/>
      <c r="J73" s="4"/>
      <c r="K73" s="5"/>
      <c r="L73" s="4"/>
      <c r="M73" s="5"/>
      <c r="N73" s="4"/>
    </row>
    <row r="74" spans="1:14" s="55" customFormat="1" ht="20.45" customHeight="1">
      <c r="A74" s="53" t="s">
        <v>56</v>
      </c>
      <c r="B74" s="53"/>
      <c r="C74" s="53"/>
      <c r="D74" s="53"/>
      <c r="G74" s="65"/>
      <c r="H74" s="1"/>
      <c r="I74" s="2"/>
      <c r="J74" s="1"/>
      <c r="K74" s="2"/>
      <c r="L74" s="1"/>
      <c r="M74" s="2"/>
      <c r="N74" s="1"/>
    </row>
    <row r="75" spans="1:14" s="55" customFormat="1" ht="3.95" customHeight="1">
      <c r="A75" s="53"/>
      <c r="B75" s="53"/>
      <c r="C75" s="53"/>
      <c r="D75" s="53"/>
      <c r="G75" s="65"/>
      <c r="H75" s="1"/>
      <c r="I75" s="2"/>
      <c r="J75" s="1"/>
      <c r="K75" s="2"/>
      <c r="L75" s="1"/>
      <c r="M75" s="2"/>
      <c r="N75" s="1"/>
    </row>
    <row r="76" spans="1:14" s="55" customFormat="1" ht="20.45" customHeight="1">
      <c r="A76" s="66" t="s">
        <v>57</v>
      </c>
      <c r="B76" s="66"/>
      <c r="C76" s="66"/>
      <c r="D76" s="66"/>
      <c r="G76" s="65"/>
      <c r="H76" s="1"/>
      <c r="I76" s="2"/>
      <c r="J76" s="1"/>
      <c r="K76" s="2"/>
      <c r="L76" s="1"/>
      <c r="M76" s="2"/>
      <c r="N76" s="1"/>
    </row>
    <row r="77" spans="1:14" s="55" customFormat="1" ht="20.45" customHeight="1">
      <c r="A77" s="66" t="s">
        <v>47</v>
      </c>
      <c r="B77" s="66"/>
      <c r="C77" s="66"/>
      <c r="D77" s="66"/>
      <c r="F77" s="70" t="s">
        <v>48</v>
      </c>
      <c r="H77" s="4">
        <v>4373268155</v>
      </c>
      <c r="I77" s="69"/>
      <c r="J77" s="4">
        <v>4281391601</v>
      </c>
      <c r="K77" s="69"/>
      <c r="L77" s="5">
        <v>4373268155</v>
      </c>
      <c r="M77" s="69"/>
      <c r="N77" s="4">
        <v>4281391601</v>
      </c>
    </row>
    <row r="78" spans="1:14" s="55" customFormat="1" ht="20.45" customHeight="1">
      <c r="A78" s="66" t="s">
        <v>49</v>
      </c>
      <c r="B78" s="66"/>
      <c r="C78" s="66"/>
      <c r="D78" s="66"/>
      <c r="F78" s="73">
        <v>6.2</v>
      </c>
      <c r="H78" s="4">
        <v>6344536678</v>
      </c>
      <c r="I78" s="69"/>
      <c r="J78" s="4">
        <v>6286275114</v>
      </c>
      <c r="K78" s="69"/>
      <c r="L78" s="5">
        <v>6344536678</v>
      </c>
      <c r="M78" s="69"/>
      <c r="N78" s="4">
        <v>6286275114</v>
      </c>
    </row>
    <row r="79" spans="1:14" ht="20.45" customHeight="1">
      <c r="A79" s="66" t="s">
        <v>50</v>
      </c>
      <c r="B79" s="66"/>
      <c r="C79" s="66"/>
      <c r="D79" s="66"/>
      <c r="E79" s="72"/>
      <c r="F79" s="70" t="s">
        <v>51</v>
      </c>
      <c r="H79" s="4">
        <v>69916492664</v>
      </c>
      <c r="I79" s="69"/>
      <c r="J79" s="4">
        <v>68308123418</v>
      </c>
      <c r="K79" s="69"/>
      <c r="L79" s="5">
        <v>69915110259</v>
      </c>
      <c r="M79" s="69"/>
      <c r="N79" s="4">
        <v>68304414296</v>
      </c>
    </row>
    <row r="80" spans="1:14" s="55" customFormat="1" ht="20.45" customHeight="1">
      <c r="A80" s="66" t="s">
        <v>58</v>
      </c>
      <c r="B80" s="66"/>
      <c r="C80" s="66"/>
      <c r="D80" s="66"/>
      <c r="F80" s="70" t="s">
        <v>59</v>
      </c>
      <c r="H80" s="4">
        <v>29386614025</v>
      </c>
      <c r="I80" s="69"/>
      <c r="J80" s="4">
        <v>28925844285</v>
      </c>
      <c r="K80" s="69"/>
      <c r="L80" s="5">
        <v>29386614025</v>
      </c>
      <c r="M80" s="69"/>
      <c r="N80" s="4">
        <v>28925844285</v>
      </c>
    </row>
    <row r="81" spans="1:14" s="55" customFormat="1" ht="20.45" customHeight="1">
      <c r="A81" s="66" t="s">
        <v>60</v>
      </c>
      <c r="B81" s="66"/>
      <c r="C81" s="66"/>
      <c r="D81" s="66"/>
      <c r="F81" s="70">
        <v>18</v>
      </c>
      <c r="H81" s="4">
        <v>5184526568</v>
      </c>
      <c r="I81" s="69"/>
      <c r="J81" s="4">
        <v>5302141132</v>
      </c>
      <c r="K81" s="69"/>
      <c r="L81" s="10">
        <v>5184526568</v>
      </c>
      <c r="M81" s="69"/>
      <c r="N81" s="4">
        <v>5302141131</v>
      </c>
    </row>
    <row r="82" spans="1:14" s="55" customFormat="1" ht="20.45" customHeight="1">
      <c r="A82" s="66" t="s">
        <v>61</v>
      </c>
      <c r="B82" s="66"/>
      <c r="C82" s="66"/>
      <c r="D82" s="66"/>
      <c r="F82" s="70">
        <v>22</v>
      </c>
      <c r="H82" s="4">
        <v>628676218</v>
      </c>
      <c r="I82" s="69"/>
      <c r="J82" s="4">
        <v>1277546877</v>
      </c>
      <c r="K82" s="69"/>
      <c r="L82" s="4">
        <v>628676218</v>
      </c>
      <c r="M82" s="69"/>
      <c r="N82" s="4">
        <v>1277546877</v>
      </c>
    </row>
    <row r="83" spans="1:14" ht="20.45" customHeight="1">
      <c r="A83" s="66" t="s">
        <v>62</v>
      </c>
      <c r="B83" s="66"/>
      <c r="C83" s="66"/>
      <c r="D83" s="66"/>
      <c r="E83" s="67"/>
      <c r="F83" s="68">
        <v>19</v>
      </c>
      <c r="H83" s="4">
        <v>561520505</v>
      </c>
      <c r="I83" s="69"/>
      <c r="J83" s="4">
        <v>584732387</v>
      </c>
      <c r="K83" s="69"/>
      <c r="L83" s="4">
        <v>561520505</v>
      </c>
      <c r="M83" s="69"/>
      <c r="N83" s="4">
        <v>584732387</v>
      </c>
    </row>
    <row r="84" spans="1:14" ht="20.45" customHeight="1">
      <c r="A84" s="66" t="s">
        <v>63</v>
      </c>
      <c r="B84" s="66"/>
      <c r="C84" s="66"/>
      <c r="D84" s="66"/>
      <c r="F84" s="68">
        <v>20</v>
      </c>
      <c r="H84" s="4">
        <v>7179933257</v>
      </c>
      <c r="I84" s="69"/>
      <c r="J84" s="4">
        <v>7203806660</v>
      </c>
      <c r="K84" s="69"/>
      <c r="L84" s="4">
        <v>7132268313</v>
      </c>
      <c r="M84" s="69"/>
      <c r="N84" s="4">
        <v>7159564705</v>
      </c>
    </row>
    <row r="85" spans="1:14" ht="20.45" customHeight="1">
      <c r="A85" s="66" t="s">
        <v>64</v>
      </c>
      <c r="B85" s="66"/>
      <c r="C85" s="66"/>
      <c r="D85" s="66"/>
      <c r="E85" s="67"/>
      <c r="F85" s="68">
        <v>21</v>
      </c>
      <c r="H85" s="4">
        <v>30410894120</v>
      </c>
      <c r="I85" s="69"/>
      <c r="J85" s="4">
        <v>28374026411</v>
      </c>
      <c r="K85" s="69"/>
      <c r="L85" s="4">
        <v>30410894120</v>
      </c>
      <c r="M85" s="69"/>
      <c r="N85" s="4">
        <v>28374026411</v>
      </c>
    </row>
    <row r="86" spans="1:14" ht="20.45" customHeight="1">
      <c r="A86" s="66" t="s">
        <v>65</v>
      </c>
      <c r="B86" s="66"/>
      <c r="C86" s="66"/>
      <c r="D86" s="66"/>
      <c r="E86" s="67"/>
      <c r="F86" s="67"/>
      <c r="G86" s="76"/>
      <c r="H86" s="3">
        <v>15317777</v>
      </c>
      <c r="I86" s="69"/>
      <c r="J86" s="3">
        <v>15752343</v>
      </c>
      <c r="K86" s="69"/>
      <c r="L86" s="3">
        <v>0</v>
      </c>
      <c r="N86" s="3">
        <v>0</v>
      </c>
    </row>
    <row r="87" spans="1:14" ht="3.95" customHeight="1">
      <c r="A87" s="66"/>
      <c r="B87" s="66"/>
      <c r="C87" s="66"/>
      <c r="D87" s="66"/>
      <c r="E87" s="67"/>
      <c r="F87" s="67"/>
      <c r="G87" s="76"/>
      <c r="I87" s="5"/>
      <c r="K87" s="5"/>
      <c r="M87" s="5"/>
      <c r="N87" s="69"/>
    </row>
    <row r="88" spans="1:14" s="55" customFormat="1" ht="20.45" customHeight="1">
      <c r="A88" s="53" t="s">
        <v>66</v>
      </c>
      <c r="B88" s="53"/>
      <c r="C88" s="53"/>
      <c r="D88" s="53"/>
      <c r="G88" s="65"/>
      <c r="H88" s="3">
        <f>SUM(H77:H86)</f>
        <v>154001779967</v>
      </c>
      <c r="I88" s="5"/>
      <c r="J88" s="3">
        <f>SUM(J77:J86)</f>
        <v>150559640228</v>
      </c>
      <c r="K88" s="5"/>
      <c r="L88" s="3">
        <f>SUM(L77:L86)</f>
        <v>153937414841</v>
      </c>
      <c r="M88" s="5"/>
      <c r="N88" s="3">
        <f>SUM(N77:N86)</f>
        <v>150495936807</v>
      </c>
    </row>
    <row r="89" spans="1:14" ht="3.95" customHeight="1">
      <c r="A89" s="66"/>
      <c r="B89" s="66"/>
      <c r="C89" s="66"/>
      <c r="D89" s="66"/>
      <c r="E89" s="67"/>
      <c r="F89" s="67"/>
      <c r="G89" s="76"/>
      <c r="I89" s="5"/>
      <c r="K89" s="5"/>
      <c r="M89" s="5"/>
      <c r="N89" s="69"/>
    </row>
    <row r="90" spans="1:14" s="55" customFormat="1" ht="20.45" customHeight="1">
      <c r="A90" s="77" t="s">
        <v>67</v>
      </c>
      <c r="B90" s="77"/>
      <c r="C90" s="77"/>
      <c r="D90" s="77"/>
      <c r="G90" s="65"/>
      <c r="H90" s="3">
        <f>H72+H88</f>
        <v>235920624027</v>
      </c>
      <c r="I90" s="5"/>
      <c r="J90" s="3">
        <f>J72+J88</f>
        <v>228147195174</v>
      </c>
      <c r="K90" s="5"/>
      <c r="L90" s="3">
        <f>L72+L88</f>
        <v>236001595847</v>
      </c>
      <c r="M90" s="5"/>
      <c r="N90" s="3">
        <f>N72+N88</f>
        <v>228351509033</v>
      </c>
    </row>
    <row r="91" spans="1:14" s="55" customFormat="1" ht="15.95" customHeight="1">
      <c r="A91" s="78"/>
      <c r="B91" s="78"/>
      <c r="C91" s="78"/>
      <c r="D91" s="78"/>
      <c r="G91" s="65"/>
      <c r="H91" s="1"/>
      <c r="I91" s="2"/>
      <c r="J91" s="1"/>
      <c r="K91" s="2"/>
      <c r="L91" s="1"/>
      <c r="M91" s="2"/>
      <c r="N91" s="1"/>
    </row>
    <row r="92" spans="1:14" s="55" customFormat="1" ht="17.25" customHeight="1">
      <c r="A92" s="78"/>
      <c r="B92" s="78"/>
      <c r="C92" s="78"/>
      <c r="D92" s="78"/>
      <c r="G92" s="65"/>
      <c r="H92" s="1"/>
      <c r="I92" s="2"/>
      <c r="J92" s="1"/>
      <c r="K92" s="2"/>
      <c r="L92" s="1"/>
      <c r="M92" s="2"/>
      <c r="N92" s="1"/>
    </row>
    <row r="93" spans="1:14" s="55" customFormat="1" ht="18.600000000000001" customHeight="1">
      <c r="A93" s="158" t="s">
        <v>36</v>
      </c>
      <c r="B93" s="158"/>
      <c r="C93" s="158"/>
      <c r="D93" s="158"/>
      <c r="E93" s="158"/>
      <c r="F93" s="158"/>
      <c r="G93" s="65"/>
      <c r="H93" s="1"/>
      <c r="I93" s="2"/>
      <c r="J93" s="157" t="s">
        <v>36</v>
      </c>
      <c r="K93" s="157"/>
      <c r="L93" s="157"/>
      <c r="M93" s="157"/>
      <c r="N93" s="157"/>
    </row>
    <row r="94" spans="1:14" s="55" customFormat="1" ht="18.600000000000001" customHeight="1">
      <c r="A94" s="159" t="s">
        <v>37</v>
      </c>
      <c r="B94" s="159"/>
      <c r="C94" s="159"/>
      <c r="D94" s="159"/>
      <c r="E94" s="159"/>
      <c r="F94" s="159"/>
      <c r="H94" s="60"/>
      <c r="I94" s="1"/>
      <c r="J94" s="160" t="s">
        <v>38</v>
      </c>
      <c r="K94" s="160"/>
      <c r="L94" s="160"/>
      <c r="M94" s="160"/>
      <c r="N94" s="160"/>
    </row>
    <row r="95" spans="1:14" s="55" customFormat="1" ht="18.600000000000001" customHeight="1">
      <c r="A95" s="159" t="s">
        <v>39</v>
      </c>
      <c r="B95" s="159"/>
      <c r="C95" s="159"/>
      <c r="D95" s="159"/>
      <c r="E95" s="159"/>
      <c r="F95" s="159"/>
      <c r="G95" s="65"/>
      <c r="H95" s="1"/>
      <c r="I95" s="1"/>
      <c r="J95" s="160" t="s">
        <v>40</v>
      </c>
      <c r="K95" s="160"/>
      <c r="L95" s="160"/>
      <c r="M95" s="160"/>
      <c r="N95" s="160"/>
    </row>
    <row r="96" spans="1:14" s="55" customFormat="1" ht="3.75" customHeight="1">
      <c r="A96" s="73"/>
      <c r="B96" s="73"/>
      <c r="C96" s="73"/>
      <c r="D96" s="73"/>
      <c r="E96" s="73"/>
      <c r="F96" s="73"/>
      <c r="G96" s="65"/>
      <c r="H96" s="1"/>
      <c r="I96" s="1"/>
      <c r="J96" s="1"/>
      <c r="K96" s="47"/>
      <c r="L96" s="1"/>
      <c r="M96" s="47"/>
      <c r="N96" s="1"/>
    </row>
    <row r="97" spans="1:14" s="55" customFormat="1" ht="21.75" customHeight="1">
      <c r="A97" s="79" t="s">
        <v>41</v>
      </c>
      <c r="B97" s="80"/>
      <c r="C97" s="80"/>
      <c r="D97" s="80"/>
      <c r="E97" s="81"/>
      <c r="F97" s="81"/>
      <c r="G97" s="82"/>
      <c r="H97" s="7"/>
      <c r="I97" s="7"/>
      <c r="J97" s="7"/>
      <c r="K97" s="7"/>
      <c r="L97" s="7"/>
      <c r="M97" s="7"/>
      <c r="N97" s="7"/>
    </row>
    <row r="98" spans="1:14" ht="21.75" customHeight="1">
      <c r="A98" s="162" t="str">
        <f>A1</f>
        <v xml:space="preserve">บริษัท การบินไทย จำกัด (มหาชน) </v>
      </c>
      <c r="B98" s="162"/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</row>
    <row r="99" spans="1:14" s="55" customFormat="1" ht="21.75" customHeight="1">
      <c r="A99" s="162" t="str">
        <f>A2</f>
        <v>งบฐานะการเงิน</v>
      </c>
      <c r="B99" s="162"/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</row>
    <row r="100" spans="1:14" s="55" customFormat="1" ht="21.75" customHeight="1">
      <c r="A100" s="164" t="str">
        <f>A3</f>
        <v>ณ วันที่ 31 มีนาคม พ.ศ. 2569</v>
      </c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</row>
    <row r="101" spans="1:14" s="55" customFormat="1" ht="21.75" customHeight="1">
      <c r="A101" s="56"/>
      <c r="B101" s="56"/>
      <c r="C101" s="56"/>
      <c r="D101" s="56"/>
      <c r="E101" s="56"/>
      <c r="F101" s="56"/>
      <c r="G101" s="56"/>
      <c r="H101" s="1"/>
      <c r="I101" s="1"/>
      <c r="J101" s="1"/>
      <c r="K101" s="1"/>
      <c r="L101" s="1"/>
      <c r="M101" s="1"/>
      <c r="N101" s="1"/>
    </row>
    <row r="102" spans="1:14" s="55" customFormat="1" ht="21.75" customHeight="1">
      <c r="A102" s="57"/>
      <c r="B102" s="57"/>
      <c r="C102" s="57"/>
      <c r="D102" s="57"/>
      <c r="E102" s="58"/>
      <c r="F102" s="58"/>
      <c r="H102" s="163" t="s">
        <v>3</v>
      </c>
      <c r="I102" s="163"/>
      <c r="J102" s="163"/>
      <c r="K102" s="1"/>
      <c r="L102" s="163" t="s">
        <v>4</v>
      </c>
      <c r="M102" s="163"/>
      <c r="N102" s="163"/>
    </row>
    <row r="103" spans="1:14" s="55" customFormat="1" ht="21.75" customHeight="1">
      <c r="A103" s="57"/>
      <c r="B103" s="57"/>
      <c r="C103" s="57"/>
      <c r="D103" s="57"/>
      <c r="E103" s="58"/>
      <c r="F103" s="58"/>
      <c r="H103" s="2" t="s">
        <v>5</v>
      </c>
      <c r="I103" s="49"/>
      <c r="J103" s="2" t="s">
        <v>6</v>
      </c>
      <c r="K103" s="1"/>
      <c r="L103" s="2" t="s">
        <v>5</v>
      </c>
      <c r="M103" s="49"/>
      <c r="N103" s="2" t="s">
        <v>6</v>
      </c>
    </row>
    <row r="104" spans="1:14" s="55" customFormat="1" ht="21.75" customHeight="1">
      <c r="H104" s="60" t="s">
        <v>7</v>
      </c>
      <c r="I104" s="60"/>
      <c r="J104" s="60" t="s">
        <v>8</v>
      </c>
      <c r="K104" s="60"/>
      <c r="L104" s="60" t="s">
        <v>7</v>
      </c>
      <c r="M104" s="60"/>
      <c r="N104" s="60" t="s">
        <v>8</v>
      </c>
    </row>
    <row r="105" spans="1:14" s="55" customFormat="1" ht="21.75" customHeight="1">
      <c r="H105" s="60" t="s">
        <v>9</v>
      </c>
      <c r="I105" s="61"/>
      <c r="J105" s="60" t="s">
        <v>10</v>
      </c>
      <c r="K105" s="62"/>
      <c r="L105" s="60" t="s">
        <v>9</v>
      </c>
      <c r="M105" s="61"/>
      <c r="N105" s="60" t="s">
        <v>10</v>
      </c>
    </row>
    <row r="106" spans="1:14" s="55" customFormat="1" ht="21.75" customHeight="1">
      <c r="E106" s="65"/>
      <c r="F106" s="83"/>
      <c r="H106" s="64" t="s">
        <v>12</v>
      </c>
      <c r="I106" s="61"/>
      <c r="J106" s="64" t="s">
        <v>12</v>
      </c>
      <c r="K106" s="62"/>
      <c r="L106" s="64" t="s">
        <v>12</v>
      </c>
      <c r="M106" s="61"/>
      <c r="N106" s="64" t="s">
        <v>12</v>
      </c>
    </row>
    <row r="107" spans="1:14" s="55" customFormat="1" ht="8.1" customHeight="1">
      <c r="E107" s="65"/>
      <c r="F107" s="83"/>
      <c r="H107" s="60"/>
      <c r="I107" s="61"/>
      <c r="J107" s="60"/>
      <c r="K107" s="62"/>
      <c r="L107" s="60"/>
      <c r="M107" s="61"/>
      <c r="N107" s="60"/>
    </row>
    <row r="108" spans="1:14" s="55" customFormat="1" ht="21.75" customHeight="1">
      <c r="A108" s="53" t="s">
        <v>68</v>
      </c>
      <c r="B108" s="53"/>
      <c r="C108" s="53"/>
      <c r="D108" s="53"/>
      <c r="E108" s="65"/>
      <c r="F108" s="83"/>
      <c r="H108" s="60"/>
      <c r="I108" s="61"/>
      <c r="J108" s="60"/>
      <c r="K108" s="62"/>
      <c r="L108" s="60"/>
      <c r="M108" s="61"/>
      <c r="N108" s="60"/>
    </row>
    <row r="109" spans="1:14" s="55" customFormat="1" ht="8.1" customHeight="1">
      <c r="A109" s="53"/>
      <c r="B109" s="53"/>
      <c r="C109" s="53"/>
      <c r="D109" s="53"/>
      <c r="E109" s="65"/>
      <c r="F109" s="83"/>
      <c r="H109" s="60"/>
      <c r="I109" s="61"/>
      <c r="J109" s="60"/>
      <c r="K109" s="62"/>
      <c r="L109" s="60"/>
      <c r="M109" s="61"/>
      <c r="N109" s="60"/>
    </row>
    <row r="110" spans="1:14" ht="21.75" customHeight="1">
      <c r="A110" s="53" t="s">
        <v>69</v>
      </c>
      <c r="B110" s="53"/>
      <c r="C110" s="53"/>
      <c r="D110" s="53"/>
      <c r="E110" s="67"/>
      <c r="F110" s="67"/>
      <c r="G110" s="84"/>
    </row>
    <row r="111" spans="1:14" ht="8.1" customHeight="1">
      <c r="A111" s="53"/>
      <c r="B111" s="53"/>
      <c r="C111" s="53"/>
      <c r="D111" s="53"/>
      <c r="E111" s="67"/>
      <c r="F111" s="67"/>
      <c r="G111" s="84"/>
    </row>
    <row r="112" spans="1:14" ht="21.75" customHeight="1">
      <c r="A112" s="66" t="s">
        <v>70</v>
      </c>
      <c r="B112" s="66"/>
      <c r="C112" s="66"/>
      <c r="D112" s="66"/>
      <c r="E112" s="67"/>
      <c r="F112" s="67"/>
      <c r="G112" s="84"/>
    </row>
    <row r="113" spans="1:14" ht="21.75" customHeight="1">
      <c r="B113" s="66" t="s">
        <v>71</v>
      </c>
      <c r="C113" s="66"/>
      <c r="D113" s="66"/>
      <c r="E113" s="67"/>
      <c r="F113" s="67"/>
      <c r="G113" s="84"/>
    </row>
    <row r="114" spans="1:14" ht="21.75" customHeight="1" thickBot="1">
      <c r="B114" s="72"/>
      <c r="C114" s="72" t="s">
        <v>72</v>
      </c>
      <c r="D114" s="72"/>
      <c r="G114" s="73">
        <v>4.0999999999999996</v>
      </c>
      <c r="H114" s="85">
        <v>36794279037</v>
      </c>
      <c r="I114" s="69"/>
      <c r="J114" s="85">
        <v>36794279037</v>
      </c>
      <c r="K114" s="69"/>
      <c r="L114" s="6">
        <v>36794279037</v>
      </c>
      <c r="M114" s="5"/>
      <c r="N114" s="6">
        <v>36794279037.099998</v>
      </c>
    </row>
    <row r="115" spans="1:14" ht="6" customHeight="1" thickTop="1">
      <c r="B115" s="72"/>
      <c r="C115" s="72"/>
      <c r="D115" s="72"/>
      <c r="G115" s="73"/>
      <c r="I115" s="5"/>
      <c r="K115" s="5"/>
      <c r="M115" s="5"/>
    </row>
    <row r="116" spans="1:14" ht="21.75" customHeight="1">
      <c r="B116" s="66" t="s">
        <v>73</v>
      </c>
      <c r="C116" s="66"/>
      <c r="D116" s="66"/>
      <c r="E116" s="67"/>
      <c r="F116" s="67"/>
      <c r="G116" s="73"/>
      <c r="I116" s="5"/>
      <c r="K116" s="5"/>
      <c r="M116" s="5"/>
    </row>
    <row r="117" spans="1:14" ht="21.75" customHeight="1">
      <c r="B117" s="72"/>
      <c r="C117" s="72" t="s">
        <v>72</v>
      </c>
      <c r="D117" s="72"/>
      <c r="E117" s="86"/>
      <c r="F117" s="86"/>
      <c r="G117" s="73">
        <v>4.0999999999999996</v>
      </c>
      <c r="H117" s="4">
        <v>36794279037</v>
      </c>
      <c r="J117" s="4">
        <v>36794279037</v>
      </c>
      <c r="L117" s="4">
        <v>36794279037</v>
      </c>
      <c r="N117" s="4">
        <v>36794279037</v>
      </c>
    </row>
    <row r="118" spans="1:14" ht="21.75" customHeight="1">
      <c r="A118" s="54" t="s">
        <v>74</v>
      </c>
      <c r="B118" s="72"/>
      <c r="C118" s="72"/>
      <c r="D118" s="72"/>
      <c r="E118" s="86"/>
      <c r="F118" s="86"/>
      <c r="G118" s="73"/>
    </row>
    <row r="119" spans="1:14" ht="21.75" customHeight="1">
      <c r="A119" s="66"/>
      <c r="B119" s="66" t="s">
        <v>75</v>
      </c>
      <c r="C119" s="66"/>
      <c r="D119" s="66"/>
      <c r="E119" s="67"/>
      <c r="F119" s="67"/>
      <c r="G119" s="73"/>
      <c r="I119" s="5"/>
      <c r="K119" s="5"/>
      <c r="M119" s="5"/>
    </row>
    <row r="120" spans="1:14" ht="21.75" customHeight="1">
      <c r="A120" s="66"/>
      <c r="C120" s="72" t="s">
        <v>76</v>
      </c>
      <c r="D120" s="66"/>
      <c r="E120" s="67"/>
      <c r="F120" s="67"/>
      <c r="G120" s="73"/>
      <c r="H120" s="69">
        <v>1505136967</v>
      </c>
      <c r="I120" s="69"/>
      <c r="J120" s="69">
        <v>1505136967</v>
      </c>
      <c r="K120" s="69"/>
      <c r="L120" s="4">
        <v>1505136967</v>
      </c>
      <c r="M120" s="69"/>
      <c r="N120" s="4">
        <v>1505136967</v>
      </c>
    </row>
    <row r="121" spans="1:14" ht="21.75" customHeight="1">
      <c r="A121" s="66"/>
      <c r="B121" s="66" t="s">
        <v>77</v>
      </c>
      <c r="C121" s="72"/>
      <c r="D121" s="66"/>
      <c r="E121" s="67"/>
      <c r="F121" s="67"/>
      <c r="G121" s="73"/>
      <c r="H121" s="4">
        <v>38824430461</v>
      </c>
      <c r="I121" s="69"/>
      <c r="J121" s="4">
        <v>28711186288</v>
      </c>
      <c r="K121" s="69"/>
      <c r="L121" s="4">
        <v>38167360528</v>
      </c>
      <c r="M121" s="69"/>
      <c r="N121" s="4">
        <v>28124666968</v>
      </c>
    </row>
    <row r="122" spans="1:14" ht="21.75" customHeight="1">
      <c r="A122" s="66" t="s">
        <v>78</v>
      </c>
      <c r="B122" s="66"/>
      <c r="C122" s="66"/>
      <c r="D122" s="66"/>
      <c r="E122" s="67"/>
      <c r="F122" s="67"/>
      <c r="G122" s="73"/>
      <c r="H122" s="3">
        <v>11405450218</v>
      </c>
      <c r="I122" s="69"/>
      <c r="J122" s="3">
        <v>8823142132</v>
      </c>
      <c r="K122" s="69"/>
      <c r="L122" s="3">
        <v>11351585910</v>
      </c>
      <c r="M122" s="69"/>
      <c r="N122" s="3">
        <v>8769146087</v>
      </c>
    </row>
    <row r="123" spans="1:14" ht="6" customHeight="1">
      <c r="A123" s="66"/>
      <c r="B123" s="66"/>
      <c r="C123" s="66"/>
      <c r="D123" s="66"/>
      <c r="E123" s="67"/>
      <c r="F123" s="67"/>
      <c r="G123" s="73"/>
      <c r="I123" s="5"/>
      <c r="K123" s="5"/>
      <c r="M123" s="5"/>
    </row>
    <row r="124" spans="1:14" s="55" customFormat="1" ht="21.75" customHeight="1">
      <c r="A124" s="77" t="s">
        <v>79</v>
      </c>
      <c r="B124" s="77"/>
      <c r="C124" s="77"/>
      <c r="D124" s="77"/>
      <c r="G124" s="65"/>
      <c r="H124" s="4">
        <f>SUM(H117:H122)</f>
        <v>88529296683</v>
      </c>
      <c r="I124" s="5"/>
      <c r="J124" s="4">
        <f>SUM(J117:J122)</f>
        <v>75833744424</v>
      </c>
      <c r="K124" s="4">
        <f>SUM(K117:K122)</f>
        <v>0</v>
      </c>
      <c r="L124" s="4">
        <f>SUM(L117:L122)</f>
        <v>87818362442</v>
      </c>
      <c r="M124" s="5"/>
      <c r="N124" s="4">
        <f>SUM(N117:N122)</f>
        <v>75193229059</v>
      </c>
    </row>
    <row r="125" spans="1:14" s="55" customFormat="1" ht="6" customHeight="1">
      <c r="A125" s="77"/>
      <c r="B125" s="77"/>
      <c r="C125" s="77"/>
      <c r="D125" s="77"/>
      <c r="G125" s="65"/>
      <c r="H125" s="4"/>
      <c r="I125" s="5"/>
      <c r="J125" s="4"/>
      <c r="K125" s="4"/>
      <c r="L125" s="4"/>
      <c r="M125" s="5"/>
      <c r="N125" s="4"/>
    </row>
    <row r="126" spans="1:14" s="55" customFormat="1" ht="21.75" customHeight="1">
      <c r="A126" s="77" t="s">
        <v>80</v>
      </c>
      <c r="B126" s="77"/>
      <c r="C126" s="77"/>
      <c r="D126" s="77"/>
      <c r="G126" s="65"/>
      <c r="H126" s="3">
        <v>92493764</v>
      </c>
      <c r="I126" s="60"/>
      <c r="J126" s="87">
        <v>78156033</v>
      </c>
      <c r="K126" s="60"/>
      <c r="L126" s="3">
        <v>0</v>
      </c>
      <c r="M126" s="4"/>
      <c r="N126" s="3">
        <v>0</v>
      </c>
    </row>
    <row r="127" spans="1:14" s="55" customFormat="1" ht="6" customHeight="1">
      <c r="A127" s="77"/>
      <c r="B127" s="77"/>
      <c r="C127" s="77"/>
      <c r="D127" s="77"/>
      <c r="G127" s="65"/>
      <c r="H127" s="1"/>
      <c r="I127" s="2"/>
      <c r="J127" s="1"/>
      <c r="K127" s="2"/>
      <c r="L127" s="69"/>
      <c r="M127" s="2"/>
      <c r="N127" s="69"/>
    </row>
    <row r="128" spans="1:14" s="55" customFormat="1" ht="21.75" customHeight="1">
      <c r="A128" s="53" t="s">
        <v>81</v>
      </c>
      <c r="B128" s="53"/>
      <c r="C128" s="53"/>
      <c r="D128" s="53"/>
      <c r="E128" s="53"/>
      <c r="F128" s="53"/>
      <c r="G128" s="53"/>
      <c r="H128" s="3">
        <f>SUM(H124:H126)</f>
        <v>88621790447</v>
      </c>
      <c r="I128" s="5"/>
      <c r="J128" s="3">
        <f>SUM(J124:J126)</f>
        <v>75911900457</v>
      </c>
      <c r="K128" s="4"/>
      <c r="L128" s="3">
        <f t="shared" ref="L128:N128" si="0">SUM(L124:L126)</f>
        <v>87818362442</v>
      </c>
      <c r="M128" s="5"/>
      <c r="N128" s="3">
        <f t="shared" si="0"/>
        <v>75193229059</v>
      </c>
    </row>
    <row r="129" spans="1:14" s="55" customFormat="1" ht="6" customHeight="1">
      <c r="A129" s="53"/>
      <c r="B129" s="53"/>
      <c r="C129" s="53"/>
      <c r="D129" s="53"/>
      <c r="E129" s="53"/>
      <c r="F129" s="53"/>
      <c r="G129" s="53"/>
      <c r="H129" s="4"/>
      <c r="I129" s="5"/>
      <c r="J129" s="4"/>
      <c r="K129" s="5"/>
      <c r="L129" s="4"/>
      <c r="M129" s="5"/>
      <c r="N129" s="4"/>
    </row>
    <row r="130" spans="1:14" s="55" customFormat="1" ht="21.75" customHeight="1" thickBot="1">
      <c r="A130" s="53" t="s">
        <v>82</v>
      </c>
      <c r="B130" s="53"/>
      <c r="C130" s="53"/>
      <c r="D130" s="53"/>
      <c r="G130" s="65"/>
      <c r="H130" s="6">
        <f>H90+H128</f>
        <v>324542414474</v>
      </c>
      <c r="I130" s="5"/>
      <c r="J130" s="6">
        <f>J90+J128</f>
        <v>304059095631</v>
      </c>
      <c r="K130" s="5"/>
      <c r="L130" s="6">
        <f>L90+L128</f>
        <v>323819958289</v>
      </c>
      <c r="M130" s="5"/>
      <c r="N130" s="6">
        <f>N90+N128</f>
        <v>303544738092</v>
      </c>
    </row>
    <row r="131" spans="1:14" s="55" customFormat="1" ht="21.75" customHeight="1" thickTop="1">
      <c r="A131" s="53"/>
      <c r="B131" s="53"/>
      <c r="C131" s="53"/>
      <c r="D131" s="53"/>
      <c r="G131" s="65"/>
      <c r="H131" s="39"/>
      <c r="I131" s="1"/>
      <c r="J131" s="1"/>
      <c r="K131" s="2"/>
      <c r="L131" s="1"/>
      <c r="M131" s="1"/>
      <c r="N131" s="1"/>
    </row>
    <row r="132" spans="1:14" s="55" customFormat="1" ht="21.75" customHeight="1">
      <c r="A132" s="53"/>
      <c r="B132" s="53"/>
      <c r="C132" s="53"/>
      <c r="D132" s="53"/>
      <c r="G132" s="65"/>
      <c r="H132" s="39"/>
      <c r="I132" s="1"/>
      <c r="J132" s="1"/>
      <c r="K132" s="1"/>
      <c r="L132" s="1"/>
      <c r="M132" s="1"/>
      <c r="N132" s="1"/>
    </row>
    <row r="133" spans="1:14" s="55" customFormat="1" ht="21.75" customHeight="1">
      <c r="A133" s="53"/>
      <c r="B133" s="53"/>
      <c r="C133" s="53"/>
      <c r="D133" s="53"/>
      <c r="G133" s="65"/>
      <c r="H133" s="39"/>
      <c r="I133" s="1"/>
      <c r="J133" s="1"/>
      <c r="K133" s="1"/>
      <c r="L133" s="1"/>
      <c r="M133" s="1"/>
      <c r="N133" s="1"/>
    </row>
    <row r="134" spans="1:14" s="55" customFormat="1" ht="21.75" customHeight="1">
      <c r="A134" s="53"/>
      <c r="B134" s="53"/>
      <c r="C134" s="53"/>
      <c r="D134" s="53"/>
      <c r="G134" s="65"/>
      <c r="H134" s="39"/>
      <c r="I134" s="1"/>
      <c r="J134" s="1"/>
      <c r="K134" s="1"/>
      <c r="L134" s="1"/>
      <c r="M134" s="1"/>
      <c r="N134" s="1"/>
    </row>
    <row r="135" spans="1:14" s="55" customFormat="1" ht="21.75" customHeight="1">
      <c r="A135" s="53"/>
      <c r="B135" s="53"/>
      <c r="C135" s="53"/>
      <c r="D135" s="53"/>
      <c r="G135" s="65"/>
      <c r="H135" s="39"/>
      <c r="I135" s="1"/>
      <c r="J135" s="1"/>
      <c r="K135" s="1"/>
      <c r="L135" s="1"/>
      <c r="M135" s="1"/>
      <c r="N135" s="1"/>
    </row>
    <row r="136" spans="1:14" s="55" customFormat="1" ht="21.75" customHeight="1">
      <c r="A136" s="53"/>
      <c r="B136" s="53"/>
      <c r="C136" s="53"/>
      <c r="D136" s="53"/>
      <c r="G136" s="65"/>
      <c r="H136" s="39"/>
      <c r="I136" s="1"/>
      <c r="J136" s="1"/>
      <c r="K136" s="1"/>
      <c r="L136" s="1"/>
      <c r="M136" s="1"/>
      <c r="N136" s="1"/>
    </row>
    <row r="137" spans="1:14" s="55" customFormat="1" ht="21.75" customHeight="1">
      <c r="A137" s="53"/>
      <c r="B137" s="53"/>
      <c r="C137" s="53"/>
      <c r="D137" s="53"/>
      <c r="G137" s="65"/>
      <c r="H137" s="39"/>
      <c r="I137" s="1"/>
      <c r="J137" s="1"/>
      <c r="K137" s="1"/>
      <c r="L137" s="1"/>
      <c r="M137" s="1"/>
      <c r="N137" s="1"/>
    </row>
    <row r="138" spans="1:14" s="55" customFormat="1" ht="21" customHeight="1">
      <c r="A138" s="53"/>
      <c r="B138" s="53"/>
      <c r="C138" s="53"/>
      <c r="D138" s="53"/>
      <c r="G138" s="65"/>
      <c r="H138" s="1"/>
      <c r="I138" s="2"/>
      <c r="J138" s="1"/>
      <c r="K138" s="2"/>
      <c r="L138" s="1"/>
      <c r="M138" s="2"/>
      <c r="N138" s="1"/>
    </row>
    <row r="139" spans="1:14" s="55" customFormat="1" ht="8.25" customHeight="1">
      <c r="A139" s="53"/>
      <c r="B139" s="53"/>
      <c r="C139" s="53"/>
      <c r="D139" s="53"/>
      <c r="G139" s="65"/>
      <c r="H139" s="1"/>
      <c r="I139" s="2"/>
      <c r="J139" s="1"/>
      <c r="K139" s="2"/>
      <c r="L139" s="1"/>
      <c r="M139" s="2"/>
      <c r="N139" s="1"/>
    </row>
    <row r="140" spans="1:14" s="55" customFormat="1" ht="21.75" customHeight="1">
      <c r="A140" s="158" t="s">
        <v>36</v>
      </c>
      <c r="B140" s="158"/>
      <c r="C140" s="158"/>
      <c r="D140" s="158"/>
      <c r="E140" s="158"/>
      <c r="F140" s="158"/>
      <c r="G140" s="65"/>
      <c r="H140" s="1"/>
      <c r="I140" s="2"/>
      <c r="J140" s="157" t="s">
        <v>36</v>
      </c>
      <c r="K140" s="157"/>
      <c r="L140" s="157"/>
      <c r="M140" s="157"/>
      <c r="N140" s="157"/>
    </row>
    <row r="141" spans="1:14" s="55" customFormat="1" ht="21.75" customHeight="1">
      <c r="A141" s="159" t="s">
        <v>37</v>
      </c>
      <c r="B141" s="159"/>
      <c r="C141" s="159"/>
      <c r="D141" s="159"/>
      <c r="E141" s="159"/>
      <c r="F141" s="159"/>
      <c r="H141" s="60"/>
      <c r="I141" s="1"/>
      <c r="J141" s="160" t="s">
        <v>38</v>
      </c>
      <c r="K141" s="160"/>
      <c r="L141" s="160"/>
      <c r="M141" s="160"/>
      <c r="N141" s="160"/>
    </row>
    <row r="142" spans="1:14" s="55" customFormat="1" ht="21.75" customHeight="1">
      <c r="A142" s="159" t="s">
        <v>39</v>
      </c>
      <c r="B142" s="159"/>
      <c r="C142" s="159"/>
      <c r="D142" s="159"/>
      <c r="E142" s="159"/>
      <c r="F142" s="159"/>
      <c r="G142" s="65"/>
      <c r="H142" s="1"/>
      <c r="I142" s="1"/>
      <c r="J142" s="160" t="s">
        <v>40</v>
      </c>
      <c r="K142" s="160"/>
      <c r="L142" s="160"/>
      <c r="M142" s="160"/>
      <c r="N142" s="160"/>
    </row>
    <row r="143" spans="1:14" s="55" customFormat="1" ht="9.75" customHeight="1">
      <c r="A143" s="53"/>
      <c r="B143" s="53"/>
      <c r="C143" s="53"/>
      <c r="D143" s="53"/>
      <c r="G143" s="65"/>
      <c r="H143" s="1"/>
      <c r="I143" s="1"/>
      <c r="J143" s="1"/>
      <c r="K143" s="1"/>
      <c r="L143" s="1"/>
      <c r="M143" s="1"/>
      <c r="N143" s="1"/>
    </row>
    <row r="144" spans="1:14" s="90" customFormat="1" ht="22.15" customHeight="1">
      <c r="A144" s="88" t="str">
        <f>A97</f>
        <v>หมายเหตุประกอบข้อมูลทางการเงินเป็นส่วนหนึ่งของข้อมูลทางการเงินระหว่างกาลนี้</v>
      </c>
      <c r="B144" s="89"/>
      <c r="C144" s="89"/>
      <c r="D144" s="89"/>
      <c r="E144" s="89"/>
      <c r="F144" s="89"/>
      <c r="G144" s="89"/>
      <c r="H144" s="8"/>
      <c r="I144" s="8"/>
      <c r="J144" s="8"/>
      <c r="K144" s="8"/>
      <c r="L144" s="8"/>
      <c r="M144" s="8"/>
      <c r="N144" s="8"/>
    </row>
    <row r="145" spans="10:10" ht="21.75" customHeight="1">
      <c r="J145" s="1"/>
    </row>
  </sheetData>
  <mergeCells count="34">
    <mergeCell ref="A141:F141"/>
    <mergeCell ref="J141:N141"/>
    <mergeCell ref="A142:F142"/>
    <mergeCell ref="J142:N142"/>
    <mergeCell ref="A100:N100"/>
    <mergeCell ref="H102:J102"/>
    <mergeCell ref="L102:N102"/>
    <mergeCell ref="A140:F140"/>
    <mergeCell ref="J140:N140"/>
    <mergeCell ref="A98:N98"/>
    <mergeCell ref="A99:N99"/>
    <mergeCell ref="A50:N50"/>
    <mergeCell ref="A51:N51"/>
    <mergeCell ref="A95:F95"/>
    <mergeCell ref="J95:N95"/>
    <mergeCell ref="A1:N1"/>
    <mergeCell ref="A2:N2"/>
    <mergeCell ref="A3:N3"/>
    <mergeCell ref="H5:J5"/>
    <mergeCell ref="L5:N5"/>
    <mergeCell ref="J44:N44"/>
    <mergeCell ref="A44:F44"/>
    <mergeCell ref="A93:F93"/>
    <mergeCell ref="J93:N93"/>
    <mergeCell ref="A94:F94"/>
    <mergeCell ref="J94:N94"/>
    <mergeCell ref="A48:H48"/>
    <mergeCell ref="A45:F45"/>
    <mergeCell ref="J45:N45"/>
    <mergeCell ref="A46:F46"/>
    <mergeCell ref="J46:N46"/>
    <mergeCell ref="A49:N49"/>
    <mergeCell ref="H53:J53"/>
    <mergeCell ref="L53:N53"/>
  </mergeCells>
  <conditionalFormatting sqref="H131:N131">
    <cfRule type="cellIs" dxfId="9" priority="1" operator="lessThan">
      <formula>0</formula>
    </cfRule>
    <cfRule type="cellIs" dxfId="8" priority="2" operator="greaterThan">
      <formula>6068168</formula>
    </cfRule>
  </conditionalFormatting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3"/>
  <sheetViews>
    <sheetView showRuler="0" topLeftCell="A102" zoomScaleNormal="100" zoomScaleSheetLayoutView="100" zoomScalePageLayoutView="60" workbookViewId="0">
      <selection activeCell="B109" sqref="B109"/>
    </sheetView>
  </sheetViews>
  <sheetFormatPr defaultColWidth="8.375" defaultRowHeight="21.75" customHeight="1"/>
  <cols>
    <col min="1" max="1" width="1.625" style="54" customWidth="1"/>
    <col min="2" max="2" width="39.125" style="54" customWidth="1"/>
    <col min="3" max="3" width="6.875" style="54" customWidth="1"/>
    <col min="4" max="4" width="0.75" style="54" customWidth="1"/>
    <col min="5" max="5" width="13.375" style="37" customWidth="1"/>
    <col min="6" max="6" width="0.75" style="119" customWidth="1"/>
    <col min="7" max="7" width="13.375" style="69" customWidth="1"/>
    <col min="8" max="8" width="0.75" style="119" customWidth="1"/>
    <col min="9" max="9" width="13.375" style="4" customWidth="1"/>
    <col min="10" max="10" width="0.75" style="119" customWidth="1"/>
    <col min="11" max="11" width="13.375" style="69" customWidth="1"/>
    <col min="12" max="16384" width="8.375" style="54"/>
  </cols>
  <sheetData>
    <row r="1" spans="1:11" ht="21.75" customHeight="1">
      <c r="A1" s="167" t="s">
        <v>83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21.75" customHeight="1">
      <c r="A2" s="168" t="s">
        <v>84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21.75" customHeight="1">
      <c r="A3" s="169" t="s">
        <v>85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21.75" customHeight="1">
      <c r="A4" s="55"/>
      <c r="B4" s="55"/>
      <c r="C4" s="65"/>
      <c r="D4" s="65"/>
      <c r="E4" s="44"/>
      <c r="F4" s="118"/>
      <c r="G4" s="60"/>
      <c r="H4" s="118"/>
      <c r="I4" s="1"/>
      <c r="J4" s="118"/>
      <c r="K4" s="60"/>
    </row>
    <row r="5" spans="1:11" ht="21.75" customHeight="1">
      <c r="A5" s="55"/>
      <c r="B5" s="55"/>
      <c r="C5" s="65"/>
      <c r="D5" s="65"/>
      <c r="E5" s="165" t="s">
        <v>3</v>
      </c>
      <c r="F5" s="165"/>
      <c r="G5" s="165"/>
      <c r="H5" s="59"/>
      <c r="I5" s="165" t="s">
        <v>4</v>
      </c>
      <c r="J5" s="165"/>
      <c r="K5" s="165"/>
    </row>
    <row r="6" spans="1:11" ht="21.75" customHeight="1">
      <c r="A6" s="55"/>
      <c r="B6" s="55"/>
      <c r="C6" s="65"/>
      <c r="D6" s="65"/>
      <c r="E6" s="2" t="s">
        <v>5</v>
      </c>
      <c r="F6" s="49"/>
      <c r="G6" s="2" t="s">
        <v>5</v>
      </c>
      <c r="H6" s="59"/>
      <c r="I6" s="2" t="s">
        <v>5</v>
      </c>
      <c r="J6" s="49"/>
      <c r="K6" s="2" t="s">
        <v>5</v>
      </c>
    </row>
    <row r="7" spans="1:11" ht="21.75" customHeight="1">
      <c r="A7" s="55"/>
      <c r="B7" s="55"/>
      <c r="C7" s="65"/>
      <c r="D7" s="65"/>
      <c r="E7" s="60" t="s">
        <v>9</v>
      </c>
      <c r="F7" s="61"/>
      <c r="G7" s="60" t="s">
        <v>10</v>
      </c>
      <c r="H7" s="62"/>
      <c r="I7" s="60" t="s">
        <v>9</v>
      </c>
      <c r="J7" s="61"/>
      <c r="K7" s="60" t="s">
        <v>10</v>
      </c>
    </row>
    <row r="8" spans="1:11" ht="21.75" customHeight="1">
      <c r="A8" s="55"/>
      <c r="B8" s="55"/>
      <c r="C8" s="65"/>
      <c r="D8" s="65"/>
      <c r="E8" s="129" t="s">
        <v>12</v>
      </c>
      <c r="F8" s="97"/>
      <c r="G8" s="146" t="s">
        <v>12</v>
      </c>
      <c r="H8" s="98"/>
      <c r="I8" s="146" t="s">
        <v>12</v>
      </c>
      <c r="J8" s="97"/>
      <c r="K8" s="146" t="s">
        <v>12</v>
      </c>
    </row>
    <row r="9" spans="1:11" ht="21.75" customHeight="1">
      <c r="A9" s="55"/>
      <c r="B9" s="55"/>
      <c r="C9" s="65"/>
      <c r="D9" s="65"/>
      <c r="E9" s="44"/>
      <c r="F9" s="97"/>
      <c r="G9" s="93"/>
      <c r="H9" s="98"/>
      <c r="I9" s="93"/>
      <c r="J9" s="97"/>
      <c r="K9" s="93"/>
    </row>
    <row r="10" spans="1:11" ht="21.75" customHeight="1">
      <c r="A10" s="99" t="s">
        <v>86</v>
      </c>
      <c r="B10" s="100"/>
      <c r="C10" s="65"/>
      <c r="D10" s="73"/>
      <c r="E10" s="36"/>
      <c r="F10" s="118"/>
      <c r="G10" s="2"/>
      <c r="H10" s="118"/>
      <c r="I10" s="1"/>
      <c r="J10" s="118"/>
      <c r="K10" s="1"/>
    </row>
    <row r="11" spans="1:11" ht="8.1" customHeight="1">
      <c r="A11" s="99"/>
      <c r="B11" s="100"/>
      <c r="C11" s="65"/>
      <c r="D11" s="73"/>
      <c r="E11" s="36"/>
      <c r="F11" s="118"/>
      <c r="G11" s="2"/>
      <c r="H11" s="118"/>
      <c r="I11" s="1"/>
      <c r="J11" s="118"/>
      <c r="K11" s="1"/>
    </row>
    <row r="12" spans="1:11" ht="21.75" customHeight="1">
      <c r="A12" s="166" t="s">
        <v>87</v>
      </c>
      <c r="B12" s="166"/>
      <c r="C12" s="65"/>
      <c r="D12" s="73"/>
      <c r="E12" s="5"/>
      <c r="G12" s="5"/>
      <c r="I12" s="5"/>
      <c r="K12" s="5"/>
    </row>
    <row r="13" spans="1:11" ht="21.75" customHeight="1">
      <c r="A13" s="166" t="s">
        <v>88</v>
      </c>
      <c r="B13" s="166"/>
      <c r="C13" s="65"/>
      <c r="D13" s="73"/>
      <c r="E13" s="4">
        <v>42340478220</v>
      </c>
      <c r="F13" s="9"/>
      <c r="G13" s="69">
        <v>43219295793</v>
      </c>
      <c r="H13" s="9"/>
      <c r="I13" s="5">
        <v>42340478220</v>
      </c>
      <c r="J13" s="9"/>
      <c r="K13" s="5">
        <v>43219295793</v>
      </c>
    </row>
    <row r="14" spans="1:11" ht="21.75" customHeight="1">
      <c r="A14" s="166" t="s">
        <v>89</v>
      </c>
      <c r="B14" s="166"/>
      <c r="C14" s="73"/>
      <c r="D14" s="73"/>
      <c r="E14" s="4">
        <v>4127842918</v>
      </c>
      <c r="F14" s="9"/>
      <c r="G14" s="69">
        <v>4175905027</v>
      </c>
      <c r="H14" s="9"/>
      <c r="I14" s="5">
        <v>4127842918</v>
      </c>
      <c r="J14" s="9"/>
      <c r="K14" s="5">
        <v>4175905027</v>
      </c>
    </row>
    <row r="15" spans="1:11" ht="21.75" customHeight="1">
      <c r="A15" s="166" t="s">
        <v>90</v>
      </c>
      <c r="B15" s="166"/>
      <c r="C15" s="73"/>
      <c r="D15" s="73"/>
      <c r="E15" s="3">
        <v>3223583976</v>
      </c>
      <c r="F15" s="10"/>
      <c r="G15" s="87">
        <v>2878536231</v>
      </c>
      <c r="H15" s="9"/>
      <c r="I15" s="3">
        <v>3134714417</v>
      </c>
      <c r="J15" s="9"/>
      <c r="K15" s="3">
        <v>2800675383</v>
      </c>
    </row>
    <row r="16" spans="1:11" ht="8.1" customHeight="1">
      <c r="A16" s="99"/>
      <c r="B16" s="100"/>
      <c r="C16" s="73"/>
      <c r="D16" s="73"/>
      <c r="E16" s="2"/>
      <c r="F16" s="118"/>
      <c r="G16" s="2"/>
      <c r="H16" s="118"/>
      <c r="I16" s="1"/>
      <c r="J16" s="118"/>
      <c r="K16" s="1"/>
    </row>
    <row r="17" spans="1:11" ht="21.75" customHeight="1">
      <c r="A17" s="170" t="s">
        <v>91</v>
      </c>
      <c r="B17" s="170"/>
      <c r="C17" s="73"/>
      <c r="D17" s="73"/>
      <c r="E17" s="3">
        <f>SUM(E13:E15)</f>
        <v>49691905114</v>
      </c>
      <c r="F17" s="10"/>
      <c r="G17" s="3">
        <f>SUM(G13:G15)</f>
        <v>50273737051</v>
      </c>
      <c r="H17" s="9"/>
      <c r="I17" s="3">
        <f>SUM(I13:I15)</f>
        <v>49603035555</v>
      </c>
      <c r="J17" s="9"/>
      <c r="K17" s="3">
        <f t="shared" ref="K17" si="0">SUM(K13:K15)</f>
        <v>50195876203</v>
      </c>
    </row>
    <row r="18" spans="1:11" ht="21.75" customHeight="1">
      <c r="A18" s="99"/>
      <c r="B18" s="99"/>
      <c r="C18" s="73"/>
      <c r="D18" s="73"/>
      <c r="E18" s="2"/>
      <c r="F18" s="15"/>
      <c r="G18" s="2"/>
      <c r="H18" s="14"/>
      <c r="I18" s="2"/>
      <c r="J18" s="14"/>
      <c r="K18" s="2"/>
    </row>
    <row r="19" spans="1:11" ht="21.75" customHeight="1">
      <c r="A19" s="166" t="s">
        <v>92</v>
      </c>
      <c r="B19" s="166"/>
      <c r="C19" s="73"/>
      <c r="D19" s="73"/>
      <c r="E19" s="4"/>
      <c r="F19" s="10"/>
      <c r="G19" s="4"/>
      <c r="H19" s="9"/>
      <c r="J19" s="9"/>
      <c r="K19" s="4"/>
    </row>
    <row r="20" spans="1:11" ht="21.75" customHeight="1">
      <c r="A20" s="166" t="s">
        <v>93</v>
      </c>
      <c r="B20" s="166"/>
      <c r="C20" s="73"/>
      <c r="D20" s="73"/>
      <c r="E20" s="4">
        <v>1087772065</v>
      </c>
      <c r="F20" s="9"/>
      <c r="G20" s="69">
        <v>1033934613</v>
      </c>
      <c r="H20" s="9"/>
      <c r="I20" s="5">
        <v>1083253161</v>
      </c>
      <c r="J20" s="9"/>
      <c r="K20" s="5">
        <v>1033068974</v>
      </c>
    </row>
    <row r="21" spans="1:11" ht="21.75" customHeight="1">
      <c r="A21" s="166" t="s">
        <v>94</v>
      </c>
      <c r="B21" s="166"/>
      <c r="C21" s="147"/>
      <c r="D21" s="147"/>
      <c r="E21" s="5">
        <v>0</v>
      </c>
      <c r="F21" s="9"/>
      <c r="G21" s="5">
        <v>137456853</v>
      </c>
      <c r="H21" s="9"/>
      <c r="I21" s="5">
        <v>0</v>
      </c>
      <c r="J21" s="9"/>
      <c r="K21" s="5">
        <v>139209954</v>
      </c>
    </row>
    <row r="22" spans="1:11" ht="21.75" customHeight="1">
      <c r="A22" s="54" t="s">
        <v>95</v>
      </c>
      <c r="C22" s="147"/>
      <c r="D22" s="147"/>
      <c r="E22" s="4">
        <v>648870660</v>
      </c>
      <c r="F22" s="9"/>
      <c r="G22" s="4">
        <v>0</v>
      </c>
      <c r="H22" s="9"/>
      <c r="I22" s="4">
        <v>648870660</v>
      </c>
      <c r="J22" s="9"/>
      <c r="K22" s="4">
        <v>0</v>
      </c>
    </row>
    <row r="23" spans="1:11" ht="21.75" customHeight="1">
      <c r="A23" s="166" t="s">
        <v>96</v>
      </c>
      <c r="B23" s="166"/>
      <c r="E23" s="9">
        <v>1434572140</v>
      </c>
      <c r="G23" s="9">
        <v>0</v>
      </c>
      <c r="I23" s="9">
        <v>1434572140</v>
      </c>
      <c r="K23" s="9">
        <v>0</v>
      </c>
    </row>
    <row r="24" spans="1:11" ht="21.75" customHeight="1">
      <c r="A24" s="166" t="s">
        <v>92</v>
      </c>
      <c r="B24" s="166"/>
      <c r="C24" s="73"/>
      <c r="D24" s="73"/>
      <c r="E24" s="3">
        <v>249782815</v>
      </c>
      <c r="F24" s="10"/>
      <c r="G24" s="87">
        <v>316776835</v>
      </c>
      <c r="H24" s="10"/>
      <c r="I24" s="3">
        <v>262204866</v>
      </c>
      <c r="J24" s="10"/>
      <c r="K24" s="3">
        <v>372622988</v>
      </c>
    </row>
    <row r="25" spans="1:11" ht="8.1" customHeight="1">
      <c r="A25" s="99"/>
      <c r="B25" s="100"/>
      <c r="C25" s="73"/>
      <c r="D25" s="73"/>
      <c r="E25" s="2"/>
      <c r="F25" s="118"/>
      <c r="G25" s="2"/>
      <c r="H25" s="118"/>
      <c r="I25" s="1"/>
      <c r="J25" s="118"/>
      <c r="K25" s="1"/>
    </row>
    <row r="26" spans="1:11" ht="21.75" customHeight="1">
      <c r="A26" s="170" t="s">
        <v>97</v>
      </c>
      <c r="B26" s="170"/>
      <c r="C26" s="73"/>
      <c r="D26" s="73"/>
      <c r="E26" s="3">
        <f>SUM(E20:E24)</f>
        <v>3420997680</v>
      </c>
      <c r="F26" s="10"/>
      <c r="G26" s="3">
        <f>SUM(G20:G24)</f>
        <v>1488168301</v>
      </c>
      <c r="H26" s="10"/>
      <c r="I26" s="3">
        <f>SUM(I20:I24)</f>
        <v>3428900827</v>
      </c>
      <c r="J26" s="10"/>
      <c r="K26" s="3">
        <f>SUM(K20:K24)</f>
        <v>1544901916</v>
      </c>
    </row>
    <row r="27" spans="1:11" ht="8.1" customHeight="1">
      <c r="A27" s="99"/>
      <c r="B27" s="100"/>
      <c r="C27" s="73"/>
      <c r="D27" s="73"/>
      <c r="E27" s="5"/>
      <c r="G27" s="5"/>
      <c r="K27" s="4"/>
    </row>
    <row r="28" spans="1:11" ht="21.75" customHeight="1">
      <c r="A28" s="99" t="s">
        <v>98</v>
      </c>
      <c r="B28" s="100"/>
      <c r="C28" s="65"/>
      <c r="D28" s="65"/>
      <c r="E28" s="3">
        <f>E17+E26</f>
        <v>53112902794</v>
      </c>
      <c r="F28" s="10"/>
      <c r="G28" s="3">
        <f>G17+G26</f>
        <v>51761905352</v>
      </c>
      <c r="H28" s="10"/>
      <c r="I28" s="3">
        <f>I17+I26</f>
        <v>53031936382</v>
      </c>
      <c r="J28" s="10"/>
      <c r="K28" s="3">
        <f>K17+K26</f>
        <v>51740778119</v>
      </c>
    </row>
    <row r="29" spans="1:11" ht="21.75" customHeight="1">
      <c r="A29" s="99"/>
      <c r="B29" s="100"/>
      <c r="C29" s="65"/>
      <c r="D29" s="65"/>
      <c r="E29" s="36"/>
      <c r="F29" s="15"/>
      <c r="G29" s="2"/>
      <c r="H29" s="15"/>
      <c r="I29" s="2"/>
      <c r="J29" s="15"/>
      <c r="K29" s="2"/>
    </row>
    <row r="30" spans="1:11" ht="21.75" customHeight="1">
      <c r="A30" s="99"/>
      <c r="B30" s="100"/>
      <c r="C30" s="65"/>
      <c r="D30" s="65"/>
      <c r="E30" s="36"/>
      <c r="F30" s="15"/>
      <c r="G30" s="2"/>
      <c r="H30" s="15"/>
      <c r="I30" s="2"/>
      <c r="J30" s="15"/>
      <c r="K30" s="2"/>
    </row>
    <row r="31" spans="1:11" ht="21.75" customHeight="1">
      <c r="A31" s="99"/>
      <c r="B31" s="100"/>
      <c r="C31" s="65"/>
      <c r="D31" s="65"/>
      <c r="E31" s="36"/>
      <c r="F31" s="15"/>
      <c r="G31" s="2"/>
      <c r="H31" s="15"/>
      <c r="I31" s="2"/>
      <c r="J31" s="15"/>
      <c r="K31" s="2"/>
    </row>
    <row r="32" spans="1:11" ht="21.75" customHeight="1">
      <c r="A32" s="99"/>
      <c r="B32" s="100"/>
      <c r="C32" s="65"/>
      <c r="D32" s="65"/>
      <c r="E32" s="36"/>
      <c r="F32" s="15"/>
      <c r="G32" s="2"/>
      <c r="H32" s="15"/>
      <c r="I32" s="2"/>
      <c r="J32" s="15"/>
      <c r="K32" s="2"/>
    </row>
    <row r="33" spans="1:11" ht="21.75" customHeight="1">
      <c r="A33" s="99"/>
      <c r="B33" s="100"/>
      <c r="C33" s="65"/>
      <c r="D33" s="65"/>
      <c r="E33" s="36"/>
      <c r="F33" s="15"/>
      <c r="G33" s="2"/>
      <c r="H33" s="15"/>
      <c r="I33" s="2"/>
      <c r="J33" s="15"/>
      <c r="K33" s="2"/>
    </row>
    <row r="34" spans="1:11" ht="21.75" customHeight="1">
      <c r="A34" s="99"/>
      <c r="B34" s="100"/>
      <c r="C34" s="65"/>
      <c r="D34" s="65"/>
      <c r="E34" s="36"/>
      <c r="F34" s="15"/>
      <c r="G34" s="2"/>
      <c r="H34" s="15"/>
      <c r="I34" s="2"/>
      <c r="J34" s="15"/>
      <c r="K34" s="2"/>
    </row>
    <row r="35" spans="1:11" ht="21.75" customHeight="1">
      <c r="A35" s="99"/>
      <c r="B35" s="100"/>
      <c r="C35" s="65"/>
      <c r="D35" s="65"/>
      <c r="E35" s="36"/>
      <c r="F35" s="15"/>
      <c r="G35" s="2"/>
      <c r="H35" s="15"/>
      <c r="I35" s="2"/>
      <c r="J35" s="15"/>
      <c r="K35" s="2"/>
    </row>
    <row r="36" spans="1:11" ht="21.75" customHeight="1">
      <c r="A36" s="99"/>
      <c r="B36" s="100"/>
      <c r="C36" s="65"/>
      <c r="D36" s="65"/>
      <c r="E36" s="36"/>
      <c r="F36" s="15"/>
      <c r="G36" s="2"/>
      <c r="H36" s="15"/>
      <c r="I36" s="2"/>
      <c r="J36" s="15"/>
      <c r="K36" s="2"/>
    </row>
    <row r="37" spans="1:11" ht="13.5" customHeight="1">
      <c r="A37" s="99"/>
      <c r="B37" s="100"/>
      <c r="C37" s="65"/>
      <c r="D37" s="65"/>
      <c r="E37" s="36"/>
      <c r="F37" s="15"/>
      <c r="G37" s="2"/>
      <c r="H37" s="15"/>
      <c r="I37" s="2"/>
      <c r="J37" s="15"/>
      <c r="K37" s="2"/>
    </row>
    <row r="38" spans="1:11" ht="21.75" customHeight="1">
      <c r="A38" s="159" t="s">
        <v>99</v>
      </c>
      <c r="B38" s="159"/>
      <c r="C38" s="159"/>
      <c r="E38" s="54"/>
      <c r="F38" s="159" t="s">
        <v>99</v>
      </c>
      <c r="G38" s="159"/>
      <c r="H38" s="159"/>
      <c r="I38" s="159"/>
      <c r="J38" s="159"/>
      <c r="K38" s="159"/>
    </row>
    <row r="39" spans="1:11" ht="21.75" customHeight="1">
      <c r="A39" s="159" t="s">
        <v>37</v>
      </c>
      <c r="B39" s="159"/>
      <c r="C39" s="159"/>
      <c r="E39" s="54"/>
      <c r="F39" s="159" t="s">
        <v>38</v>
      </c>
      <c r="G39" s="159"/>
      <c r="H39" s="159"/>
      <c r="I39" s="159"/>
      <c r="J39" s="159"/>
      <c r="K39" s="159"/>
    </row>
    <row r="40" spans="1:11" ht="21.75" customHeight="1">
      <c r="A40" s="159" t="s">
        <v>39</v>
      </c>
      <c r="B40" s="159"/>
      <c r="C40" s="159"/>
      <c r="E40" s="54"/>
      <c r="F40" s="159" t="s">
        <v>40</v>
      </c>
      <c r="G40" s="159"/>
      <c r="H40" s="159"/>
      <c r="I40" s="159"/>
      <c r="J40" s="159"/>
      <c r="K40" s="159"/>
    </row>
    <row r="41" spans="1:11" ht="21.75" customHeight="1">
      <c r="A41" s="73"/>
      <c r="B41" s="73"/>
      <c r="C41" s="73"/>
      <c r="E41" s="54"/>
      <c r="F41" s="73"/>
      <c r="G41" s="73"/>
      <c r="H41" s="73"/>
      <c r="I41" s="73"/>
      <c r="J41" s="73"/>
      <c r="K41" s="73"/>
    </row>
    <row r="42" spans="1:11" ht="21.75" customHeight="1">
      <c r="A42" s="73"/>
      <c r="B42" s="73"/>
      <c r="C42" s="73"/>
      <c r="E42" s="54"/>
      <c r="F42" s="73"/>
      <c r="G42" s="73"/>
      <c r="H42" s="73"/>
      <c r="I42" s="73"/>
      <c r="J42" s="73"/>
      <c r="K42" s="73"/>
    </row>
    <row r="43" spans="1:11" ht="3.75" customHeight="1">
      <c r="A43" s="99"/>
      <c r="B43" s="100"/>
      <c r="C43" s="65"/>
      <c r="D43" s="65"/>
      <c r="E43" s="36"/>
      <c r="F43" s="15"/>
      <c r="G43" s="2"/>
      <c r="H43" s="15"/>
      <c r="I43" s="2"/>
      <c r="J43" s="15"/>
      <c r="K43" s="2"/>
    </row>
    <row r="44" spans="1:11" ht="21.75" customHeight="1">
      <c r="A44" s="148" t="str">
        <f>'BS2-4'!A144</f>
        <v>หมายเหตุประกอบข้อมูลทางการเงินเป็นส่วนหนึ่งของข้อมูลทางการเงินระหว่างกาลนี้</v>
      </c>
      <c r="B44" s="148"/>
      <c r="C44" s="82"/>
      <c r="D44" s="82"/>
      <c r="E44" s="45"/>
      <c r="F44" s="16"/>
      <c r="G44" s="7"/>
      <c r="H44" s="16"/>
      <c r="I44" s="7"/>
      <c r="J44" s="16"/>
      <c r="K44" s="7"/>
    </row>
    <row r="45" spans="1:11" ht="21.75" customHeight="1">
      <c r="A45" s="167" t="str">
        <f>A1</f>
        <v>บริษัท การบินไทย จำกัด (มหาชน)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</row>
    <row r="46" spans="1:11" ht="21.75" customHeight="1">
      <c r="A46" s="168" t="str">
        <f>A2</f>
        <v>งบกำไรขาดทุนเบ็ดเสร็จ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</row>
    <row r="47" spans="1:11" ht="21.75" customHeight="1">
      <c r="A47" s="169" t="str">
        <f>A3</f>
        <v>สำหรับรอบระยะเวลาสามเดือนสิ้นสุดวันที่ 31 มีนาคม พ.ศ. 2569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</row>
    <row r="48" spans="1:11" ht="21" customHeight="1">
      <c r="A48" s="55"/>
      <c r="B48" s="55"/>
      <c r="C48" s="65"/>
      <c r="D48" s="65"/>
      <c r="E48" s="44"/>
      <c r="F48" s="118"/>
      <c r="G48" s="60"/>
      <c r="H48" s="118"/>
      <c r="I48" s="1"/>
      <c r="J48" s="118"/>
      <c r="K48" s="60"/>
    </row>
    <row r="49" spans="1:11" ht="20.45" customHeight="1">
      <c r="A49" s="55"/>
      <c r="B49" s="55"/>
      <c r="C49" s="65"/>
      <c r="D49" s="65"/>
      <c r="E49" s="165" t="s">
        <v>3</v>
      </c>
      <c r="F49" s="165"/>
      <c r="G49" s="165"/>
      <c r="H49" s="59"/>
      <c r="I49" s="165" t="s">
        <v>4</v>
      </c>
      <c r="J49" s="165"/>
      <c r="K49" s="165"/>
    </row>
    <row r="50" spans="1:11" ht="20.45" customHeight="1">
      <c r="A50" s="55"/>
      <c r="B50" s="55"/>
      <c r="C50" s="65"/>
      <c r="D50" s="65"/>
      <c r="E50" s="2" t="s">
        <v>5</v>
      </c>
      <c r="F50" s="49"/>
      <c r="G50" s="2" t="s">
        <v>5</v>
      </c>
      <c r="H50" s="59"/>
      <c r="I50" s="2" t="s">
        <v>5</v>
      </c>
      <c r="J50" s="49"/>
      <c r="K50" s="2" t="s">
        <v>5</v>
      </c>
    </row>
    <row r="51" spans="1:11" ht="20.45" customHeight="1">
      <c r="A51" s="55"/>
      <c r="B51" s="55"/>
      <c r="C51" s="65"/>
      <c r="D51" s="65"/>
      <c r="E51" s="60" t="s">
        <v>9</v>
      </c>
      <c r="F51" s="61"/>
      <c r="G51" s="60" t="s">
        <v>10</v>
      </c>
      <c r="H51" s="62"/>
      <c r="I51" s="60" t="s">
        <v>9</v>
      </c>
      <c r="J51" s="61"/>
      <c r="K51" s="60" t="s">
        <v>10</v>
      </c>
    </row>
    <row r="52" spans="1:11" ht="20.45" customHeight="1">
      <c r="A52" s="55"/>
      <c r="B52" s="55"/>
      <c r="C52" s="65"/>
      <c r="D52" s="65"/>
      <c r="E52" s="129" t="s">
        <v>12</v>
      </c>
      <c r="F52" s="97"/>
      <c r="G52" s="129" t="s">
        <v>12</v>
      </c>
      <c r="H52" s="98"/>
      <c r="I52" s="129" t="s">
        <v>12</v>
      </c>
      <c r="J52" s="97"/>
      <c r="K52" s="129" t="s">
        <v>12</v>
      </c>
    </row>
    <row r="53" spans="1:11" ht="7.5" customHeight="1">
      <c r="A53" s="55"/>
      <c r="B53" s="55"/>
      <c r="C53" s="65"/>
      <c r="D53" s="65"/>
      <c r="E53" s="44"/>
      <c r="F53" s="97"/>
      <c r="G53" s="93"/>
      <c r="H53" s="98"/>
      <c r="I53" s="93"/>
      <c r="J53" s="97"/>
      <c r="K53" s="93"/>
    </row>
    <row r="54" spans="1:11" ht="20.45" customHeight="1">
      <c r="A54" s="99" t="s">
        <v>100</v>
      </c>
      <c r="B54" s="100"/>
      <c r="C54" s="65"/>
      <c r="D54" s="65"/>
      <c r="E54" s="1"/>
      <c r="F54" s="28"/>
      <c r="G54" s="1"/>
      <c r="H54" s="14"/>
      <c r="I54" s="1"/>
      <c r="J54" s="14"/>
      <c r="K54" s="1"/>
    </row>
    <row r="55" spans="1:11" ht="8.1" customHeight="1">
      <c r="A55" s="99"/>
      <c r="B55" s="100"/>
      <c r="C55" s="73"/>
      <c r="D55" s="73"/>
      <c r="E55" s="2"/>
      <c r="F55" s="118"/>
      <c r="G55" s="2"/>
      <c r="H55" s="118"/>
      <c r="I55" s="1"/>
      <c r="J55" s="118"/>
      <c r="K55" s="1"/>
    </row>
    <row r="56" spans="1:11" ht="20.45" customHeight="1">
      <c r="A56" s="166" t="s">
        <v>101</v>
      </c>
      <c r="B56" s="166"/>
      <c r="C56" s="73"/>
      <c r="D56" s="73"/>
      <c r="E56" s="4">
        <v>11347105218</v>
      </c>
      <c r="F56" s="29"/>
      <c r="G56" s="69">
        <v>12702778191</v>
      </c>
      <c r="H56" s="9"/>
      <c r="I56" s="5">
        <v>11347105218</v>
      </c>
      <c r="J56" s="9"/>
      <c r="K56" s="5">
        <v>12702778191</v>
      </c>
    </row>
    <row r="57" spans="1:11" ht="20.45" customHeight="1">
      <c r="A57" s="166" t="s">
        <v>102</v>
      </c>
      <c r="B57" s="166"/>
      <c r="C57" s="73"/>
      <c r="D57" s="73"/>
      <c r="E57" s="4">
        <v>3589187359</v>
      </c>
      <c r="F57" s="29"/>
      <c r="G57" s="69">
        <v>2821547336</v>
      </c>
      <c r="H57" s="9"/>
      <c r="I57" s="5">
        <v>3590132342</v>
      </c>
      <c r="J57" s="9"/>
      <c r="K57" s="5">
        <v>2824836410</v>
      </c>
    </row>
    <row r="58" spans="1:11" ht="20.45" customHeight="1">
      <c r="A58" s="166" t="s">
        <v>103</v>
      </c>
      <c r="B58" s="166"/>
      <c r="C58" s="73"/>
      <c r="D58" s="73"/>
      <c r="E58" s="4">
        <v>4914007666</v>
      </c>
      <c r="F58" s="29"/>
      <c r="G58" s="69">
        <v>4941694222</v>
      </c>
      <c r="H58" s="9"/>
      <c r="I58" s="5">
        <v>4914007666</v>
      </c>
      <c r="J58" s="9"/>
      <c r="K58" s="5">
        <v>4941694222</v>
      </c>
    </row>
    <row r="59" spans="1:11" ht="20.45" customHeight="1">
      <c r="A59" s="166" t="s">
        <v>104</v>
      </c>
      <c r="B59" s="166"/>
      <c r="C59" s="73"/>
      <c r="D59" s="73"/>
      <c r="E59" s="4">
        <v>1408894467</v>
      </c>
      <c r="F59" s="29"/>
      <c r="G59" s="69">
        <v>1389339737</v>
      </c>
      <c r="H59" s="9"/>
      <c r="I59" s="5">
        <v>1408894467</v>
      </c>
      <c r="J59" s="9"/>
      <c r="K59" s="5">
        <v>1389339737</v>
      </c>
    </row>
    <row r="60" spans="1:11" ht="20.45" customHeight="1">
      <c r="A60" s="166" t="s">
        <v>105</v>
      </c>
      <c r="B60" s="166"/>
      <c r="C60" s="73"/>
      <c r="D60" s="73"/>
      <c r="E60" s="4">
        <v>5076884823</v>
      </c>
      <c r="F60" s="29"/>
      <c r="G60" s="69">
        <v>5370097300</v>
      </c>
      <c r="H60" s="9"/>
      <c r="I60" s="5">
        <v>5076884823</v>
      </c>
      <c r="J60" s="9"/>
      <c r="K60" s="5">
        <v>5370097300</v>
      </c>
    </row>
    <row r="61" spans="1:11" ht="20.45" customHeight="1">
      <c r="A61" s="166" t="s">
        <v>106</v>
      </c>
      <c r="B61" s="166"/>
      <c r="C61" s="73"/>
      <c r="D61" s="73"/>
      <c r="E61" s="4">
        <v>3799874688</v>
      </c>
      <c r="F61" s="29"/>
      <c r="G61" s="69">
        <v>3075988862</v>
      </c>
      <c r="H61" s="9"/>
      <c r="I61" s="5">
        <v>3795206456</v>
      </c>
      <c r="J61" s="9"/>
      <c r="K61" s="5">
        <v>3071767916</v>
      </c>
    </row>
    <row r="62" spans="1:11" ht="20.45" customHeight="1">
      <c r="A62" s="166" t="s">
        <v>107</v>
      </c>
      <c r="B62" s="166"/>
      <c r="C62" s="73"/>
      <c r="D62" s="73"/>
      <c r="E62" s="4">
        <v>2605115506</v>
      </c>
      <c r="F62" s="29"/>
      <c r="G62" s="69">
        <v>2424509976</v>
      </c>
      <c r="H62" s="9"/>
      <c r="I62" s="5">
        <v>2605115506</v>
      </c>
      <c r="J62" s="9"/>
      <c r="K62" s="5">
        <v>2424509976</v>
      </c>
    </row>
    <row r="63" spans="1:11" ht="20.45" customHeight="1">
      <c r="A63" s="166" t="s">
        <v>108</v>
      </c>
      <c r="B63" s="166"/>
      <c r="C63" s="73"/>
      <c r="D63" s="73"/>
      <c r="E63" s="4">
        <v>2478617283</v>
      </c>
      <c r="F63" s="29"/>
      <c r="G63" s="69">
        <v>2387709161</v>
      </c>
      <c r="H63" s="9"/>
      <c r="I63" s="5">
        <v>2468121234</v>
      </c>
      <c r="J63" s="9"/>
      <c r="K63" s="5">
        <v>2378276332</v>
      </c>
    </row>
    <row r="64" spans="1:11" ht="20.45" customHeight="1">
      <c r="A64" s="166" t="s">
        <v>109</v>
      </c>
      <c r="B64" s="166"/>
      <c r="C64" s="147"/>
      <c r="D64" s="147"/>
      <c r="E64" s="5">
        <v>0</v>
      </c>
      <c r="F64" s="29"/>
      <c r="G64" s="5">
        <v>4573727</v>
      </c>
      <c r="H64" s="9"/>
      <c r="I64" s="5">
        <v>0</v>
      </c>
      <c r="J64" s="9"/>
      <c r="K64" s="5">
        <v>4573727</v>
      </c>
    </row>
    <row r="65" spans="1:11" ht="20.45" customHeight="1">
      <c r="A65" s="166" t="s">
        <v>110</v>
      </c>
      <c r="B65" s="166"/>
      <c r="C65" s="73"/>
      <c r="D65" s="73"/>
      <c r="E65" s="5">
        <v>0</v>
      </c>
      <c r="F65" s="9"/>
      <c r="G65" s="5">
        <v>273203986</v>
      </c>
      <c r="H65" s="9"/>
      <c r="I65" s="5">
        <v>0</v>
      </c>
      <c r="J65" s="9"/>
      <c r="K65" s="5">
        <v>273203986</v>
      </c>
    </row>
    <row r="66" spans="1:11" ht="20.45" customHeight="1">
      <c r="A66" s="100" t="s">
        <v>111</v>
      </c>
      <c r="B66" s="100"/>
      <c r="C66" s="147"/>
      <c r="D66" s="147"/>
      <c r="E66" s="4">
        <v>1021023017</v>
      </c>
      <c r="F66" s="9"/>
      <c r="G66" s="4">
        <v>0</v>
      </c>
      <c r="H66" s="9"/>
      <c r="I66" s="4">
        <v>1025017387</v>
      </c>
      <c r="J66" s="9"/>
      <c r="K66" s="4">
        <v>0</v>
      </c>
    </row>
    <row r="67" spans="1:11" ht="20.45" customHeight="1">
      <c r="A67" s="166" t="s">
        <v>112</v>
      </c>
      <c r="B67" s="166"/>
      <c r="C67" s="147"/>
      <c r="D67" s="147"/>
      <c r="E67" s="5">
        <v>0</v>
      </c>
      <c r="F67" s="9"/>
      <c r="G67" s="5">
        <v>106964117</v>
      </c>
      <c r="H67" s="9"/>
      <c r="I67" s="5">
        <v>0</v>
      </c>
      <c r="J67" s="9"/>
      <c r="K67" s="5">
        <v>106964117</v>
      </c>
    </row>
    <row r="68" spans="1:11" ht="20.45" customHeight="1">
      <c r="A68" s="166" t="s">
        <v>113</v>
      </c>
      <c r="B68" s="166"/>
      <c r="C68" s="149"/>
      <c r="D68" s="149"/>
      <c r="E68" s="3">
        <v>2062110872</v>
      </c>
      <c r="F68" s="10"/>
      <c r="G68" s="3">
        <v>2857449309</v>
      </c>
      <c r="H68" s="10"/>
      <c r="I68" s="3">
        <v>2057854873</v>
      </c>
      <c r="J68" s="10"/>
      <c r="K68" s="3">
        <v>2862145218</v>
      </c>
    </row>
    <row r="69" spans="1:11" ht="8.1" customHeight="1">
      <c r="A69" s="99"/>
      <c r="B69" s="100"/>
      <c r="C69" s="73"/>
      <c r="D69" s="73"/>
      <c r="E69" s="2"/>
      <c r="F69" s="118"/>
      <c r="G69" s="2"/>
      <c r="H69" s="118"/>
      <c r="I69" s="1"/>
      <c r="J69" s="118"/>
      <c r="K69" s="1"/>
    </row>
    <row r="70" spans="1:11" ht="20.45" customHeight="1">
      <c r="A70" s="170" t="s">
        <v>114</v>
      </c>
      <c r="B70" s="170"/>
      <c r="C70" s="149"/>
      <c r="D70" s="149"/>
      <c r="E70" s="3">
        <f>SUM(E56:E68)</f>
        <v>38302820899</v>
      </c>
      <c r="F70" s="10"/>
      <c r="G70" s="3">
        <f>SUM(G56:G68)</f>
        <v>38355855924</v>
      </c>
      <c r="H70" s="10"/>
      <c r="I70" s="3">
        <f>SUM(I56:I68)</f>
        <v>38288339972</v>
      </c>
      <c r="J70" s="10"/>
      <c r="K70" s="3">
        <f>SUM(K56:K68)</f>
        <v>38350187132</v>
      </c>
    </row>
    <row r="71" spans="1:11" ht="8.1" customHeight="1">
      <c r="A71" s="99"/>
      <c r="B71" s="100"/>
      <c r="C71" s="73"/>
      <c r="D71" s="73"/>
      <c r="E71" s="5"/>
      <c r="G71" s="5"/>
      <c r="K71" s="4"/>
    </row>
    <row r="72" spans="1:11" ht="20.45" customHeight="1">
      <c r="A72" s="170" t="s">
        <v>115</v>
      </c>
      <c r="B72" s="170"/>
      <c r="C72" s="149"/>
      <c r="D72" s="149"/>
      <c r="E72" s="3">
        <f>E28-E70</f>
        <v>14810081895</v>
      </c>
      <c r="F72" s="10"/>
      <c r="G72" s="3">
        <f>G28-G70</f>
        <v>13406049428</v>
      </c>
      <c r="H72" s="10"/>
      <c r="I72" s="3">
        <f>I28-I70</f>
        <v>14743596410</v>
      </c>
      <c r="J72" s="10"/>
      <c r="K72" s="3">
        <f>K28-K70</f>
        <v>13390590987</v>
      </c>
    </row>
    <row r="73" spans="1:11" ht="8.1" customHeight="1">
      <c r="A73" s="99"/>
      <c r="B73" s="100"/>
      <c r="C73" s="73"/>
      <c r="D73" s="73"/>
      <c r="E73" s="2"/>
      <c r="F73" s="118"/>
      <c r="G73" s="2"/>
      <c r="H73" s="118"/>
      <c r="I73" s="1"/>
      <c r="J73" s="118"/>
      <c r="K73" s="1"/>
    </row>
    <row r="74" spans="1:11" ht="20.45" customHeight="1">
      <c r="A74" s="166" t="s">
        <v>116</v>
      </c>
      <c r="B74" s="166"/>
      <c r="C74" s="73"/>
      <c r="D74" s="73"/>
      <c r="E74" s="5">
        <v>2986655175</v>
      </c>
      <c r="F74" s="10"/>
      <c r="G74" s="5">
        <v>3480847839</v>
      </c>
      <c r="H74" s="9"/>
      <c r="I74" s="5">
        <v>2986297308</v>
      </c>
      <c r="J74" s="9"/>
      <c r="K74" s="5">
        <v>3480654219</v>
      </c>
    </row>
    <row r="75" spans="1:11" ht="20.45" customHeight="1">
      <c r="A75" s="166" t="s">
        <v>242</v>
      </c>
      <c r="B75" s="166"/>
      <c r="C75" s="73"/>
      <c r="D75" s="73"/>
      <c r="E75" s="5"/>
      <c r="F75" s="9"/>
      <c r="G75" s="5"/>
      <c r="H75" s="9"/>
      <c r="I75" s="5"/>
      <c r="J75" s="9"/>
      <c r="K75" s="5"/>
    </row>
    <row r="76" spans="1:11" ht="20.45" customHeight="1">
      <c r="A76" s="166" t="s">
        <v>245</v>
      </c>
      <c r="B76" s="166"/>
      <c r="C76" s="149"/>
      <c r="D76" s="149"/>
      <c r="E76" s="5">
        <v>4738525</v>
      </c>
      <c r="F76" s="10"/>
      <c r="G76" s="5">
        <v>116756401</v>
      </c>
      <c r="H76" s="9"/>
      <c r="I76" s="5">
        <v>5608765</v>
      </c>
      <c r="J76" s="9"/>
      <c r="K76" s="5">
        <v>198385343</v>
      </c>
    </row>
    <row r="77" spans="1:11" ht="20.45" customHeight="1">
      <c r="A77" s="166" t="s">
        <v>118</v>
      </c>
      <c r="B77" s="166"/>
      <c r="C77" s="73"/>
      <c r="D77" s="73"/>
      <c r="E77" s="3">
        <v>-29070095</v>
      </c>
      <c r="F77" s="10"/>
      <c r="G77" s="3">
        <v>-32376448</v>
      </c>
      <c r="H77" s="10"/>
      <c r="I77" s="3">
        <v>0</v>
      </c>
      <c r="J77" s="12"/>
      <c r="K77" s="3">
        <v>0</v>
      </c>
    </row>
    <row r="78" spans="1:11" ht="8.1" customHeight="1">
      <c r="A78" s="99"/>
      <c r="B78" s="100"/>
      <c r="C78" s="73"/>
      <c r="D78" s="73"/>
      <c r="E78" s="2"/>
      <c r="F78" s="118"/>
      <c r="G78" s="2"/>
      <c r="H78" s="118"/>
      <c r="I78" s="1"/>
      <c r="J78" s="118"/>
      <c r="K78" s="1"/>
    </row>
    <row r="79" spans="1:11" ht="20.45" customHeight="1">
      <c r="A79" s="170" t="s">
        <v>119</v>
      </c>
      <c r="B79" s="170"/>
      <c r="C79" s="73"/>
      <c r="D79" s="73"/>
      <c r="E79" s="5">
        <f>E72-SUM(E74:E77)</f>
        <v>11847758290</v>
      </c>
      <c r="F79" s="10"/>
      <c r="G79" s="5">
        <f>G72-SUM(G74:G77)</f>
        <v>9840821636</v>
      </c>
      <c r="H79" s="10"/>
      <c r="I79" s="5">
        <f t="shared" ref="I79:K79" si="1">I72-SUM(I74:I77)</f>
        <v>11751690337</v>
      </c>
      <c r="J79" s="10"/>
      <c r="K79" s="5">
        <f t="shared" si="1"/>
        <v>9711551425</v>
      </c>
    </row>
    <row r="80" spans="1:11" ht="20.45" customHeight="1">
      <c r="A80" s="166" t="s">
        <v>120</v>
      </c>
      <c r="B80" s="166"/>
      <c r="C80" s="73"/>
      <c r="D80" s="73"/>
      <c r="E80" s="3">
        <v>-1740669271</v>
      </c>
      <c r="F80" s="10"/>
      <c r="G80" s="3">
        <v>-1430743</v>
      </c>
      <c r="H80" s="10"/>
      <c r="I80" s="3">
        <v>-1729380625</v>
      </c>
      <c r="J80" s="10"/>
      <c r="K80" s="3">
        <v>2826720</v>
      </c>
    </row>
    <row r="81" spans="1:11" ht="8.1" customHeight="1">
      <c r="A81" s="99"/>
      <c r="B81" s="100"/>
      <c r="C81" s="73"/>
      <c r="D81" s="73"/>
      <c r="E81" s="5"/>
      <c r="G81" s="5"/>
      <c r="K81" s="4"/>
    </row>
    <row r="82" spans="1:11" ht="20.45" customHeight="1">
      <c r="A82" s="170" t="s">
        <v>121</v>
      </c>
      <c r="B82" s="170"/>
      <c r="C82" s="73"/>
      <c r="D82" s="73"/>
      <c r="E82" s="3">
        <f>SUM(E79:E80)</f>
        <v>10107089019</v>
      </c>
      <c r="F82" s="10"/>
      <c r="G82" s="3">
        <f>SUM(G79:G80)</f>
        <v>9839390893</v>
      </c>
      <c r="H82" s="10"/>
      <c r="I82" s="3">
        <f>SUM(I79:I80)</f>
        <v>10022309712</v>
      </c>
      <c r="J82" s="10"/>
      <c r="K82" s="3">
        <f>SUM(K79:K80)</f>
        <v>9714378145</v>
      </c>
    </row>
    <row r="83" spans="1:11" ht="21" customHeight="1">
      <c r="A83" s="99"/>
      <c r="B83" s="99"/>
      <c r="C83" s="73"/>
      <c r="D83" s="73"/>
      <c r="E83" s="5"/>
      <c r="F83" s="10"/>
      <c r="G83" s="5"/>
      <c r="H83" s="10"/>
      <c r="I83" s="5"/>
      <c r="J83" s="10"/>
      <c r="K83" s="5"/>
    </row>
    <row r="84" spans="1:11" ht="21" customHeight="1">
      <c r="A84" s="99"/>
      <c r="B84" s="99"/>
      <c r="C84" s="73"/>
      <c r="D84" s="73"/>
      <c r="E84" s="5"/>
      <c r="F84" s="10"/>
      <c r="G84" s="5"/>
      <c r="H84" s="10"/>
      <c r="I84" s="5"/>
      <c r="J84" s="10"/>
      <c r="K84" s="5"/>
    </row>
    <row r="85" spans="1:11" ht="21" customHeight="1">
      <c r="A85" s="99"/>
      <c r="B85" s="99"/>
      <c r="C85" s="73"/>
      <c r="D85" s="73"/>
      <c r="E85" s="5"/>
      <c r="F85" s="10"/>
      <c r="G85" s="5"/>
      <c r="H85" s="10"/>
      <c r="I85" s="5"/>
      <c r="J85" s="10"/>
      <c r="K85" s="5"/>
    </row>
    <row r="86" spans="1:11" ht="11.25" customHeight="1">
      <c r="A86" s="99"/>
      <c r="B86" s="99"/>
      <c r="C86" s="73"/>
      <c r="D86" s="73"/>
      <c r="E86" s="5"/>
      <c r="F86" s="10"/>
      <c r="G86" s="5"/>
      <c r="H86" s="10"/>
      <c r="I86" s="5"/>
      <c r="J86" s="10"/>
      <c r="K86" s="5"/>
    </row>
    <row r="87" spans="1:11" ht="21.75" customHeight="1">
      <c r="A87" s="159" t="s">
        <v>99</v>
      </c>
      <c r="B87" s="159"/>
      <c r="C87" s="159"/>
      <c r="E87" s="54"/>
      <c r="F87" s="159" t="s">
        <v>99</v>
      </c>
      <c r="G87" s="159"/>
      <c r="H87" s="159"/>
      <c r="I87" s="159"/>
      <c r="J87" s="159"/>
      <c r="K87" s="159"/>
    </row>
    <row r="88" spans="1:11" ht="21.75" customHeight="1">
      <c r="A88" s="159" t="s">
        <v>37</v>
      </c>
      <c r="B88" s="159"/>
      <c r="C88" s="159"/>
      <c r="E88" s="54"/>
      <c r="F88" s="159" t="s">
        <v>38</v>
      </c>
      <c r="G88" s="159"/>
      <c r="H88" s="159"/>
      <c r="I88" s="159"/>
      <c r="J88" s="159"/>
      <c r="K88" s="159"/>
    </row>
    <row r="89" spans="1:11" ht="21.75" customHeight="1">
      <c r="A89" s="159" t="s">
        <v>39</v>
      </c>
      <c r="B89" s="159"/>
      <c r="C89" s="159"/>
      <c r="E89" s="54"/>
      <c r="F89" s="159" t="s">
        <v>40</v>
      </c>
      <c r="G89" s="159"/>
      <c r="H89" s="159"/>
      <c r="I89" s="159"/>
      <c r="J89" s="159"/>
      <c r="K89" s="159"/>
    </row>
    <row r="90" spans="1:11" ht="20.25" customHeight="1">
      <c r="A90" s="73"/>
      <c r="B90" s="73"/>
      <c r="C90" s="73"/>
      <c r="E90" s="54"/>
      <c r="F90" s="73"/>
      <c r="G90" s="73"/>
      <c r="H90" s="73"/>
      <c r="I90" s="73"/>
      <c r="J90" s="73"/>
      <c r="K90" s="73"/>
    </row>
    <row r="91" spans="1:11" ht="21.75" customHeight="1">
      <c r="A91" s="106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91" s="107"/>
      <c r="C91" s="107"/>
      <c r="D91" s="107"/>
      <c r="E91" s="41"/>
      <c r="F91" s="150"/>
      <c r="G91" s="87"/>
      <c r="H91" s="150"/>
      <c r="I91" s="87"/>
      <c r="J91" s="150"/>
      <c r="K91" s="87"/>
    </row>
    <row r="92" spans="1:11" ht="21.75" customHeight="1">
      <c r="A92" s="171" t="str">
        <f>A1</f>
        <v>บริษัท การบินไทย จำกัด (มหาชน)</v>
      </c>
      <c r="B92" s="171"/>
      <c r="C92" s="171"/>
      <c r="D92" s="171"/>
      <c r="E92" s="171"/>
      <c r="F92" s="171"/>
      <c r="G92" s="171"/>
      <c r="H92" s="171"/>
      <c r="I92" s="171"/>
      <c r="J92" s="171"/>
      <c r="K92" s="171"/>
    </row>
    <row r="93" spans="1:11" ht="21.75" customHeight="1">
      <c r="A93" s="172" t="str">
        <f>A2</f>
        <v>งบกำไรขาดทุนเบ็ดเสร็จ</v>
      </c>
      <c r="B93" s="172"/>
      <c r="C93" s="172"/>
      <c r="D93" s="172"/>
      <c r="E93" s="172"/>
      <c r="F93" s="172"/>
      <c r="G93" s="172"/>
      <c r="H93" s="172"/>
      <c r="I93" s="172"/>
      <c r="J93" s="172"/>
      <c r="K93" s="172"/>
    </row>
    <row r="94" spans="1:11" ht="21.75" customHeight="1">
      <c r="A94" s="169" t="str">
        <f>A3</f>
        <v>สำหรับรอบระยะเวลาสามเดือนสิ้นสุดวันที่ 31 มีนาคม พ.ศ. 2569</v>
      </c>
      <c r="B94" s="169"/>
      <c r="C94" s="169"/>
      <c r="D94" s="169"/>
      <c r="E94" s="169"/>
      <c r="F94" s="169"/>
      <c r="G94" s="169"/>
      <c r="H94" s="169"/>
      <c r="I94" s="169"/>
      <c r="J94" s="169"/>
      <c r="K94" s="169"/>
    </row>
    <row r="95" spans="1:11" ht="20.100000000000001" customHeight="1">
      <c r="A95" s="173"/>
      <c r="B95" s="173"/>
      <c r="C95" s="173"/>
      <c r="D95" s="173"/>
      <c r="E95" s="173"/>
      <c r="F95" s="173"/>
      <c r="G95" s="173"/>
      <c r="H95" s="173"/>
      <c r="I95" s="173"/>
      <c r="J95" s="173"/>
      <c r="K95" s="173"/>
    </row>
    <row r="96" spans="1:11" ht="19.5" customHeight="1">
      <c r="A96" s="55"/>
      <c r="B96" s="55"/>
      <c r="C96" s="65"/>
      <c r="D96" s="65"/>
      <c r="E96" s="165" t="s">
        <v>3</v>
      </c>
      <c r="F96" s="165"/>
      <c r="G96" s="165"/>
      <c r="H96" s="59"/>
      <c r="I96" s="165" t="s">
        <v>4</v>
      </c>
      <c r="J96" s="165"/>
      <c r="K96" s="165"/>
    </row>
    <row r="97" spans="1:11" ht="19.5" customHeight="1">
      <c r="A97" s="55"/>
      <c r="B97" s="55"/>
      <c r="C97" s="65"/>
      <c r="D97" s="65"/>
      <c r="E97" s="2" t="s">
        <v>5</v>
      </c>
      <c r="F97" s="49"/>
      <c r="G97" s="2" t="s">
        <v>5</v>
      </c>
      <c r="H97" s="59"/>
      <c r="I97" s="2" t="s">
        <v>5</v>
      </c>
      <c r="J97" s="49"/>
      <c r="K97" s="2" t="s">
        <v>5</v>
      </c>
    </row>
    <row r="98" spans="1:11" ht="19.5" customHeight="1">
      <c r="A98" s="55"/>
      <c r="B98" s="55"/>
      <c r="C98" s="65"/>
      <c r="D98" s="65"/>
      <c r="E98" s="2" t="s">
        <v>9</v>
      </c>
      <c r="F98" s="61"/>
      <c r="G98" s="2" t="s">
        <v>10</v>
      </c>
      <c r="H98" s="62"/>
      <c r="I98" s="2" t="s">
        <v>9</v>
      </c>
      <c r="J98" s="61"/>
      <c r="K98" s="2" t="s">
        <v>10</v>
      </c>
    </row>
    <row r="99" spans="1:11" ht="19.5" customHeight="1">
      <c r="A99" s="55"/>
      <c r="B99" s="55"/>
      <c r="C99" s="82" t="s">
        <v>11</v>
      </c>
      <c r="D99" s="65"/>
      <c r="E99" s="146" t="s">
        <v>12</v>
      </c>
      <c r="F99" s="97"/>
      <c r="G99" s="146" t="s">
        <v>12</v>
      </c>
      <c r="H99" s="98"/>
      <c r="I99" s="146" t="s">
        <v>12</v>
      </c>
      <c r="J99" s="97"/>
      <c r="K99" s="146" t="s">
        <v>12</v>
      </c>
    </row>
    <row r="100" spans="1:11" s="55" customFormat="1" ht="19.5" customHeight="1">
      <c r="A100" s="170" t="s">
        <v>122</v>
      </c>
      <c r="B100" s="170"/>
      <c r="C100" s="65"/>
      <c r="D100" s="65"/>
      <c r="E100" s="46"/>
      <c r="F100" s="118"/>
      <c r="G100" s="19"/>
      <c r="H100" s="118"/>
      <c r="I100" s="1"/>
      <c r="J100" s="118"/>
      <c r="K100" s="1"/>
    </row>
    <row r="101" spans="1:11" s="55" customFormat="1" ht="19.5" customHeight="1">
      <c r="A101" s="99" t="s">
        <v>123</v>
      </c>
      <c r="B101" s="99"/>
      <c r="C101" s="65"/>
      <c r="D101" s="65"/>
      <c r="E101" s="46"/>
      <c r="F101" s="118"/>
      <c r="G101" s="19"/>
      <c r="H101" s="118"/>
      <c r="I101" s="1"/>
      <c r="J101" s="118"/>
      <c r="K101" s="1"/>
    </row>
    <row r="102" spans="1:11" s="55" customFormat="1" ht="19.5" customHeight="1">
      <c r="B102" s="99" t="s">
        <v>124</v>
      </c>
      <c r="C102" s="65"/>
      <c r="D102" s="65"/>
      <c r="E102" s="46"/>
      <c r="F102" s="14"/>
      <c r="G102" s="19"/>
      <c r="H102" s="14"/>
      <c r="I102" s="2"/>
      <c r="J102" s="14"/>
      <c r="K102" s="2"/>
    </row>
    <row r="103" spans="1:11" s="55" customFormat="1" ht="19.5" customHeight="1">
      <c r="A103" s="166" t="s">
        <v>233</v>
      </c>
      <c r="B103" s="166"/>
      <c r="C103" s="65"/>
      <c r="D103" s="65"/>
      <c r="E103" s="19"/>
      <c r="F103" s="14"/>
      <c r="G103" s="19"/>
      <c r="H103" s="14"/>
      <c r="I103" s="2"/>
      <c r="J103" s="14"/>
      <c r="K103" s="2"/>
    </row>
    <row r="104" spans="1:11" s="55" customFormat="1" ht="19.5" customHeight="1">
      <c r="B104" s="54" t="s">
        <v>234</v>
      </c>
      <c r="C104" s="65"/>
      <c r="D104" s="65"/>
      <c r="E104" s="5">
        <v>12210</v>
      </c>
      <c r="F104" s="14"/>
      <c r="G104" s="5">
        <v>8431186</v>
      </c>
      <c r="H104" s="10"/>
      <c r="I104" s="5">
        <v>12210</v>
      </c>
      <c r="J104" s="10"/>
      <c r="K104" s="5">
        <v>8431186</v>
      </c>
    </row>
    <row r="105" spans="1:11" s="55" customFormat="1" ht="19.5" customHeight="1">
      <c r="A105" s="100" t="s">
        <v>247</v>
      </c>
      <c r="B105" s="100"/>
      <c r="C105" s="65"/>
      <c r="D105" s="65"/>
      <c r="E105" s="19"/>
      <c r="F105" s="14"/>
      <c r="G105" s="19"/>
      <c r="H105" s="15"/>
      <c r="I105" s="2"/>
      <c r="J105" s="15"/>
      <c r="K105" s="2"/>
    </row>
    <row r="106" spans="1:11" s="55" customFormat="1" ht="19.5" customHeight="1">
      <c r="A106" s="100"/>
      <c r="B106" s="100" t="s">
        <v>234</v>
      </c>
      <c r="C106" s="65"/>
      <c r="D106" s="65"/>
      <c r="E106" s="5">
        <v>-2442</v>
      </c>
      <c r="F106" s="14"/>
      <c r="G106" s="5">
        <v>-1686238</v>
      </c>
      <c r="H106" s="15"/>
      <c r="I106" s="5">
        <v>-2442</v>
      </c>
      <c r="J106" s="15"/>
      <c r="K106" s="5">
        <v>-1686238</v>
      </c>
    </row>
    <row r="107" spans="1:11" s="55" customFormat="1" ht="19.5" customHeight="1">
      <c r="A107" s="166" t="s">
        <v>125</v>
      </c>
      <c r="B107" s="166"/>
      <c r="C107" s="65"/>
      <c r="D107" s="65"/>
      <c r="E107" s="5"/>
      <c r="F107" s="14"/>
      <c r="G107" s="5"/>
      <c r="H107" s="15"/>
      <c r="I107" s="5"/>
      <c r="J107" s="15"/>
      <c r="K107" s="5"/>
    </row>
    <row r="108" spans="1:11" s="55" customFormat="1" ht="19.5" customHeight="1">
      <c r="B108" s="54" t="s">
        <v>126</v>
      </c>
      <c r="C108" s="147">
        <v>22</v>
      </c>
      <c r="D108" s="147"/>
      <c r="E108" s="4">
        <v>3253517378</v>
      </c>
      <c r="F108" s="118"/>
      <c r="G108" s="69">
        <v>5702415</v>
      </c>
      <c r="H108" s="118"/>
      <c r="I108" s="119">
        <v>3253517378</v>
      </c>
      <c r="J108" s="118"/>
      <c r="K108" s="69">
        <v>5702415</v>
      </c>
    </row>
    <row r="109" spans="1:11" s="55" customFormat="1" ht="19.5" customHeight="1">
      <c r="A109" s="100" t="s">
        <v>127</v>
      </c>
      <c r="B109" s="100"/>
      <c r="C109" s="147"/>
      <c r="D109" s="147"/>
      <c r="E109" s="4"/>
      <c r="F109" s="118"/>
      <c r="G109" s="69"/>
      <c r="H109" s="118"/>
      <c r="I109" s="119"/>
      <c r="J109" s="118"/>
      <c r="K109" s="69"/>
    </row>
    <row r="110" spans="1:11" s="55" customFormat="1" ht="19.5" customHeight="1">
      <c r="B110" s="100" t="s">
        <v>128</v>
      </c>
      <c r="C110" s="65"/>
      <c r="E110" s="4"/>
      <c r="F110" s="118"/>
      <c r="G110" s="69"/>
      <c r="H110" s="118"/>
      <c r="I110" s="69"/>
      <c r="J110" s="118"/>
      <c r="K110" s="69"/>
    </row>
    <row r="111" spans="1:11" s="55" customFormat="1" ht="19.5" customHeight="1">
      <c r="A111" s="54"/>
      <c r="B111" s="54" t="s">
        <v>126</v>
      </c>
      <c r="E111" s="3">
        <v>-650703475</v>
      </c>
      <c r="F111" s="15"/>
      <c r="G111" s="3">
        <v>-1140483</v>
      </c>
      <c r="H111" s="15"/>
      <c r="I111" s="3">
        <v>-650703475</v>
      </c>
      <c r="J111" s="15"/>
      <c r="K111" s="3">
        <v>-1140483</v>
      </c>
    </row>
    <row r="112" spans="1:11" ht="3" customHeight="1">
      <c r="A112" s="99"/>
      <c r="B112" s="100"/>
      <c r="C112" s="73"/>
      <c r="D112" s="73"/>
      <c r="E112" s="2"/>
      <c r="F112" s="118"/>
      <c r="G112" s="2"/>
      <c r="H112" s="118"/>
      <c r="I112" s="1"/>
      <c r="J112" s="118"/>
      <c r="K112" s="1"/>
    </row>
    <row r="113" spans="1:11" ht="19.5" customHeight="1">
      <c r="A113" s="100" t="s">
        <v>129</v>
      </c>
      <c r="B113" s="100"/>
      <c r="C113" s="73"/>
      <c r="D113" s="73"/>
      <c r="E113" s="2"/>
      <c r="F113" s="118"/>
      <c r="G113" s="2"/>
      <c r="H113" s="118"/>
      <c r="I113" s="1"/>
      <c r="J113" s="118"/>
      <c r="K113" s="1"/>
    </row>
    <row r="114" spans="1:11" ht="19.5" customHeight="1">
      <c r="B114" s="100" t="s">
        <v>124</v>
      </c>
      <c r="C114" s="73"/>
      <c r="D114" s="73"/>
      <c r="E114" s="52">
        <f>SUM(E103:E111)</f>
        <v>2602823671</v>
      </c>
      <c r="F114" s="29"/>
      <c r="G114" s="52">
        <f>SUM(G103:G111)</f>
        <v>11306880</v>
      </c>
      <c r="H114" s="29"/>
      <c r="I114" s="52">
        <f>SUM(I103:I111)</f>
        <v>2602823671</v>
      </c>
      <c r="J114" s="29"/>
      <c r="K114" s="52">
        <f>SUM(K103:K111)</f>
        <v>11306880</v>
      </c>
    </row>
    <row r="115" spans="1:11" ht="3" customHeight="1">
      <c r="A115" s="99"/>
      <c r="B115" s="100"/>
      <c r="C115" s="73"/>
      <c r="D115" s="73"/>
      <c r="E115" s="2"/>
      <c r="F115" s="118"/>
      <c r="G115" s="2"/>
      <c r="H115" s="118"/>
      <c r="I115" s="1"/>
      <c r="J115" s="118"/>
      <c r="K115" s="1"/>
    </row>
    <row r="116" spans="1:11" ht="19.5" customHeight="1">
      <c r="A116" s="170" t="s">
        <v>246</v>
      </c>
      <c r="B116" s="170"/>
      <c r="C116" s="73"/>
      <c r="D116" s="73"/>
      <c r="E116" s="3">
        <f>E114</f>
        <v>2602823671</v>
      </c>
      <c r="F116" s="29"/>
      <c r="G116" s="3">
        <f>G114</f>
        <v>11306880</v>
      </c>
      <c r="H116" s="5"/>
      <c r="I116" s="3">
        <f>I114</f>
        <v>2602823671</v>
      </c>
      <c r="J116" s="5"/>
      <c r="K116" s="3">
        <f>K114</f>
        <v>11306880</v>
      </c>
    </row>
    <row r="117" spans="1:11" ht="3" customHeight="1">
      <c r="A117" s="99"/>
      <c r="B117" s="100"/>
      <c r="C117" s="73"/>
      <c r="D117" s="73"/>
      <c r="E117" s="5"/>
      <c r="G117" s="5"/>
      <c r="H117" s="69"/>
      <c r="J117" s="69"/>
      <c r="K117" s="4"/>
    </row>
    <row r="118" spans="1:11" ht="19.5" customHeight="1" thickBot="1">
      <c r="A118" s="170" t="s">
        <v>130</v>
      </c>
      <c r="B118" s="170"/>
      <c r="C118" s="65"/>
      <c r="D118" s="65"/>
      <c r="E118" s="6">
        <f>E82+E116</f>
        <v>12709912690</v>
      </c>
      <c r="F118" s="10"/>
      <c r="G118" s="6">
        <f>G82+G116</f>
        <v>9850697773</v>
      </c>
      <c r="H118" s="4"/>
      <c r="I118" s="6">
        <f>I82+I116</f>
        <v>12625133383</v>
      </c>
      <c r="J118" s="4"/>
      <c r="K118" s="6">
        <f>K82+K116</f>
        <v>9725685025</v>
      </c>
    </row>
    <row r="119" spans="1:11" ht="5.0999999999999996" customHeight="1" thickTop="1">
      <c r="A119" s="100"/>
      <c r="B119" s="100"/>
      <c r="C119" s="65"/>
      <c r="D119" s="65"/>
      <c r="E119" s="1"/>
      <c r="F119" s="15"/>
      <c r="G119" s="1"/>
      <c r="H119" s="14"/>
      <c r="J119" s="14"/>
      <c r="K119" s="4"/>
    </row>
    <row r="120" spans="1:11" ht="19.5" customHeight="1">
      <c r="A120" s="170" t="s">
        <v>131</v>
      </c>
      <c r="B120" s="170"/>
      <c r="C120" s="65"/>
      <c r="D120" s="65"/>
      <c r="E120" s="1"/>
      <c r="F120" s="14"/>
      <c r="G120" s="1"/>
      <c r="H120" s="14"/>
      <c r="I120" s="1"/>
      <c r="J120" s="14"/>
      <c r="K120" s="1"/>
    </row>
    <row r="121" spans="1:11" ht="19.5" customHeight="1">
      <c r="A121" s="166" t="s">
        <v>132</v>
      </c>
      <c r="B121" s="166"/>
      <c r="C121" s="73"/>
      <c r="D121" s="73"/>
      <c r="E121" s="5">
        <f>E124-E122</f>
        <v>10092728589</v>
      </c>
      <c r="F121" s="10"/>
      <c r="G121" s="5">
        <f>G124-G122</f>
        <v>9831747305</v>
      </c>
      <c r="H121" s="5"/>
      <c r="I121" s="5">
        <f t="shared" ref="I121" si="2">I124-I122</f>
        <v>10022309712</v>
      </c>
      <c r="J121" s="10"/>
      <c r="K121" s="5">
        <f>K124-K122</f>
        <v>9714378145</v>
      </c>
    </row>
    <row r="122" spans="1:11" ht="19.5" customHeight="1">
      <c r="A122" s="166" t="s">
        <v>133</v>
      </c>
      <c r="B122" s="166"/>
      <c r="C122" s="65"/>
      <c r="D122" s="65"/>
      <c r="E122" s="3">
        <v>14360430</v>
      </c>
      <c r="F122" s="15"/>
      <c r="G122" s="3">
        <v>7643588</v>
      </c>
      <c r="H122" s="14"/>
      <c r="I122" s="3">
        <v>0</v>
      </c>
      <c r="J122" s="47"/>
      <c r="K122" s="3">
        <v>0</v>
      </c>
    </row>
    <row r="123" spans="1:11" ht="3" customHeight="1">
      <c r="A123" s="99"/>
      <c r="B123" s="100"/>
      <c r="C123" s="73"/>
      <c r="D123" s="73"/>
      <c r="E123" s="2"/>
      <c r="F123" s="118"/>
      <c r="G123" s="2"/>
      <c r="H123" s="118"/>
      <c r="I123" s="1"/>
      <c r="J123" s="118"/>
      <c r="K123" s="1"/>
    </row>
    <row r="124" spans="1:11" ht="19.5" customHeight="1" thickBot="1">
      <c r="A124" s="100"/>
      <c r="B124" s="100"/>
      <c r="C124" s="65"/>
      <c r="D124" s="65"/>
      <c r="E124" s="6">
        <f>E82</f>
        <v>10107089019</v>
      </c>
      <c r="F124" s="10"/>
      <c r="G124" s="6">
        <f>G82</f>
        <v>9839390893</v>
      </c>
      <c r="H124" s="9"/>
      <c r="I124" s="6">
        <f>I82</f>
        <v>10022309712</v>
      </c>
      <c r="J124" s="9"/>
      <c r="K124" s="6">
        <f>K82</f>
        <v>9714378145</v>
      </c>
    </row>
    <row r="125" spans="1:11" ht="12" customHeight="1" thickTop="1">
      <c r="A125" s="100"/>
      <c r="B125" s="100"/>
      <c r="C125" s="65"/>
      <c r="D125" s="65"/>
      <c r="E125" s="4"/>
      <c r="F125" s="10"/>
      <c r="G125" s="4"/>
      <c r="H125" s="9"/>
      <c r="J125" s="9"/>
      <c r="K125" s="4"/>
    </row>
    <row r="126" spans="1:11" ht="19.5" customHeight="1">
      <c r="A126" s="170" t="s">
        <v>134</v>
      </c>
      <c r="B126" s="170"/>
      <c r="C126" s="65"/>
      <c r="D126" s="65"/>
      <c r="E126" s="4"/>
      <c r="F126" s="9"/>
      <c r="G126" s="4"/>
      <c r="H126" s="9"/>
      <c r="J126" s="9"/>
      <c r="K126" s="4"/>
    </row>
    <row r="127" spans="1:11" ht="19.5" customHeight="1">
      <c r="A127" s="166" t="s">
        <v>132</v>
      </c>
      <c r="B127" s="166"/>
      <c r="C127" s="73"/>
      <c r="D127" s="73"/>
      <c r="E127" s="5">
        <f>E130-E128</f>
        <v>12695552260</v>
      </c>
      <c r="F127" s="10"/>
      <c r="G127" s="5">
        <f>G130-G128</f>
        <v>9843054185</v>
      </c>
      <c r="H127" s="5"/>
      <c r="I127" s="5">
        <f t="shared" ref="I127" si="3">I130-I128</f>
        <v>12625133383</v>
      </c>
      <c r="J127" s="5"/>
      <c r="K127" s="5">
        <f t="shared" ref="K127" si="4">K130-K128</f>
        <v>9725685025</v>
      </c>
    </row>
    <row r="128" spans="1:11" ht="19.5" customHeight="1">
      <c r="A128" s="166" t="s">
        <v>133</v>
      </c>
      <c r="B128" s="166"/>
      <c r="C128" s="65"/>
      <c r="D128" s="65"/>
      <c r="E128" s="3">
        <v>14360430</v>
      </c>
      <c r="F128" s="10"/>
      <c r="G128" s="3">
        <v>7643588</v>
      </c>
      <c r="H128" s="9"/>
      <c r="I128" s="3">
        <v>0</v>
      </c>
      <c r="J128" s="9"/>
      <c r="K128" s="3">
        <v>0</v>
      </c>
    </row>
    <row r="129" spans="1:11" ht="3" customHeight="1">
      <c r="A129" s="99"/>
      <c r="B129" s="100"/>
      <c r="C129" s="73"/>
      <c r="D129" s="73"/>
      <c r="E129" s="5"/>
      <c r="G129" s="5"/>
      <c r="K129" s="4"/>
    </row>
    <row r="130" spans="1:11" ht="19.5" customHeight="1" thickBot="1">
      <c r="A130" s="100"/>
      <c r="B130" s="100"/>
      <c r="C130" s="65"/>
      <c r="D130" s="65"/>
      <c r="E130" s="6">
        <f>E118</f>
        <v>12709912690</v>
      </c>
      <c r="F130" s="10"/>
      <c r="G130" s="6">
        <f>G118</f>
        <v>9850697773</v>
      </c>
      <c r="H130" s="9"/>
      <c r="I130" s="6">
        <f>I118</f>
        <v>12625133383</v>
      </c>
      <c r="J130" s="9"/>
      <c r="K130" s="6">
        <f>K118</f>
        <v>9725685025</v>
      </c>
    </row>
    <row r="131" spans="1:11" ht="12" customHeight="1" thickTop="1">
      <c r="A131" s="100"/>
      <c r="B131" s="100"/>
      <c r="C131" s="65"/>
      <c r="D131" s="65"/>
      <c r="E131" s="1"/>
      <c r="F131" s="15"/>
      <c r="G131" s="1"/>
      <c r="H131" s="14"/>
      <c r="I131" s="1"/>
      <c r="J131" s="14"/>
      <c r="K131" s="1"/>
    </row>
    <row r="132" spans="1:11" ht="19.5" customHeight="1">
      <c r="A132" s="170" t="s">
        <v>135</v>
      </c>
      <c r="B132" s="170"/>
      <c r="C132" s="151"/>
      <c r="D132" s="151"/>
      <c r="E132" s="4"/>
      <c r="F132" s="31"/>
      <c r="G132" s="4"/>
      <c r="H132" s="31"/>
      <c r="J132" s="9"/>
      <c r="K132" s="4"/>
    </row>
    <row r="133" spans="1:11" ht="3" customHeight="1">
      <c r="A133" s="99"/>
      <c r="B133" s="100"/>
      <c r="C133" s="73"/>
      <c r="D133" s="73"/>
      <c r="E133" s="2"/>
      <c r="F133" s="118"/>
      <c r="G133" s="2"/>
      <c r="H133" s="118"/>
      <c r="I133" s="1"/>
      <c r="J133" s="118"/>
      <c r="K133" s="1"/>
    </row>
    <row r="134" spans="1:11" ht="19.5" customHeight="1">
      <c r="A134" s="166" t="s">
        <v>136</v>
      </c>
      <c r="B134" s="166"/>
      <c r="C134" s="151"/>
      <c r="D134" s="151"/>
      <c r="E134" s="4">
        <v>28303291567</v>
      </c>
      <c r="F134" s="29"/>
      <c r="G134" s="4">
        <v>28303291567</v>
      </c>
      <c r="H134" s="9"/>
      <c r="I134" s="4">
        <v>28303291567</v>
      </c>
      <c r="J134" s="9"/>
      <c r="K134" s="4">
        <v>28303291567</v>
      </c>
    </row>
    <row r="135" spans="1:11" ht="19.5" customHeight="1">
      <c r="A135" s="166" t="s">
        <v>137</v>
      </c>
      <c r="B135" s="166"/>
      <c r="C135" s="152"/>
      <c r="D135" s="152"/>
      <c r="E135" s="154">
        <f>ROUND(E121/E134,2)</f>
        <v>0.36</v>
      </c>
      <c r="F135" s="155"/>
      <c r="G135" s="154">
        <f>ROUND(G121/G134,2)</f>
        <v>0.35</v>
      </c>
      <c r="H135" s="154"/>
      <c r="I135" s="154">
        <f>ROUND(I121/I134,2)</f>
        <v>0.35</v>
      </c>
      <c r="J135" s="155"/>
      <c r="K135" s="154">
        <f>ROUND(K121/K134,2)</f>
        <v>0.34</v>
      </c>
    </row>
    <row r="136" spans="1:11" ht="18" customHeight="1">
      <c r="A136" s="66"/>
      <c r="B136" s="73"/>
      <c r="C136" s="152"/>
      <c r="D136" s="152"/>
      <c r="F136" s="153"/>
      <c r="G136" s="60"/>
      <c r="H136" s="153"/>
      <c r="K136" s="60"/>
    </row>
    <row r="137" spans="1:11" ht="18" customHeight="1">
      <c r="A137" s="66"/>
      <c r="B137" s="73"/>
      <c r="C137" s="152"/>
      <c r="D137" s="152"/>
      <c r="F137" s="153"/>
      <c r="G137" s="60"/>
      <c r="H137" s="153"/>
      <c r="K137" s="60"/>
    </row>
    <row r="138" spans="1:11" ht="9" customHeight="1">
      <c r="A138" s="66"/>
      <c r="B138" s="73"/>
      <c r="C138" s="152"/>
      <c r="D138" s="152"/>
      <c r="F138" s="153"/>
      <c r="G138" s="60"/>
      <c r="H138" s="153"/>
      <c r="K138" s="60"/>
    </row>
    <row r="139" spans="1:11" ht="18.95" customHeight="1">
      <c r="A139" s="159" t="s">
        <v>99</v>
      </c>
      <c r="B139" s="159"/>
      <c r="C139" s="159"/>
      <c r="E139" s="54"/>
      <c r="F139" s="159" t="s">
        <v>99</v>
      </c>
      <c r="G139" s="159"/>
      <c r="H139" s="159"/>
      <c r="I139" s="159"/>
      <c r="J139" s="159"/>
      <c r="K139" s="159"/>
    </row>
    <row r="140" spans="1:11" ht="18.95" customHeight="1">
      <c r="A140" s="159" t="s">
        <v>37</v>
      </c>
      <c r="B140" s="159"/>
      <c r="C140" s="159"/>
      <c r="E140" s="54"/>
      <c r="F140" s="159" t="s">
        <v>38</v>
      </c>
      <c r="G140" s="159"/>
      <c r="H140" s="159"/>
      <c r="I140" s="159"/>
      <c r="J140" s="159"/>
      <c r="K140" s="159"/>
    </row>
    <row r="141" spans="1:11" ht="18.95" customHeight="1">
      <c r="A141" s="159" t="s">
        <v>39</v>
      </c>
      <c r="B141" s="159"/>
      <c r="C141" s="159"/>
      <c r="E141" s="54"/>
      <c r="F141" s="159" t="s">
        <v>40</v>
      </c>
      <c r="G141" s="159"/>
      <c r="H141" s="159"/>
      <c r="I141" s="159"/>
      <c r="J141" s="159"/>
      <c r="K141" s="159"/>
    </row>
    <row r="142" spans="1:11" ht="14.25" customHeight="1">
      <c r="A142" s="73"/>
      <c r="B142" s="73"/>
      <c r="C142" s="73"/>
      <c r="D142" s="73"/>
      <c r="F142" s="138"/>
      <c r="H142" s="138"/>
      <c r="I142" s="69"/>
      <c r="J142" s="138"/>
    </row>
    <row r="143" spans="1:11" ht="21.75" customHeight="1">
      <c r="A143" s="174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143" s="174"/>
      <c r="C143" s="174"/>
      <c r="D143" s="174"/>
      <c r="E143" s="174"/>
      <c r="F143" s="174"/>
      <c r="G143" s="87"/>
      <c r="H143" s="156"/>
      <c r="I143" s="3"/>
      <c r="J143" s="156"/>
      <c r="K143" s="87"/>
    </row>
  </sheetData>
  <mergeCells count="81">
    <mergeCell ref="F38:K38"/>
    <mergeCell ref="F39:K39"/>
    <mergeCell ref="F40:K40"/>
    <mergeCell ref="A24:B24"/>
    <mergeCell ref="A26:B26"/>
    <mergeCell ref="A38:C38"/>
    <mergeCell ref="A39:C39"/>
    <mergeCell ref="A40:C40"/>
    <mergeCell ref="A143:F143"/>
    <mergeCell ref="A1:K1"/>
    <mergeCell ref="A2:K2"/>
    <mergeCell ref="A3:K3"/>
    <mergeCell ref="E5:G5"/>
    <mergeCell ref="I5:K5"/>
    <mergeCell ref="A56:B56"/>
    <mergeCell ref="A12:B12"/>
    <mergeCell ref="A13:B13"/>
    <mergeCell ref="A14:B14"/>
    <mergeCell ref="A15:B15"/>
    <mergeCell ref="A17:B17"/>
    <mergeCell ref="A19:B19"/>
    <mergeCell ref="A20:B20"/>
    <mergeCell ref="A23:B23"/>
    <mergeCell ref="A21:B21"/>
    <mergeCell ref="A68:B68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7:B67"/>
    <mergeCell ref="E96:G96"/>
    <mergeCell ref="I96:K96"/>
    <mergeCell ref="A87:C87"/>
    <mergeCell ref="F87:K87"/>
    <mergeCell ref="A88:C88"/>
    <mergeCell ref="F88:K88"/>
    <mergeCell ref="A89:C89"/>
    <mergeCell ref="F89:K89"/>
    <mergeCell ref="A103:B103"/>
    <mergeCell ref="A121:B121"/>
    <mergeCell ref="A107:B107"/>
    <mergeCell ref="A70:B70"/>
    <mergeCell ref="A72:B72"/>
    <mergeCell ref="A74:B74"/>
    <mergeCell ref="A75:B75"/>
    <mergeCell ref="A76:B76"/>
    <mergeCell ref="A77:B77"/>
    <mergeCell ref="A92:K92"/>
    <mergeCell ref="A93:K93"/>
    <mergeCell ref="A94:K94"/>
    <mergeCell ref="A95:K95"/>
    <mergeCell ref="A79:B79"/>
    <mergeCell ref="A80:B80"/>
    <mergeCell ref="A82:B82"/>
    <mergeCell ref="A135:B135"/>
    <mergeCell ref="A45:K45"/>
    <mergeCell ref="A46:K46"/>
    <mergeCell ref="A47:K47"/>
    <mergeCell ref="E49:G49"/>
    <mergeCell ref="I49:K49"/>
    <mergeCell ref="A122:B122"/>
    <mergeCell ref="A126:B126"/>
    <mergeCell ref="A127:B127"/>
    <mergeCell ref="A128:B128"/>
    <mergeCell ref="A132:B132"/>
    <mergeCell ref="A134:B134"/>
    <mergeCell ref="A116:B116"/>
    <mergeCell ref="A118:B118"/>
    <mergeCell ref="A120:B120"/>
    <mergeCell ref="A100:B100"/>
    <mergeCell ref="A139:C139"/>
    <mergeCell ref="F139:K139"/>
    <mergeCell ref="A140:C140"/>
    <mergeCell ref="F140:K140"/>
    <mergeCell ref="A141:C141"/>
    <mergeCell ref="F141:K141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9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2"/>
  <sheetViews>
    <sheetView topLeftCell="A20" zoomScaleNormal="100" zoomScaleSheetLayoutView="55" zoomScalePageLayoutView="55" workbookViewId="0">
      <selection activeCell="C39" sqref="C39"/>
    </sheetView>
  </sheetViews>
  <sheetFormatPr defaultColWidth="8.75" defaultRowHeight="21.75" customHeight="1"/>
  <cols>
    <col min="1" max="1" width="41.625" style="136" customWidth="1"/>
    <col min="2" max="2" width="0.875" style="136" customWidth="1"/>
    <col min="3" max="3" width="12.375" style="74" customWidth="1"/>
    <col min="4" max="4" width="0.875" style="74" customWidth="1"/>
    <col min="5" max="5" width="12.375" style="74" customWidth="1"/>
    <col min="6" max="6" width="0.875" style="74" customWidth="1"/>
    <col min="7" max="7" width="11.5" style="74" customWidth="1"/>
    <col min="8" max="8" width="1.125" style="74" customWidth="1"/>
    <col min="9" max="9" width="12.375" style="74" customWidth="1"/>
    <col min="10" max="10" width="0.875" style="74" customWidth="1"/>
    <col min="11" max="11" width="16.5" style="74" customWidth="1"/>
    <col min="12" max="12" width="0.875" style="74" customWidth="1"/>
    <col min="13" max="13" width="11.375" style="74" customWidth="1"/>
    <col min="14" max="14" width="0.875" style="74" customWidth="1"/>
    <col min="15" max="15" width="16.5" style="74" customWidth="1"/>
    <col min="16" max="16" width="0.875" style="74" customWidth="1"/>
    <col min="17" max="17" width="11.625" style="74" customWidth="1"/>
    <col min="18" max="18" width="0.875" style="74" customWidth="1"/>
    <col min="19" max="19" width="11.375" style="74" customWidth="1"/>
    <col min="20" max="20" width="0.875" style="74" customWidth="1"/>
    <col min="21" max="21" width="11.625" style="74" customWidth="1"/>
    <col min="22" max="22" width="0.875" style="74" customWidth="1"/>
    <col min="23" max="23" width="11.625" style="74" customWidth="1"/>
    <col min="24" max="24" width="0.875" style="74" customWidth="1"/>
    <col min="25" max="25" width="11.625" style="74" customWidth="1"/>
    <col min="26" max="37" width="8.75" style="67"/>
    <col min="38" max="38" width="32.125" style="67" customWidth="1"/>
    <col min="39" max="39" width="8.25" style="67" bestFit="1" customWidth="1"/>
    <col min="40" max="40" width="11" style="67" bestFit="1" customWidth="1"/>
    <col min="41" max="41" width="0.75" style="67" customWidth="1"/>
    <col min="42" max="42" width="11" style="67" customWidth="1"/>
    <col min="43" max="43" width="0.75" style="67" customWidth="1"/>
    <col min="44" max="44" width="11" style="67" customWidth="1"/>
    <col min="45" max="45" width="0.75" style="67" customWidth="1"/>
    <col min="46" max="46" width="12" style="67" bestFit="1" customWidth="1"/>
    <col min="47" max="47" width="0.75" style="67" customWidth="1"/>
    <col min="48" max="48" width="14.25" style="67" bestFit="1" customWidth="1"/>
    <col min="49" max="49" width="0.75" style="67" customWidth="1"/>
    <col min="50" max="50" width="11.375" style="67" bestFit="1" customWidth="1"/>
    <col min="51" max="51" width="0.75" style="67" customWidth="1"/>
    <col min="52" max="52" width="17.75" style="67" customWidth="1"/>
    <col min="53" max="53" width="0.75" style="67" customWidth="1"/>
    <col min="54" max="54" width="13.375" style="67" customWidth="1"/>
    <col min="55" max="55" width="0.75" style="67" customWidth="1"/>
    <col min="56" max="56" width="12.375" style="67" bestFit="1" customWidth="1"/>
    <col min="57" max="57" width="0.75" style="67" customWidth="1"/>
    <col min="58" max="58" width="10.375" style="67" customWidth="1"/>
    <col min="59" max="59" width="0.75" style="67" customWidth="1"/>
    <col min="60" max="60" width="13.375" style="67" bestFit="1" customWidth="1"/>
    <col min="61" max="61" width="15.75" style="67" customWidth="1"/>
    <col min="62" max="62" width="13.25" style="67" customWidth="1"/>
    <col min="63" max="293" width="8.75" style="67"/>
    <col min="294" max="294" width="32.125" style="67" customWidth="1"/>
    <col min="295" max="295" width="8.25" style="67" bestFit="1" customWidth="1"/>
    <col min="296" max="296" width="11" style="67" bestFit="1" customWidth="1"/>
    <col min="297" max="297" width="0.75" style="67" customWidth="1"/>
    <col min="298" max="298" width="11" style="67" customWidth="1"/>
    <col min="299" max="299" width="0.75" style="67" customWidth="1"/>
    <col min="300" max="300" width="11" style="67" customWidth="1"/>
    <col min="301" max="301" width="0.75" style="67" customWidth="1"/>
    <col min="302" max="302" width="12" style="67" bestFit="1" customWidth="1"/>
    <col min="303" max="303" width="0.75" style="67" customWidth="1"/>
    <col min="304" max="304" width="14.25" style="67" bestFit="1" customWidth="1"/>
    <col min="305" max="305" width="0.75" style="67" customWidth="1"/>
    <col min="306" max="306" width="11.375" style="67" bestFit="1" customWidth="1"/>
    <col min="307" max="307" width="0.75" style="67" customWidth="1"/>
    <col min="308" max="308" width="17.75" style="67" customWidth="1"/>
    <col min="309" max="309" width="0.75" style="67" customWidth="1"/>
    <col min="310" max="310" width="13.375" style="67" customWidth="1"/>
    <col min="311" max="311" width="0.75" style="67" customWidth="1"/>
    <col min="312" max="312" width="12.375" style="67" bestFit="1" customWidth="1"/>
    <col min="313" max="313" width="0.75" style="67" customWidth="1"/>
    <col min="314" max="314" width="10.375" style="67" customWidth="1"/>
    <col min="315" max="315" width="0.75" style="67" customWidth="1"/>
    <col min="316" max="316" width="13.375" style="67" bestFit="1" customWidth="1"/>
    <col min="317" max="317" width="15.75" style="67" customWidth="1"/>
    <col min="318" max="318" width="13.25" style="67" customWidth="1"/>
    <col min="319" max="549" width="8.75" style="67"/>
    <col min="550" max="550" width="32.125" style="67" customWidth="1"/>
    <col min="551" max="551" width="8.25" style="67" bestFit="1" customWidth="1"/>
    <col min="552" max="552" width="11" style="67" bestFit="1" customWidth="1"/>
    <col min="553" max="553" width="0.75" style="67" customWidth="1"/>
    <col min="554" max="554" width="11" style="67" customWidth="1"/>
    <col min="555" max="555" width="0.75" style="67" customWidth="1"/>
    <col min="556" max="556" width="11" style="67" customWidth="1"/>
    <col min="557" max="557" width="0.75" style="67" customWidth="1"/>
    <col min="558" max="558" width="12" style="67" bestFit="1" customWidth="1"/>
    <col min="559" max="559" width="0.75" style="67" customWidth="1"/>
    <col min="560" max="560" width="14.25" style="67" bestFit="1" customWidth="1"/>
    <col min="561" max="561" width="0.75" style="67" customWidth="1"/>
    <col min="562" max="562" width="11.375" style="67" bestFit="1" customWidth="1"/>
    <col min="563" max="563" width="0.75" style="67" customWidth="1"/>
    <col min="564" max="564" width="17.75" style="67" customWidth="1"/>
    <col min="565" max="565" width="0.75" style="67" customWidth="1"/>
    <col min="566" max="566" width="13.375" style="67" customWidth="1"/>
    <col min="567" max="567" width="0.75" style="67" customWidth="1"/>
    <col min="568" max="568" width="12.375" style="67" bestFit="1" customWidth="1"/>
    <col min="569" max="569" width="0.75" style="67" customWidth="1"/>
    <col min="570" max="570" width="10.375" style="67" customWidth="1"/>
    <col min="571" max="571" width="0.75" style="67" customWidth="1"/>
    <col min="572" max="572" width="13.375" style="67" bestFit="1" customWidth="1"/>
    <col min="573" max="573" width="15.75" style="67" customWidth="1"/>
    <col min="574" max="574" width="13.25" style="67" customWidth="1"/>
    <col min="575" max="805" width="8.75" style="67"/>
    <col min="806" max="806" width="32.125" style="67" customWidth="1"/>
    <col min="807" max="807" width="8.25" style="67" bestFit="1" customWidth="1"/>
    <col min="808" max="808" width="11" style="67" bestFit="1" customWidth="1"/>
    <col min="809" max="809" width="0.75" style="67" customWidth="1"/>
    <col min="810" max="810" width="11" style="67" customWidth="1"/>
    <col min="811" max="811" width="0.75" style="67" customWidth="1"/>
    <col min="812" max="812" width="11" style="67" customWidth="1"/>
    <col min="813" max="813" width="0.75" style="67" customWidth="1"/>
    <col min="814" max="814" width="12" style="67" bestFit="1" customWidth="1"/>
    <col min="815" max="815" width="0.75" style="67" customWidth="1"/>
    <col min="816" max="816" width="14.25" style="67" bestFit="1" customWidth="1"/>
    <col min="817" max="817" width="0.75" style="67" customWidth="1"/>
    <col min="818" max="818" width="11.375" style="67" bestFit="1" customWidth="1"/>
    <col min="819" max="819" width="0.75" style="67" customWidth="1"/>
    <col min="820" max="820" width="17.75" style="67" customWidth="1"/>
    <col min="821" max="821" width="0.75" style="67" customWidth="1"/>
    <col min="822" max="822" width="13.375" style="67" customWidth="1"/>
    <col min="823" max="823" width="0.75" style="67" customWidth="1"/>
    <col min="824" max="824" width="12.375" style="67" bestFit="1" customWidth="1"/>
    <col min="825" max="825" width="0.75" style="67" customWidth="1"/>
    <col min="826" max="826" width="10.375" style="67" customWidth="1"/>
    <col min="827" max="827" width="0.75" style="67" customWidth="1"/>
    <col min="828" max="828" width="13.375" style="67" bestFit="1" customWidth="1"/>
    <col min="829" max="829" width="15.75" style="67" customWidth="1"/>
    <col min="830" max="830" width="13.25" style="67" customWidth="1"/>
    <col min="831" max="1061" width="8.75" style="67"/>
    <col min="1062" max="1062" width="32.125" style="67" customWidth="1"/>
    <col min="1063" max="1063" width="8.25" style="67" bestFit="1" customWidth="1"/>
    <col min="1064" max="1064" width="11" style="67" bestFit="1" customWidth="1"/>
    <col min="1065" max="1065" width="0.75" style="67" customWidth="1"/>
    <col min="1066" max="1066" width="11" style="67" customWidth="1"/>
    <col min="1067" max="1067" width="0.75" style="67" customWidth="1"/>
    <col min="1068" max="1068" width="11" style="67" customWidth="1"/>
    <col min="1069" max="1069" width="0.75" style="67" customWidth="1"/>
    <col min="1070" max="1070" width="12" style="67" bestFit="1" customWidth="1"/>
    <col min="1071" max="1071" width="0.75" style="67" customWidth="1"/>
    <col min="1072" max="1072" width="14.25" style="67" bestFit="1" customWidth="1"/>
    <col min="1073" max="1073" width="0.75" style="67" customWidth="1"/>
    <col min="1074" max="1074" width="11.375" style="67" bestFit="1" customWidth="1"/>
    <col min="1075" max="1075" width="0.75" style="67" customWidth="1"/>
    <col min="1076" max="1076" width="17.75" style="67" customWidth="1"/>
    <col min="1077" max="1077" width="0.75" style="67" customWidth="1"/>
    <col min="1078" max="1078" width="13.375" style="67" customWidth="1"/>
    <col min="1079" max="1079" width="0.75" style="67" customWidth="1"/>
    <col min="1080" max="1080" width="12.375" style="67" bestFit="1" customWidth="1"/>
    <col min="1081" max="1081" width="0.75" style="67" customWidth="1"/>
    <col min="1082" max="1082" width="10.375" style="67" customWidth="1"/>
    <col min="1083" max="1083" width="0.75" style="67" customWidth="1"/>
    <col min="1084" max="1084" width="13.375" style="67" bestFit="1" customWidth="1"/>
    <col min="1085" max="1085" width="15.75" style="67" customWidth="1"/>
    <col min="1086" max="1086" width="13.25" style="67" customWidth="1"/>
    <col min="1087" max="1317" width="8.75" style="67"/>
    <col min="1318" max="1318" width="32.125" style="67" customWidth="1"/>
    <col min="1319" max="1319" width="8.25" style="67" bestFit="1" customWidth="1"/>
    <col min="1320" max="1320" width="11" style="67" bestFit="1" customWidth="1"/>
    <col min="1321" max="1321" width="0.75" style="67" customWidth="1"/>
    <col min="1322" max="1322" width="11" style="67" customWidth="1"/>
    <col min="1323" max="1323" width="0.75" style="67" customWidth="1"/>
    <col min="1324" max="1324" width="11" style="67" customWidth="1"/>
    <col min="1325" max="1325" width="0.75" style="67" customWidth="1"/>
    <col min="1326" max="1326" width="12" style="67" bestFit="1" customWidth="1"/>
    <col min="1327" max="1327" width="0.75" style="67" customWidth="1"/>
    <col min="1328" max="1328" width="14.25" style="67" bestFit="1" customWidth="1"/>
    <col min="1329" max="1329" width="0.75" style="67" customWidth="1"/>
    <col min="1330" max="1330" width="11.375" style="67" bestFit="1" customWidth="1"/>
    <col min="1331" max="1331" width="0.75" style="67" customWidth="1"/>
    <col min="1332" max="1332" width="17.75" style="67" customWidth="1"/>
    <col min="1333" max="1333" width="0.75" style="67" customWidth="1"/>
    <col min="1334" max="1334" width="13.375" style="67" customWidth="1"/>
    <col min="1335" max="1335" width="0.75" style="67" customWidth="1"/>
    <col min="1336" max="1336" width="12.375" style="67" bestFit="1" customWidth="1"/>
    <col min="1337" max="1337" width="0.75" style="67" customWidth="1"/>
    <col min="1338" max="1338" width="10.375" style="67" customWidth="1"/>
    <col min="1339" max="1339" width="0.75" style="67" customWidth="1"/>
    <col min="1340" max="1340" width="13.375" style="67" bestFit="1" customWidth="1"/>
    <col min="1341" max="1341" width="15.75" style="67" customWidth="1"/>
    <col min="1342" max="1342" width="13.25" style="67" customWidth="1"/>
    <col min="1343" max="1573" width="8.75" style="67"/>
    <col min="1574" max="1574" width="32.125" style="67" customWidth="1"/>
    <col min="1575" max="1575" width="8.25" style="67" bestFit="1" customWidth="1"/>
    <col min="1576" max="1576" width="11" style="67" bestFit="1" customWidth="1"/>
    <col min="1577" max="1577" width="0.75" style="67" customWidth="1"/>
    <col min="1578" max="1578" width="11" style="67" customWidth="1"/>
    <col min="1579" max="1579" width="0.75" style="67" customWidth="1"/>
    <col min="1580" max="1580" width="11" style="67" customWidth="1"/>
    <col min="1581" max="1581" width="0.75" style="67" customWidth="1"/>
    <col min="1582" max="1582" width="12" style="67" bestFit="1" customWidth="1"/>
    <col min="1583" max="1583" width="0.75" style="67" customWidth="1"/>
    <col min="1584" max="1584" width="14.25" style="67" bestFit="1" customWidth="1"/>
    <col min="1585" max="1585" width="0.75" style="67" customWidth="1"/>
    <col min="1586" max="1586" width="11.375" style="67" bestFit="1" customWidth="1"/>
    <col min="1587" max="1587" width="0.75" style="67" customWidth="1"/>
    <col min="1588" max="1588" width="17.75" style="67" customWidth="1"/>
    <col min="1589" max="1589" width="0.75" style="67" customWidth="1"/>
    <col min="1590" max="1590" width="13.375" style="67" customWidth="1"/>
    <col min="1591" max="1591" width="0.75" style="67" customWidth="1"/>
    <col min="1592" max="1592" width="12.375" style="67" bestFit="1" customWidth="1"/>
    <col min="1593" max="1593" width="0.75" style="67" customWidth="1"/>
    <col min="1594" max="1594" width="10.375" style="67" customWidth="1"/>
    <col min="1595" max="1595" width="0.75" style="67" customWidth="1"/>
    <col min="1596" max="1596" width="13.375" style="67" bestFit="1" customWidth="1"/>
    <col min="1597" max="1597" width="15.75" style="67" customWidth="1"/>
    <col min="1598" max="1598" width="13.25" style="67" customWidth="1"/>
    <col min="1599" max="1829" width="8.75" style="67"/>
    <col min="1830" max="1830" width="32.125" style="67" customWidth="1"/>
    <col min="1831" max="1831" width="8.25" style="67" bestFit="1" customWidth="1"/>
    <col min="1832" max="1832" width="11" style="67" bestFit="1" customWidth="1"/>
    <col min="1833" max="1833" width="0.75" style="67" customWidth="1"/>
    <col min="1834" max="1834" width="11" style="67" customWidth="1"/>
    <col min="1835" max="1835" width="0.75" style="67" customWidth="1"/>
    <col min="1836" max="1836" width="11" style="67" customWidth="1"/>
    <col min="1837" max="1837" width="0.75" style="67" customWidth="1"/>
    <col min="1838" max="1838" width="12" style="67" bestFit="1" customWidth="1"/>
    <col min="1839" max="1839" width="0.75" style="67" customWidth="1"/>
    <col min="1840" max="1840" width="14.25" style="67" bestFit="1" customWidth="1"/>
    <col min="1841" max="1841" width="0.75" style="67" customWidth="1"/>
    <col min="1842" max="1842" width="11.375" style="67" bestFit="1" customWidth="1"/>
    <col min="1843" max="1843" width="0.75" style="67" customWidth="1"/>
    <col min="1844" max="1844" width="17.75" style="67" customWidth="1"/>
    <col min="1845" max="1845" width="0.75" style="67" customWidth="1"/>
    <col min="1846" max="1846" width="13.375" style="67" customWidth="1"/>
    <col min="1847" max="1847" width="0.75" style="67" customWidth="1"/>
    <col min="1848" max="1848" width="12.375" style="67" bestFit="1" customWidth="1"/>
    <col min="1849" max="1849" width="0.75" style="67" customWidth="1"/>
    <col min="1850" max="1850" width="10.375" style="67" customWidth="1"/>
    <col min="1851" max="1851" width="0.75" style="67" customWidth="1"/>
    <col min="1852" max="1852" width="13.375" style="67" bestFit="1" customWidth="1"/>
    <col min="1853" max="1853" width="15.75" style="67" customWidth="1"/>
    <col min="1854" max="1854" width="13.25" style="67" customWidth="1"/>
    <col min="1855" max="2085" width="8.75" style="67"/>
    <col min="2086" max="2086" width="32.125" style="67" customWidth="1"/>
    <col min="2087" max="2087" width="8.25" style="67" bestFit="1" customWidth="1"/>
    <col min="2088" max="2088" width="11" style="67" bestFit="1" customWidth="1"/>
    <col min="2089" max="2089" width="0.75" style="67" customWidth="1"/>
    <col min="2090" max="2090" width="11" style="67" customWidth="1"/>
    <col min="2091" max="2091" width="0.75" style="67" customWidth="1"/>
    <col min="2092" max="2092" width="11" style="67" customWidth="1"/>
    <col min="2093" max="2093" width="0.75" style="67" customWidth="1"/>
    <col min="2094" max="2094" width="12" style="67" bestFit="1" customWidth="1"/>
    <col min="2095" max="2095" width="0.75" style="67" customWidth="1"/>
    <col min="2096" max="2096" width="14.25" style="67" bestFit="1" customWidth="1"/>
    <col min="2097" max="2097" width="0.75" style="67" customWidth="1"/>
    <col min="2098" max="2098" width="11.375" style="67" bestFit="1" customWidth="1"/>
    <col min="2099" max="2099" width="0.75" style="67" customWidth="1"/>
    <col min="2100" max="2100" width="17.75" style="67" customWidth="1"/>
    <col min="2101" max="2101" width="0.75" style="67" customWidth="1"/>
    <col min="2102" max="2102" width="13.375" style="67" customWidth="1"/>
    <col min="2103" max="2103" width="0.75" style="67" customWidth="1"/>
    <col min="2104" max="2104" width="12.375" style="67" bestFit="1" customWidth="1"/>
    <col min="2105" max="2105" width="0.75" style="67" customWidth="1"/>
    <col min="2106" max="2106" width="10.375" style="67" customWidth="1"/>
    <col min="2107" max="2107" width="0.75" style="67" customWidth="1"/>
    <col min="2108" max="2108" width="13.375" style="67" bestFit="1" customWidth="1"/>
    <col min="2109" max="2109" width="15.75" style="67" customWidth="1"/>
    <col min="2110" max="2110" width="13.25" style="67" customWidth="1"/>
    <col min="2111" max="2341" width="8.75" style="67"/>
    <col min="2342" max="2342" width="32.125" style="67" customWidth="1"/>
    <col min="2343" max="2343" width="8.25" style="67" bestFit="1" customWidth="1"/>
    <col min="2344" max="2344" width="11" style="67" bestFit="1" customWidth="1"/>
    <col min="2345" max="2345" width="0.75" style="67" customWidth="1"/>
    <col min="2346" max="2346" width="11" style="67" customWidth="1"/>
    <col min="2347" max="2347" width="0.75" style="67" customWidth="1"/>
    <col min="2348" max="2348" width="11" style="67" customWidth="1"/>
    <col min="2349" max="2349" width="0.75" style="67" customWidth="1"/>
    <col min="2350" max="2350" width="12" style="67" bestFit="1" customWidth="1"/>
    <col min="2351" max="2351" width="0.75" style="67" customWidth="1"/>
    <col min="2352" max="2352" width="14.25" style="67" bestFit="1" customWidth="1"/>
    <col min="2353" max="2353" width="0.75" style="67" customWidth="1"/>
    <col min="2354" max="2354" width="11.375" style="67" bestFit="1" customWidth="1"/>
    <col min="2355" max="2355" width="0.75" style="67" customWidth="1"/>
    <col min="2356" max="2356" width="17.75" style="67" customWidth="1"/>
    <col min="2357" max="2357" width="0.75" style="67" customWidth="1"/>
    <col min="2358" max="2358" width="13.375" style="67" customWidth="1"/>
    <col min="2359" max="2359" width="0.75" style="67" customWidth="1"/>
    <col min="2360" max="2360" width="12.375" style="67" bestFit="1" customWidth="1"/>
    <col min="2361" max="2361" width="0.75" style="67" customWidth="1"/>
    <col min="2362" max="2362" width="10.375" style="67" customWidth="1"/>
    <col min="2363" max="2363" width="0.75" style="67" customWidth="1"/>
    <col min="2364" max="2364" width="13.375" style="67" bestFit="1" customWidth="1"/>
    <col min="2365" max="2365" width="15.75" style="67" customWidth="1"/>
    <col min="2366" max="2366" width="13.25" style="67" customWidth="1"/>
    <col min="2367" max="2597" width="8.75" style="67"/>
    <col min="2598" max="2598" width="32.125" style="67" customWidth="1"/>
    <col min="2599" max="2599" width="8.25" style="67" bestFit="1" customWidth="1"/>
    <col min="2600" max="2600" width="11" style="67" bestFit="1" customWidth="1"/>
    <col min="2601" max="2601" width="0.75" style="67" customWidth="1"/>
    <col min="2602" max="2602" width="11" style="67" customWidth="1"/>
    <col min="2603" max="2603" width="0.75" style="67" customWidth="1"/>
    <col min="2604" max="2604" width="11" style="67" customWidth="1"/>
    <col min="2605" max="2605" width="0.75" style="67" customWidth="1"/>
    <col min="2606" max="2606" width="12" style="67" bestFit="1" customWidth="1"/>
    <col min="2607" max="2607" width="0.75" style="67" customWidth="1"/>
    <col min="2608" max="2608" width="14.25" style="67" bestFit="1" customWidth="1"/>
    <col min="2609" max="2609" width="0.75" style="67" customWidth="1"/>
    <col min="2610" max="2610" width="11.375" style="67" bestFit="1" customWidth="1"/>
    <col min="2611" max="2611" width="0.75" style="67" customWidth="1"/>
    <col min="2612" max="2612" width="17.75" style="67" customWidth="1"/>
    <col min="2613" max="2613" width="0.75" style="67" customWidth="1"/>
    <col min="2614" max="2614" width="13.375" style="67" customWidth="1"/>
    <col min="2615" max="2615" width="0.75" style="67" customWidth="1"/>
    <col min="2616" max="2616" width="12.375" style="67" bestFit="1" customWidth="1"/>
    <col min="2617" max="2617" width="0.75" style="67" customWidth="1"/>
    <col min="2618" max="2618" width="10.375" style="67" customWidth="1"/>
    <col min="2619" max="2619" width="0.75" style="67" customWidth="1"/>
    <col min="2620" max="2620" width="13.375" style="67" bestFit="1" customWidth="1"/>
    <col min="2621" max="2621" width="15.75" style="67" customWidth="1"/>
    <col min="2622" max="2622" width="13.25" style="67" customWidth="1"/>
    <col min="2623" max="2853" width="8.75" style="67"/>
    <col min="2854" max="2854" width="32.125" style="67" customWidth="1"/>
    <col min="2855" max="2855" width="8.25" style="67" bestFit="1" customWidth="1"/>
    <col min="2856" max="2856" width="11" style="67" bestFit="1" customWidth="1"/>
    <col min="2857" max="2857" width="0.75" style="67" customWidth="1"/>
    <col min="2858" max="2858" width="11" style="67" customWidth="1"/>
    <col min="2859" max="2859" width="0.75" style="67" customWidth="1"/>
    <col min="2860" max="2860" width="11" style="67" customWidth="1"/>
    <col min="2861" max="2861" width="0.75" style="67" customWidth="1"/>
    <col min="2862" max="2862" width="12" style="67" bestFit="1" customWidth="1"/>
    <col min="2863" max="2863" width="0.75" style="67" customWidth="1"/>
    <col min="2864" max="2864" width="14.25" style="67" bestFit="1" customWidth="1"/>
    <col min="2865" max="2865" width="0.75" style="67" customWidth="1"/>
    <col min="2866" max="2866" width="11.375" style="67" bestFit="1" customWidth="1"/>
    <col min="2867" max="2867" width="0.75" style="67" customWidth="1"/>
    <col min="2868" max="2868" width="17.75" style="67" customWidth="1"/>
    <col min="2869" max="2869" width="0.75" style="67" customWidth="1"/>
    <col min="2870" max="2870" width="13.375" style="67" customWidth="1"/>
    <col min="2871" max="2871" width="0.75" style="67" customWidth="1"/>
    <col min="2872" max="2872" width="12.375" style="67" bestFit="1" customWidth="1"/>
    <col min="2873" max="2873" width="0.75" style="67" customWidth="1"/>
    <col min="2874" max="2874" width="10.375" style="67" customWidth="1"/>
    <col min="2875" max="2875" width="0.75" style="67" customWidth="1"/>
    <col min="2876" max="2876" width="13.375" style="67" bestFit="1" customWidth="1"/>
    <col min="2877" max="2877" width="15.75" style="67" customWidth="1"/>
    <col min="2878" max="2878" width="13.25" style="67" customWidth="1"/>
    <col min="2879" max="3109" width="8.75" style="67"/>
    <col min="3110" max="3110" width="32.125" style="67" customWidth="1"/>
    <col min="3111" max="3111" width="8.25" style="67" bestFit="1" customWidth="1"/>
    <col min="3112" max="3112" width="11" style="67" bestFit="1" customWidth="1"/>
    <col min="3113" max="3113" width="0.75" style="67" customWidth="1"/>
    <col min="3114" max="3114" width="11" style="67" customWidth="1"/>
    <col min="3115" max="3115" width="0.75" style="67" customWidth="1"/>
    <col min="3116" max="3116" width="11" style="67" customWidth="1"/>
    <col min="3117" max="3117" width="0.75" style="67" customWidth="1"/>
    <col min="3118" max="3118" width="12" style="67" bestFit="1" customWidth="1"/>
    <col min="3119" max="3119" width="0.75" style="67" customWidth="1"/>
    <col min="3120" max="3120" width="14.25" style="67" bestFit="1" customWidth="1"/>
    <col min="3121" max="3121" width="0.75" style="67" customWidth="1"/>
    <col min="3122" max="3122" width="11.375" style="67" bestFit="1" customWidth="1"/>
    <col min="3123" max="3123" width="0.75" style="67" customWidth="1"/>
    <col min="3124" max="3124" width="17.75" style="67" customWidth="1"/>
    <col min="3125" max="3125" width="0.75" style="67" customWidth="1"/>
    <col min="3126" max="3126" width="13.375" style="67" customWidth="1"/>
    <col min="3127" max="3127" width="0.75" style="67" customWidth="1"/>
    <col min="3128" max="3128" width="12.375" style="67" bestFit="1" customWidth="1"/>
    <col min="3129" max="3129" width="0.75" style="67" customWidth="1"/>
    <col min="3130" max="3130" width="10.375" style="67" customWidth="1"/>
    <col min="3131" max="3131" width="0.75" style="67" customWidth="1"/>
    <col min="3132" max="3132" width="13.375" style="67" bestFit="1" customWidth="1"/>
    <col min="3133" max="3133" width="15.75" style="67" customWidth="1"/>
    <col min="3134" max="3134" width="13.25" style="67" customWidth="1"/>
    <col min="3135" max="3365" width="8.75" style="67"/>
    <col min="3366" max="3366" width="32.125" style="67" customWidth="1"/>
    <col min="3367" max="3367" width="8.25" style="67" bestFit="1" customWidth="1"/>
    <col min="3368" max="3368" width="11" style="67" bestFit="1" customWidth="1"/>
    <col min="3369" max="3369" width="0.75" style="67" customWidth="1"/>
    <col min="3370" max="3370" width="11" style="67" customWidth="1"/>
    <col min="3371" max="3371" width="0.75" style="67" customWidth="1"/>
    <col min="3372" max="3372" width="11" style="67" customWidth="1"/>
    <col min="3373" max="3373" width="0.75" style="67" customWidth="1"/>
    <col min="3374" max="3374" width="12" style="67" bestFit="1" customWidth="1"/>
    <col min="3375" max="3375" width="0.75" style="67" customWidth="1"/>
    <col min="3376" max="3376" width="14.25" style="67" bestFit="1" customWidth="1"/>
    <col min="3377" max="3377" width="0.75" style="67" customWidth="1"/>
    <col min="3378" max="3378" width="11.375" style="67" bestFit="1" customWidth="1"/>
    <col min="3379" max="3379" width="0.75" style="67" customWidth="1"/>
    <col min="3380" max="3380" width="17.75" style="67" customWidth="1"/>
    <col min="3381" max="3381" width="0.75" style="67" customWidth="1"/>
    <col min="3382" max="3382" width="13.375" style="67" customWidth="1"/>
    <col min="3383" max="3383" width="0.75" style="67" customWidth="1"/>
    <col min="3384" max="3384" width="12.375" style="67" bestFit="1" customWidth="1"/>
    <col min="3385" max="3385" width="0.75" style="67" customWidth="1"/>
    <col min="3386" max="3386" width="10.375" style="67" customWidth="1"/>
    <col min="3387" max="3387" width="0.75" style="67" customWidth="1"/>
    <col min="3388" max="3388" width="13.375" style="67" bestFit="1" customWidth="1"/>
    <col min="3389" max="3389" width="15.75" style="67" customWidth="1"/>
    <col min="3390" max="3390" width="13.25" style="67" customWidth="1"/>
    <col min="3391" max="3621" width="8.75" style="67"/>
    <col min="3622" max="3622" width="32.125" style="67" customWidth="1"/>
    <col min="3623" max="3623" width="8.25" style="67" bestFit="1" customWidth="1"/>
    <col min="3624" max="3624" width="11" style="67" bestFit="1" customWidth="1"/>
    <col min="3625" max="3625" width="0.75" style="67" customWidth="1"/>
    <col min="3626" max="3626" width="11" style="67" customWidth="1"/>
    <col min="3627" max="3627" width="0.75" style="67" customWidth="1"/>
    <col min="3628" max="3628" width="11" style="67" customWidth="1"/>
    <col min="3629" max="3629" width="0.75" style="67" customWidth="1"/>
    <col min="3630" max="3630" width="12" style="67" bestFit="1" customWidth="1"/>
    <col min="3631" max="3631" width="0.75" style="67" customWidth="1"/>
    <col min="3632" max="3632" width="14.25" style="67" bestFit="1" customWidth="1"/>
    <col min="3633" max="3633" width="0.75" style="67" customWidth="1"/>
    <col min="3634" max="3634" width="11.375" style="67" bestFit="1" customWidth="1"/>
    <col min="3635" max="3635" width="0.75" style="67" customWidth="1"/>
    <col min="3636" max="3636" width="17.75" style="67" customWidth="1"/>
    <col min="3637" max="3637" width="0.75" style="67" customWidth="1"/>
    <col min="3638" max="3638" width="13.375" style="67" customWidth="1"/>
    <col min="3639" max="3639" width="0.75" style="67" customWidth="1"/>
    <col min="3640" max="3640" width="12.375" style="67" bestFit="1" customWidth="1"/>
    <col min="3641" max="3641" width="0.75" style="67" customWidth="1"/>
    <col min="3642" max="3642" width="10.375" style="67" customWidth="1"/>
    <col min="3643" max="3643" width="0.75" style="67" customWidth="1"/>
    <col min="3644" max="3644" width="13.375" style="67" bestFit="1" customWidth="1"/>
    <col min="3645" max="3645" width="15.75" style="67" customWidth="1"/>
    <col min="3646" max="3646" width="13.25" style="67" customWidth="1"/>
    <col min="3647" max="3877" width="8.75" style="67"/>
    <col min="3878" max="3878" width="32.125" style="67" customWidth="1"/>
    <col min="3879" max="3879" width="8.25" style="67" bestFit="1" customWidth="1"/>
    <col min="3880" max="3880" width="11" style="67" bestFit="1" customWidth="1"/>
    <col min="3881" max="3881" width="0.75" style="67" customWidth="1"/>
    <col min="3882" max="3882" width="11" style="67" customWidth="1"/>
    <col min="3883" max="3883" width="0.75" style="67" customWidth="1"/>
    <col min="3884" max="3884" width="11" style="67" customWidth="1"/>
    <col min="3885" max="3885" width="0.75" style="67" customWidth="1"/>
    <col min="3886" max="3886" width="12" style="67" bestFit="1" customWidth="1"/>
    <col min="3887" max="3887" width="0.75" style="67" customWidth="1"/>
    <col min="3888" max="3888" width="14.25" style="67" bestFit="1" customWidth="1"/>
    <col min="3889" max="3889" width="0.75" style="67" customWidth="1"/>
    <col min="3890" max="3890" width="11.375" style="67" bestFit="1" customWidth="1"/>
    <col min="3891" max="3891" width="0.75" style="67" customWidth="1"/>
    <col min="3892" max="3892" width="17.75" style="67" customWidth="1"/>
    <col min="3893" max="3893" width="0.75" style="67" customWidth="1"/>
    <col min="3894" max="3894" width="13.375" style="67" customWidth="1"/>
    <col min="3895" max="3895" width="0.75" style="67" customWidth="1"/>
    <col min="3896" max="3896" width="12.375" style="67" bestFit="1" customWidth="1"/>
    <col min="3897" max="3897" width="0.75" style="67" customWidth="1"/>
    <col min="3898" max="3898" width="10.375" style="67" customWidth="1"/>
    <col min="3899" max="3899" width="0.75" style="67" customWidth="1"/>
    <col min="3900" max="3900" width="13.375" style="67" bestFit="1" customWidth="1"/>
    <col min="3901" max="3901" width="15.75" style="67" customWidth="1"/>
    <col min="3902" max="3902" width="13.25" style="67" customWidth="1"/>
    <col min="3903" max="4133" width="8.75" style="67"/>
    <col min="4134" max="4134" width="32.125" style="67" customWidth="1"/>
    <col min="4135" max="4135" width="8.25" style="67" bestFit="1" customWidth="1"/>
    <col min="4136" max="4136" width="11" style="67" bestFit="1" customWidth="1"/>
    <col min="4137" max="4137" width="0.75" style="67" customWidth="1"/>
    <col min="4138" max="4138" width="11" style="67" customWidth="1"/>
    <col min="4139" max="4139" width="0.75" style="67" customWidth="1"/>
    <col min="4140" max="4140" width="11" style="67" customWidth="1"/>
    <col min="4141" max="4141" width="0.75" style="67" customWidth="1"/>
    <col min="4142" max="4142" width="12" style="67" bestFit="1" customWidth="1"/>
    <col min="4143" max="4143" width="0.75" style="67" customWidth="1"/>
    <col min="4144" max="4144" width="14.25" style="67" bestFit="1" customWidth="1"/>
    <col min="4145" max="4145" width="0.75" style="67" customWidth="1"/>
    <col min="4146" max="4146" width="11.375" style="67" bestFit="1" customWidth="1"/>
    <col min="4147" max="4147" width="0.75" style="67" customWidth="1"/>
    <col min="4148" max="4148" width="17.75" style="67" customWidth="1"/>
    <col min="4149" max="4149" width="0.75" style="67" customWidth="1"/>
    <col min="4150" max="4150" width="13.375" style="67" customWidth="1"/>
    <col min="4151" max="4151" width="0.75" style="67" customWidth="1"/>
    <col min="4152" max="4152" width="12.375" style="67" bestFit="1" customWidth="1"/>
    <col min="4153" max="4153" width="0.75" style="67" customWidth="1"/>
    <col min="4154" max="4154" width="10.375" style="67" customWidth="1"/>
    <col min="4155" max="4155" width="0.75" style="67" customWidth="1"/>
    <col min="4156" max="4156" width="13.375" style="67" bestFit="1" customWidth="1"/>
    <col min="4157" max="4157" width="15.75" style="67" customWidth="1"/>
    <col min="4158" max="4158" width="13.25" style="67" customWidth="1"/>
    <col min="4159" max="4389" width="8.75" style="67"/>
    <col min="4390" max="4390" width="32.125" style="67" customWidth="1"/>
    <col min="4391" max="4391" width="8.25" style="67" bestFit="1" customWidth="1"/>
    <col min="4392" max="4392" width="11" style="67" bestFit="1" customWidth="1"/>
    <col min="4393" max="4393" width="0.75" style="67" customWidth="1"/>
    <col min="4394" max="4394" width="11" style="67" customWidth="1"/>
    <col min="4395" max="4395" width="0.75" style="67" customWidth="1"/>
    <col min="4396" max="4396" width="11" style="67" customWidth="1"/>
    <col min="4397" max="4397" width="0.75" style="67" customWidth="1"/>
    <col min="4398" max="4398" width="12" style="67" bestFit="1" customWidth="1"/>
    <col min="4399" max="4399" width="0.75" style="67" customWidth="1"/>
    <col min="4400" max="4400" width="14.25" style="67" bestFit="1" customWidth="1"/>
    <col min="4401" max="4401" width="0.75" style="67" customWidth="1"/>
    <col min="4402" max="4402" width="11.375" style="67" bestFit="1" customWidth="1"/>
    <col min="4403" max="4403" width="0.75" style="67" customWidth="1"/>
    <col min="4404" max="4404" width="17.75" style="67" customWidth="1"/>
    <col min="4405" max="4405" width="0.75" style="67" customWidth="1"/>
    <col min="4406" max="4406" width="13.375" style="67" customWidth="1"/>
    <col min="4407" max="4407" width="0.75" style="67" customWidth="1"/>
    <col min="4408" max="4408" width="12.375" style="67" bestFit="1" customWidth="1"/>
    <col min="4409" max="4409" width="0.75" style="67" customWidth="1"/>
    <col min="4410" max="4410" width="10.375" style="67" customWidth="1"/>
    <col min="4411" max="4411" width="0.75" style="67" customWidth="1"/>
    <col min="4412" max="4412" width="13.375" style="67" bestFit="1" customWidth="1"/>
    <col min="4413" max="4413" width="15.75" style="67" customWidth="1"/>
    <col min="4414" max="4414" width="13.25" style="67" customWidth="1"/>
    <col min="4415" max="4645" width="8.75" style="67"/>
    <col min="4646" max="4646" width="32.125" style="67" customWidth="1"/>
    <col min="4647" max="4647" width="8.25" style="67" bestFit="1" customWidth="1"/>
    <col min="4648" max="4648" width="11" style="67" bestFit="1" customWidth="1"/>
    <col min="4649" max="4649" width="0.75" style="67" customWidth="1"/>
    <col min="4650" max="4650" width="11" style="67" customWidth="1"/>
    <col min="4651" max="4651" width="0.75" style="67" customWidth="1"/>
    <col min="4652" max="4652" width="11" style="67" customWidth="1"/>
    <col min="4653" max="4653" width="0.75" style="67" customWidth="1"/>
    <col min="4654" max="4654" width="12" style="67" bestFit="1" customWidth="1"/>
    <col min="4655" max="4655" width="0.75" style="67" customWidth="1"/>
    <col min="4656" max="4656" width="14.25" style="67" bestFit="1" customWidth="1"/>
    <col min="4657" max="4657" width="0.75" style="67" customWidth="1"/>
    <col min="4658" max="4658" width="11.375" style="67" bestFit="1" customWidth="1"/>
    <col min="4659" max="4659" width="0.75" style="67" customWidth="1"/>
    <col min="4660" max="4660" width="17.75" style="67" customWidth="1"/>
    <col min="4661" max="4661" width="0.75" style="67" customWidth="1"/>
    <col min="4662" max="4662" width="13.375" style="67" customWidth="1"/>
    <col min="4663" max="4663" width="0.75" style="67" customWidth="1"/>
    <col min="4664" max="4664" width="12.375" style="67" bestFit="1" customWidth="1"/>
    <col min="4665" max="4665" width="0.75" style="67" customWidth="1"/>
    <col min="4666" max="4666" width="10.375" style="67" customWidth="1"/>
    <col min="4667" max="4667" width="0.75" style="67" customWidth="1"/>
    <col min="4668" max="4668" width="13.375" style="67" bestFit="1" customWidth="1"/>
    <col min="4669" max="4669" width="15.75" style="67" customWidth="1"/>
    <col min="4670" max="4670" width="13.25" style="67" customWidth="1"/>
    <col min="4671" max="4901" width="8.75" style="67"/>
    <col min="4902" max="4902" width="32.125" style="67" customWidth="1"/>
    <col min="4903" max="4903" width="8.25" style="67" bestFit="1" customWidth="1"/>
    <col min="4904" max="4904" width="11" style="67" bestFit="1" customWidth="1"/>
    <col min="4905" max="4905" width="0.75" style="67" customWidth="1"/>
    <col min="4906" max="4906" width="11" style="67" customWidth="1"/>
    <col min="4907" max="4907" width="0.75" style="67" customWidth="1"/>
    <col min="4908" max="4908" width="11" style="67" customWidth="1"/>
    <col min="4909" max="4909" width="0.75" style="67" customWidth="1"/>
    <col min="4910" max="4910" width="12" style="67" bestFit="1" customWidth="1"/>
    <col min="4911" max="4911" width="0.75" style="67" customWidth="1"/>
    <col min="4912" max="4912" width="14.25" style="67" bestFit="1" customWidth="1"/>
    <col min="4913" max="4913" width="0.75" style="67" customWidth="1"/>
    <col min="4914" max="4914" width="11.375" style="67" bestFit="1" customWidth="1"/>
    <col min="4915" max="4915" width="0.75" style="67" customWidth="1"/>
    <col min="4916" max="4916" width="17.75" style="67" customWidth="1"/>
    <col min="4917" max="4917" width="0.75" style="67" customWidth="1"/>
    <col min="4918" max="4918" width="13.375" style="67" customWidth="1"/>
    <col min="4919" max="4919" width="0.75" style="67" customWidth="1"/>
    <col min="4920" max="4920" width="12.375" style="67" bestFit="1" customWidth="1"/>
    <col min="4921" max="4921" width="0.75" style="67" customWidth="1"/>
    <col min="4922" max="4922" width="10.375" style="67" customWidth="1"/>
    <col min="4923" max="4923" width="0.75" style="67" customWidth="1"/>
    <col min="4924" max="4924" width="13.375" style="67" bestFit="1" customWidth="1"/>
    <col min="4925" max="4925" width="15.75" style="67" customWidth="1"/>
    <col min="4926" max="4926" width="13.25" style="67" customWidth="1"/>
    <col min="4927" max="5157" width="8.75" style="67"/>
    <col min="5158" max="5158" width="32.125" style="67" customWidth="1"/>
    <col min="5159" max="5159" width="8.25" style="67" bestFit="1" customWidth="1"/>
    <col min="5160" max="5160" width="11" style="67" bestFit="1" customWidth="1"/>
    <col min="5161" max="5161" width="0.75" style="67" customWidth="1"/>
    <col min="5162" max="5162" width="11" style="67" customWidth="1"/>
    <col min="5163" max="5163" width="0.75" style="67" customWidth="1"/>
    <col min="5164" max="5164" width="11" style="67" customWidth="1"/>
    <col min="5165" max="5165" width="0.75" style="67" customWidth="1"/>
    <col min="5166" max="5166" width="12" style="67" bestFit="1" customWidth="1"/>
    <col min="5167" max="5167" width="0.75" style="67" customWidth="1"/>
    <col min="5168" max="5168" width="14.25" style="67" bestFit="1" customWidth="1"/>
    <col min="5169" max="5169" width="0.75" style="67" customWidth="1"/>
    <col min="5170" max="5170" width="11.375" style="67" bestFit="1" customWidth="1"/>
    <col min="5171" max="5171" width="0.75" style="67" customWidth="1"/>
    <col min="5172" max="5172" width="17.75" style="67" customWidth="1"/>
    <col min="5173" max="5173" width="0.75" style="67" customWidth="1"/>
    <col min="5174" max="5174" width="13.375" style="67" customWidth="1"/>
    <col min="5175" max="5175" width="0.75" style="67" customWidth="1"/>
    <col min="5176" max="5176" width="12.375" style="67" bestFit="1" customWidth="1"/>
    <col min="5177" max="5177" width="0.75" style="67" customWidth="1"/>
    <col min="5178" max="5178" width="10.375" style="67" customWidth="1"/>
    <col min="5179" max="5179" width="0.75" style="67" customWidth="1"/>
    <col min="5180" max="5180" width="13.375" style="67" bestFit="1" customWidth="1"/>
    <col min="5181" max="5181" width="15.75" style="67" customWidth="1"/>
    <col min="5182" max="5182" width="13.25" style="67" customWidth="1"/>
    <col min="5183" max="5413" width="8.75" style="67"/>
    <col min="5414" max="5414" width="32.125" style="67" customWidth="1"/>
    <col min="5415" max="5415" width="8.25" style="67" bestFit="1" customWidth="1"/>
    <col min="5416" max="5416" width="11" style="67" bestFit="1" customWidth="1"/>
    <col min="5417" max="5417" width="0.75" style="67" customWidth="1"/>
    <col min="5418" max="5418" width="11" style="67" customWidth="1"/>
    <col min="5419" max="5419" width="0.75" style="67" customWidth="1"/>
    <col min="5420" max="5420" width="11" style="67" customWidth="1"/>
    <col min="5421" max="5421" width="0.75" style="67" customWidth="1"/>
    <col min="5422" max="5422" width="12" style="67" bestFit="1" customWidth="1"/>
    <col min="5423" max="5423" width="0.75" style="67" customWidth="1"/>
    <col min="5424" max="5424" width="14.25" style="67" bestFit="1" customWidth="1"/>
    <col min="5425" max="5425" width="0.75" style="67" customWidth="1"/>
    <col min="5426" max="5426" width="11.375" style="67" bestFit="1" customWidth="1"/>
    <col min="5427" max="5427" width="0.75" style="67" customWidth="1"/>
    <col min="5428" max="5428" width="17.75" style="67" customWidth="1"/>
    <col min="5429" max="5429" width="0.75" style="67" customWidth="1"/>
    <col min="5430" max="5430" width="13.375" style="67" customWidth="1"/>
    <col min="5431" max="5431" width="0.75" style="67" customWidth="1"/>
    <col min="5432" max="5432" width="12.375" style="67" bestFit="1" customWidth="1"/>
    <col min="5433" max="5433" width="0.75" style="67" customWidth="1"/>
    <col min="5434" max="5434" width="10.375" style="67" customWidth="1"/>
    <col min="5435" max="5435" width="0.75" style="67" customWidth="1"/>
    <col min="5436" max="5436" width="13.375" style="67" bestFit="1" customWidth="1"/>
    <col min="5437" max="5437" width="15.75" style="67" customWidth="1"/>
    <col min="5438" max="5438" width="13.25" style="67" customWidth="1"/>
    <col min="5439" max="5669" width="8.75" style="67"/>
    <col min="5670" max="5670" width="32.125" style="67" customWidth="1"/>
    <col min="5671" max="5671" width="8.25" style="67" bestFit="1" customWidth="1"/>
    <col min="5672" max="5672" width="11" style="67" bestFit="1" customWidth="1"/>
    <col min="5673" max="5673" width="0.75" style="67" customWidth="1"/>
    <col min="5674" max="5674" width="11" style="67" customWidth="1"/>
    <col min="5675" max="5675" width="0.75" style="67" customWidth="1"/>
    <col min="5676" max="5676" width="11" style="67" customWidth="1"/>
    <col min="5677" max="5677" width="0.75" style="67" customWidth="1"/>
    <col min="5678" max="5678" width="12" style="67" bestFit="1" customWidth="1"/>
    <col min="5679" max="5679" width="0.75" style="67" customWidth="1"/>
    <col min="5680" max="5680" width="14.25" style="67" bestFit="1" customWidth="1"/>
    <col min="5681" max="5681" width="0.75" style="67" customWidth="1"/>
    <col min="5682" max="5682" width="11.375" style="67" bestFit="1" customWidth="1"/>
    <col min="5683" max="5683" width="0.75" style="67" customWidth="1"/>
    <col min="5684" max="5684" width="17.75" style="67" customWidth="1"/>
    <col min="5685" max="5685" width="0.75" style="67" customWidth="1"/>
    <col min="5686" max="5686" width="13.375" style="67" customWidth="1"/>
    <col min="5687" max="5687" width="0.75" style="67" customWidth="1"/>
    <col min="5688" max="5688" width="12.375" style="67" bestFit="1" customWidth="1"/>
    <col min="5689" max="5689" width="0.75" style="67" customWidth="1"/>
    <col min="5690" max="5690" width="10.375" style="67" customWidth="1"/>
    <col min="5691" max="5691" width="0.75" style="67" customWidth="1"/>
    <col min="5692" max="5692" width="13.375" style="67" bestFit="1" customWidth="1"/>
    <col min="5693" max="5693" width="15.75" style="67" customWidth="1"/>
    <col min="5694" max="5694" width="13.25" style="67" customWidth="1"/>
    <col min="5695" max="5925" width="8.75" style="67"/>
    <col min="5926" max="5926" width="32.125" style="67" customWidth="1"/>
    <col min="5927" max="5927" width="8.25" style="67" bestFit="1" customWidth="1"/>
    <col min="5928" max="5928" width="11" style="67" bestFit="1" customWidth="1"/>
    <col min="5929" max="5929" width="0.75" style="67" customWidth="1"/>
    <col min="5930" max="5930" width="11" style="67" customWidth="1"/>
    <col min="5931" max="5931" width="0.75" style="67" customWidth="1"/>
    <col min="5932" max="5932" width="11" style="67" customWidth="1"/>
    <col min="5933" max="5933" width="0.75" style="67" customWidth="1"/>
    <col min="5934" max="5934" width="12" style="67" bestFit="1" customWidth="1"/>
    <col min="5935" max="5935" width="0.75" style="67" customWidth="1"/>
    <col min="5936" max="5936" width="14.25" style="67" bestFit="1" customWidth="1"/>
    <col min="5937" max="5937" width="0.75" style="67" customWidth="1"/>
    <col min="5938" max="5938" width="11.375" style="67" bestFit="1" customWidth="1"/>
    <col min="5939" max="5939" width="0.75" style="67" customWidth="1"/>
    <col min="5940" max="5940" width="17.75" style="67" customWidth="1"/>
    <col min="5941" max="5941" width="0.75" style="67" customWidth="1"/>
    <col min="5942" max="5942" width="13.375" style="67" customWidth="1"/>
    <col min="5943" max="5943" width="0.75" style="67" customWidth="1"/>
    <col min="5944" max="5944" width="12.375" style="67" bestFit="1" customWidth="1"/>
    <col min="5945" max="5945" width="0.75" style="67" customWidth="1"/>
    <col min="5946" max="5946" width="10.375" style="67" customWidth="1"/>
    <col min="5947" max="5947" width="0.75" style="67" customWidth="1"/>
    <col min="5948" max="5948" width="13.375" style="67" bestFit="1" customWidth="1"/>
    <col min="5949" max="5949" width="15.75" style="67" customWidth="1"/>
    <col min="5950" max="5950" width="13.25" style="67" customWidth="1"/>
    <col min="5951" max="6181" width="8.75" style="67"/>
    <col min="6182" max="6182" width="32.125" style="67" customWidth="1"/>
    <col min="6183" max="6183" width="8.25" style="67" bestFit="1" customWidth="1"/>
    <col min="6184" max="6184" width="11" style="67" bestFit="1" customWidth="1"/>
    <col min="6185" max="6185" width="0.75" style="67" customWidth="1"/>
    <col min="6186" max="6186" width="11" style="67" customWidth="1"/>
    <col min="6187" max="6187" width="0.75" style="67" customWidth="1"/>
    <col min="6188" max="6188" width="11" style="67" customWidth="1"/>
    <col min="6189" max="6189" width="0.75" style="67" customWidth="1"/>
    <col min="6190" max="6190" width="12" style="67" bestFit="1" customWidth="1"/>
    <col min="6191" max="6191" width="0.75" style="67" customWidth="1"/>
    <col min="6192" max="6192" width="14.25" style="67" bestFit="1" customWidth="1"/>
    <col min="6193" max="6193" width="0.75" style="67" customWidth="1"/>
    <col min="6194" max="6194" width="11.375" style="67" bestFit="1" customWidth="1"/>
    <col min="6195" max="6195" width="0.75" style="67" customWidth="1"/>
    <col min="6196" max="6196" width="17.75" style="67" customWidth="1"/>
    <col min="6197" max="6197" width="0.75" style="67" customWidth="1"/>
    <col min="6198" max="6198" width="13.375" style="67" customWidth="1"/>
    <col min="6199" max="6199" width="0.75" style="67" customWidth="1"/>
    <col min="6200" max="6200" width="12.375" style="67" bestFit="1" customWidth="1"/>
    <col min="6201" max="6201" width="0.75" style="67" customWidth="1"/>
    <col min="6202" max="6202" width="10.375" style="67" customWidth="1"/>
    <col min="6203" max="6203" width="0.75" style="67" customWidth="1"/>
    <col min="6204" max="6204" width="13.375" style="67" bestFit="1" customWidth="1"/>
    <col min="6205" max="6205" width="15.75" style="67" customWidth="1"/>
    <col min="6206" max="6206" width="13.25" style="67" customWidth="1"/>
    <col min="6207" max="6437" width="8.75" style="67"/>
    <col min="6438" max="6438" width="32.125" style="67" customWidth="1"/>
    <col min="6439" max="6439" width="8.25" style="67" bestFit="1" customWidth="1"/>
    <col min="6440" max="6440" width="11" style="67" bestFit="1" customWidth="1"/>
    <col min="6441" max="6441" width="0.75" style="67" customWidth="1"/>
    <col min="6442" max="6442" width="11" style="67" customWidth="1"/>
    <col min="6443" max="6443" width="0.75" style="67" customWidth="1"/>
    <col min="6444" max="6444" width="11" style="67" customWidth="1"/>
    <col min="6445" max="6445" width="0.75" style="67" customWidth="1"/>
    <col min="6446" max="6446" width="12" style="67" bestFit="1" customWidth="1"/>
    <col min="6447" max="6447" width="0.75" style="67" customWidth="1"/>
    <col min="6448" max="6448" width="14.25" style="67" bestFit="1" customWidth="1"/>
    <col min="6449" max="6449" width="0.75" style="67" customWidth="1"/>
    <col min="6450" max="6450" width="11.375" style="67" bestFit="1" customWidth="1"/>
    <col min="6451" max="6451" width="0.75" style="67" customWidth="1"/>
    <col min="6452" max="6452" width="17.75" style="67" customWidth="1"/>
    <col min="6453" max="6453" width="0.75" style="67" customWidth="1"/>
    <col min="6454" max="6454" width="13.375" style="67" customWidth="1"/>
    <col min="6455" max="6455" width="0.75" style="67" customWidth="1"/>
    <col min="6456" max="6456" width="12.375" style="67" bestFit="1" customWidth="1"/>
    <col min="6457" max="6457" width="0.75" style="67" customWidth="1"/>
    <col min="6458" max="6458" width="10.375" style="67" customWidth="1"/>
    <col min="6459" max="6459" width="0.75" style="67" customWidth="1"/>
    <col min="6460" max="6460" width="13.375" style="67" bestFit="1" customWidth="1"/>
    <col min="6461" max="6461" width="15.75" style="67" customWidth="1"/>
    <col min="6462" max="6462" width="13.25" style="67" customWidth="1"/>
    <col min="6463" max="6693" width="8.75" style="67"/>
    <col min="6694" max="6694" width="32.125" style="67" customWidth="1"/>
    <col min="6695" max="6695" width="8.25" style="67" bestFit="1" customWidth="1"/>
    <col min="6696" max="6696" width="11" style="67" bestFit="1" customWidth="1"/>
    <col min="6697" max="6697" width="0.75" style="67" customWidth="1"/>
    <col min="6698" max="6698" width="11" style="67" customWidth="1"/>
    <col min="6699" max="6699" width="0.75" style="67" customWidth="1"/>
    <col min="6700" max="6700" width="11" style="67" customWidth="1"/>
    <col min="6701" max="6701" width="0.75" style="67" customWidth="1"/>
    <col min="6702" max="6702" width="12" style="67" bestFit="1" customWidth="1"/>
    <col min="6703" max="6703" width="0.75" style="67" customWidth="1"/>
    <col min="6704" max="6704" width="14.25" style="67" bestFit="1" customWidth="1"/>
    <col min="6705" max="6705" width="0.75" style="67" customWidth="1"/>
    <col min="6706" max="6706" width="11.375" style="67" bestFit="1" customWidth="1"/>
    <col min="6707" max="6707" width="0.75" style="67" customWidth="1"/>
    <col min="6708" max="6708" width="17.75" style="67" customWidth="1"/>
    <col min="6709" max="6709" width="0.75" style="67" customWidth="1"/>
    <col min="6710" max="6710" width="13.375" style="67" customWidth="1"/>
    <col min="6711" max="6711" width="0.75" style="67" customWidth="1"/>
    <col min="6712" max="6712" width="12.375" style="67" bestFit="1" customWidth="1"/>
    <col min="6713" max="6713" width="0.75" style="67" customWidth="1"/>
    <col min="6714" max="6714" width="10.375" style="67" customWidth="1"/>
    <col min="6715" max="6715" width="0.75" style="67" customWidth="1"/>
    <col min="6716" max="6716" width="13.375" style="67" bestFit="1" customWidth="1"/>
    <col min="6717" max="6717" width="15.75" style="67" customWidth="1"/>
    <col min="6718" max="6718" width="13.25" style="67" customWidth="1"/>
    <col min="6719" max="6949" width="8.75" style="67"/>
    <col min="6950" max="6950" width="32.125" style="67" customWidth="1"/>
    <col min="6951" max="6951" width="8.25" style="67" bestFit="1" customWidth="1"/>
    <col min="6952" max="6952" width="11" style="67" bestFit="1" customWidth="1"/>
    <col min="6953" max="6953" width="0.75" style="67" customWidth="1"/>
    <col min="6954" max="6954" width="11" style="67" customWidth="1"/>
    <col min="6955" max="6955" width="0.75" style="67" customWidth="1"/>
    <col min="6956" max="6956" width="11" style="67" customWidth="1"/>
    <col min="6957" max="6957" width="0.75" style="67" customWidth="1"/>
    <col min="6958" max="6958" width="12" style="67" bestFit="1" customWidth="1"/>
    <col min="6959" max="6959" width="0.75" style="67" customWidth="1"/>
    <col min="6960" max="6960" width="14.25" style="67" bestFit="1" customWidth="1"/>
    <col min="6961" max="6961" width="0.75" style="67" customWidth="1"/>
    <col min="6962" max="6962" width="11.375" style="67" bestFit="1" customWidth="1"/>
    <col min="6963" max="6963" width="0.75" style="67" customWidth="1"/>
    <col min="6964" max="6964" width="17.75" style="67" customWidth="1"/>
    <col min="6965" max="6965" width="0.75" style="67" customWidth="1"/>
    <col min="6966" max="6966" width="13.375" style="67" customWidth="1"/>
    <col min="6967" max="6967" width="0.75" style="67" customWidth="1"/>
    <col min="6968" max="6968" width="12.375" style="67" bestFit="1" customWidth="1"/>
    <col min="6969" max="6969" width="0.75" style="67" customWidth="1"/>
    <col min="6970" max="6970" width="10.375" style="67" customWidth="1"/>
    <col min="6971" max="6971" width="0.75" style="67" customWidth="1"/>
    <col min="6972" max="6972" width="13.375" style="67" bestFit="1" customWidth="1"/>
    <col min="6973" max="6973" width="15.75" style="67" customWidth="1"/>
    <col min="6974" max="6974" width="13.25" style="67" customWidth="1"/>
    <col min="6975" max="7205" width="8.75" style="67"/>
    <col min="7206" max="7206" width="32.125" style="67" customWidth="1"/>
    <col min="7207" max="7207" width="8.25" style="67" bestFit="1" customWidth="1"/>
    <col min="7208" max="7208" width="11" style="67" bestFit="1" customWidth="1"/>
    <col min="7209" max="7209" width="0.75" style="67" customWidth="1"/>
    <col min="7210" max="7210" width="11" style="67" customWidth="1"/>
    <col min="7211" max="7211" width="0.75" style="67" customWidth="1"/>
    <col min="7212" max="7212" width="11" style="67" customWidth="1"/>
    <col min="7213" max="7213" width="0.75" style="67" customWidth="1"/>
    <col min="7214" max="7214" width="12" style="67" bestFit="1" customWidth="1"/>
    <col min="7215" max="7215" width="0.75" style="67" customWidth="1"/>
    <col min="7216" max="7216" width="14.25" style="67" bestFit="1" customWidth="1"/>
    <col min="7217" max="7217" width="0.75" style="67" customWidth="1"/>
    <col min="7218" max="7218" width="11.375" style="67" bestFit="1" customWidth="1"/>
    <col min="7219" max="7219" width="0.75" style="67" customWidth="1"/>
    <col min="7220" max="7220" width="17.75" style="67" customWidth="1"/>
    <col min="7221" max="7221" width="0.75" style="67" customWidth="1"/>
    <col min="7222" max="7222" width="13.375" style="67" customWidth="1"/>
    <col min="7223" max="7223" width="0.75" style="67" customWidth="1"/>
    <col min="7224" max="7224" width="12.375" style="67" bestFit="1" customWidth="1"/>
    <col min="7225" max="7225" width="0.75" style="67" customWidth="1"/>
    <col min="7226" max="7226" width="10.375" style="67" customWidth="1"/>
    <col min="7227" max="7227" width="0.75" style="67" customWidth="1"/>
    <col min="7228" max="7228" width="13.375" style="67" bestFit="1" customWidth="1"/>
    <col min="7229" max="7229" width="15.75" style="67" customWidth="1"/>
    <col min="7230" max="7230" width="13.25" style="67" customWidth="1"/>
    <col min="7231" max="7461" width="8.75" style="67"/>
    <col min="7462" max="7462" width="32.125" style="67" customWidth="1"/>
    <col min="7463" max="7463" width="8.25" style="67" bestFit="1" customWidth="1"/>
    <col min="7464" max="7464" width="11" style="67" bestFit="1" customWidth="1"/>
    <col min="7465" max="7465" width="0.75" style="67" customWidth="1"/>
    <col min="7466" max="7466" width="11" style="67" customWidth="1"/>
    <col min="7467" max="7467" width="0.75" style="67" customWidth="1"/>
    <col min="7468" max="7468" width="11" style="67" customWidth="1"/>
    <col min="7469" max="7469" width="0.75" style="67" customWidth="1"/>
    <col min="7470" max="7470" width="12" style="67" bestFit="1" customWidth="1"/>
    <col min="7471" max="7471" width="0.75" style="67" customWidth="1"/>
    <col min="7472" max="7472" width="14.25" style="67" bestFit="1" customWidth="1"/>
    <col min="7473" max="7473" width="0.75" style="67" customWidth="1"/>
    <col min="7474" max="7474" width="11.375" style="67" bestFit="1" customWidth="1"/>
    <col min="7475" max="7475" width="0.75" style="67" customWidth="1"/>
    <col min="7476" max="7476" width="17.75" style="67" customWidth="1"/>
    <col min="7477" max="7477" width="0.75" style="67" customWidth="1"/>
    <col min="7478" max="7478" width="13.375" style="67" customWidth="1"/>
    <col min="7479" max="7479" width="0.75" style="67" customWidth="1"/>
    <col min="7480" max="7480" width="12.375" style="67" bestFit="1" customWidth="1"/>
    <col min="7481" max="7481" width="0.75" style="67" customWidth="1"/>
    <col min="7482" max="7482" width="10.375" style="67" customWidth="1"/>
    <col min="7483" max="7483" width="0.75" style="67" customWidth="1"/>
    <col min="7484" max="7484" width="13.375" style="67" bestFit="1" customWidth="1"/>
    <col min="7485" max="7485" width="15.75" style="67" customWidth="1"/>
    <col min="7486" max="7486" width="13.25" style="67" customWidth="1"/>
    <col min="7487" max="7717" width="8.75" style="67"/>
    <col min="7718" max="7718" width="32.125" style="67" customWidth="1"/>
    <col min="7719" max="7719" width="8.25" style="67" bestFit="1" customWidth="1"/>
    <col min="7720" max="7720" width="11" style="67" bestFit="1" customWidth="1"/>
    <col min="7721" max="7721" width="0.75" style="67" customWidth="1"/>
    <col min="7722" max="7722" width="11" style="67" customWidth="1"/>
    <col min="7723" max="7723" width="0.75" style="67" customWidth="1"/>
    <col min="7724" max="7724" width="11" style="67" customWidth="1"/>
    <col min="7725" max="7725" width="0.75" style="67" customWidth="1"/>
    <col min="7726" max="7726" width="12" style="67" bestFit="1" customWidth="1"/>
    <col min="7727" max="7727" width="0.75" style="67" customWidth="1"/>
    <col min="7728" max="7728" width="14.25" style="67" bestFit="1" customWidth="1"/>
    <col min="7729" max="7729" width="0.75" style="67" customWidth="1"/>
    <col min="7730" max="7730" width="11.375" style="67" bestFit="1" customWidth="1"/>
    <col min="7731" max="7731" width="0.75" style="67" customWidth="1"/>
    <col min="7732" max="7732" width="17.75" style="67" customWidth="1"/>
    <col min="7733" max="7733" width="0.75" style="67" customWidth="1"/>
    <col min="7734" max="7734" width="13.375" style="67" customWidth="1"/>
    <col min="7735" max="7735" width="0.75" style="67" customWidth="1"/>
    <col min="7736" max="7736" width="12.375" style="67" bestFit="1" customWidth="1"/>
    <col min="7737" max="7737" width="0.75" style="67" customWidth="1"/>
    <col min="7738" max="7738" width="10.375" style="67" customWidth="1"/>
    <col min="7739" max="7739" width="0.75" style="67" customWidth="1"/>
    <col min="7740" max="7740" width="13.375" style="67" bestFit="1" customWidth="1"/>
    <col min="7741" max="7741" width="15.75" style="67" customWidth="1"/>
    <col min="7742" max="7742" width="13.25" style="67" customWidth="1"/>
    <col min="7743" max="7973" width="8.75" style="67"/>
    <col min="7974" max="7974" width="32.125" style="67" customWidth="1"/>
    <col min="7975" max="7975" width="8.25" style="67" bestFit="1" customWidth="1"/>
    <col min="7976" max="7976" width="11" style="67" bestFit="1" customWidth="1"/>
    <col min="7977" max="7977" width="0.75" style="67" customWidth="1"/>
    <col min="7978" max="7978" width="11" style="67" customWidth="1"/>
    <col min="7979" max="7979" width="0.75" style="67" customWidth="1"/>
    <col min="7980" max="7980" width="11" style="67" customWidth="1"/>
    <col min="7981" max="7981" width="0.75" style="67" customWidth="1"/>
    <col min="7982" max="7982" width="12" style="67" bestFit="1" customWidth="1"/>
    <col min="7983" max="7983" width="0.75" style="67" customWidth="1"/>
    <col min="7984" max="7984" width="14.25" style="67" bestFit="1" customWidth="1"/>
    <col min="7985" max="7985" width="0.75" style="67" customWidth="1"/>
    <col min="7986" max="7986" width="11.375" style="67" bestFit="1" customWidth="1"/>
    <col min="7987" max="7987" width="0.75" style="67" customWidth="1"/>
    <col min="7988" max="7988" width="17.75" style="67" customWidth="1"/>
    <col min="7989" max="7989" width="0.75" style="67" customWidth="1"/>
    <col min="7990" max="7990" width="13.375" style="67" customWidth="1"/>
    <col min="7991" max="7991" width="0.75" style="67" customWidth="1"/>
    <col min="7992" max="7992" width="12.375" style="67" bestFit="1" customWidth="1"/>
    <col min="7993" max="7993" width="0.75" style="67" customWidth="1"/>
    <col min="7994" max="7994" width="10.375" style="67" customWidth="1"/>
    <col min="7995" max="7995" width="0.75" style="67" customWidth="1"/>
    <col min="7996" max="7996" width="13.375" style="67" bestFit="1" customWidth="1"/>
    <col min="7997" max="7997" width="15.75" style="67" customWidth="1"/>
    <col min="7998" max="7998" width="13.25" style="67" customWidth="1"/>
    <col min="7999" max="8229" width="8.75" style="67"/>
    <col min="8230" max="8230" width="32.125" style="67" customWidth="1"/>
    <col min="8231" max="8231" width="8.25" style="67" bestFit="1" customWidth="1"/>
    <col min="8232" max="8232" width="11" style="67" bestFit="1" customWidth="1"/>
    <col min="8233" max="8233" width="0.75" style="67" customWidth="1"/>
    <col min="8234" max="8234" width="11" style="67" customWidth="1"/>
    <col min="8235" max="8235" width="0.75" style="67" customWidth="1"/>
    <col min="8236" max="8236" width="11" style="67" customWidth="1"/>
    <col min="8237" max="8237" width="0.75" style="67" customWidth="1"/>
    <col min="8238" max="8238" width="12" style="67" bestFit="1" customWidth="1"/>
    <col min="8239" max="8239" width="0.75" style="67" customWidth="1"/>
    <col min="8240" max="8240" width="14.25" style="67" bestFit="1" customWidth="1"/>
    <col min="8241" max="8241" width="0.75" style="67" customWidth="1"/>
    <col min="8242" max="8242" width="11.375" style="67" bestFit="1" customWidth="1"/>
    <col min="8243" max="8243" width="0.75" style="67" customWidth="1"/>
    <col min="8244" max="8244" width="17.75" style="67" customWidth="1"/>
    <col min="8245" max="8245" width="0.75" style="67" customWidth="1"/>
    <col min="8246" max="8246" width="13.375" style="67" customWidth="1"/>
    <col min="8247" max="8247" width="0.75" style="67" customWidth="1"/>
    <col min="8248" max="8248" width="12.375" style="67" bestFit="1" customWidth="1"/>
    <col min="8249" max="8249" width="0.75" style="67" customWidth="1"/>
    <col min="8250" max="8250" width="10.375" style="67" customWidth="1"/>
    <col min="8251" max="8251" width="0.75" style="67" customWidth="1"/>
    <col min="8252" max="8252" width="13.375" style="67" bestFit="1" customWidth="1"/>
    <col min="8253" max="8253" width="15.75" style="67" customWidth="1"/>
    <col min="8254" max="8254" width="13.25" style="67" customWidth="1"/>
    <col min="8255" max="8485" width="8.75" style="67"/>
    <col min="8486" max="8486" width="32.125" style="67" customWidth="1"/>
    <col min="8487" max="8487" width="8.25" style="67" bestFit="1" customWidth="1"/>
    <col min="8488" max="8488" width="11" style="67" bestFit="1" customWidth="1"/>
    <col min="8489" max="8489" width="0.75" style="67" customWidth="1"/>
    <col min="8490" max="8490" width="11" style="67" customWidth="1"/>
    <col min="8491" max="8491" width="0.75" style="67" customWidth="1"/>
    <col min="8492" max="8492" width="11" style="67" customWidth="1"/>
    <col min="8493" max="8493" width="0.75" style="67" customWidth="1"/>
    <col min="8494" max="8494" width="12" style="67" bestFit="1" customWidth="1"/>
    <col min="8495" max="8495" width="0.75" style="67" customWidth="1"/>
    <col min="8496" max="8496" width="14.25" style="67" bestFit="1" customWidth="1"/>
    <col min="8497" max="8497" width="0.75" style="67" customWidth="1"/>
    <col min="8498" max="8498" width="11.375" style="67" bestFit="1" customWidth="1"/>
    <col min="8499" max="8499" width="0.75" style="67" customWidth="1"/>
    <col min="8500" max="8500" width="17.75" style="67" customWidth="1"/>
    <col min="8501" max="8501" width="0.75" style="67" customWidth="1"/>
    <col min="8502" max="8502" width="13.375" style="67" customWidth="1"/>
    <col min="8503" max="8503" width="0.75" style="67" customWidth="1"/>
    <col min="8504" max="8504" width="12.375" style="67" bestFit="1" customWidth="1"/>
    <col min="8505" max="8505" width="0.75" style="67" customWidth="1"/>
    <col min="8506" max="8506" width="10.375" style="67" customWidth="1"/>
    <col min="8507" max="8507" width="0.75" style="67" customWidth="1"/>
    <col min="8508" max="8508" width="13.375" style="67" bestFit="1" customWidth="1"/>
    <col min="8509" max="8509" width="15.75" style="67" customWidth="1"/>
    <col min="8510" max="8510" width="13.25" style="67" customWidth="1"/>
    <col min="8511" max="8741" width="8.75" style="67"/>
    <col min="8742" max="8742" width="32.125" style="67" customWidth="1"/>
    <col min="8743" max="8743" width="8.25" style="67" bestFit="1" customWidth="1"/>
    <col min="8744" max="8744" width="11" style="67" bestFit="1" customWidth="1"/>
    <col min="8745" max="8745" width="0.75" style="67" customWidth="1"/>
    <col min="8746" max="8746" width="11" style="67" customWidth="1"/>
    <col min="8747" max="8747" width="0.75" style="67" customWidth="1"/>
    <col min="8748" max="8748" width="11" style="67" customWidth="1"/>
    <col min="8749" max="8749" width="0.75" style="67" customWidth="1"/>
    <col min="8750" max="8750" width="12" style="67" bestFit="1" customWidth="1"/>
    <col min="8751" max="8751" width="0.75" style="67" customWidth="1"/>
    <col min="8752" max="8752" width="14.25" style="67" bestFit="1" customWidth="1"/>
    <col min="8753" max="8753" width="0.75" style="67" customWidth="1"/>
    <col min="8754" max="8754" width="11.375" style="67" bestFit="1" customWidth="1"/>
    <col min="8755" max="8755" width="0.75" style="67" customWidth="1"/>
    <col min="8756" max="8756" width="17.75" style="67" customWidth="1"/>
    <col min="8757" max="8757" width="0.75" style="67" customWidth="1"/>
    <col min="8758" max="8758" width="13.375" style="67" customWidth="1"/>
    <col min="8759" max="8759" width="0.75" style="67" customWidth="1"/>
    <col min="8760" max="8760" width="12.375" style="67" bestFit="1" customWidth="1"/>
    <col min="8761" max="8761" width="0.75" style="67" customWidth="1"/>
    <col min="8762" max="8762" width="10.375" style="67" customWidth="1"/>
    <col min="8763" max="8763" width="0.75" style="67" customWidth="1"/>
    <col min="8764" max="8764" width="13.375" style="67" bestFit="1" customWidth="1"/>
    <col min="8765" max="8765" width="15.75" style="67" customWidth="1"/>
    <col min="8766" max="8766" width="13.25" style="67" customWidth="1"/>
    <col min="8767" max="8997" width="8.75" style="67"/>
    <col min="8998" max="8998" width="32.125" style="67" customWidth="1"/>
    <col min="8999" max="8999" width="8.25" style="67" bestFit="1" customWidth="1"/>
    <col min="9000" max="9000" width="11" style="67" bestFit="1" customWidth="1"/>
    <col min="9001" max="9001" width="0.75" style="67" customWidth="1"/>
    <col min="9002" max="9002" width="11" style="67" customWidth="1"/>
    <col min="9003" max="9003" width="0.75" style="67" customWidth="1"/>
    <col min="9004" max="9004" width="11" style="67" customWidth="1"/>
    <col min="9005" max="9005" width="0.75" style="67" customWidth="1"/>
    <col min="9006" max="9006" width="12" style="67" bestFit="1" customWidth="1"/>
    <col min="9007" max="9007" width="0.75" style="67" customWidth="1"/>
    <col min="9008" max="9008" width="14.25" style="67" bestFit="1" customWidth="1"/>
    <col min="9009" max="9009" width="0.75" style="67" customWidth="1"/>
    <col min="9010" max="9010" width="11.375" style="67" bestFit="1" customWidth="1"/>
    <col min="9011" max="9011" width="0.75" style="67" customWidth="1"/>
    <col min="9012" max="9012" width="17.75" style="67" customWidth="1"/>
    <col min="9013" max="9013" width="0.75" style="67" customWidth="1"/>
    <col min="9014" max="9014" width="13.375" style="67" customWidth="1"/>
    <col min="9015" max="9015" width="0.75" style="67" customWidth="1"/>
    <col min="9016" max="9016" width="12.375" style="67" bestFit="1" customWidth="1"/>
    <col min="9017" max="9017" width="0.75" style="67" customWidth="1"/>
    <col min="9018" max="9018" width="10.375" style="67" customWidth="1"/>
    <col min="9019" max="9019" width="0.75" style="67" customWidth="1"/>
    <col min="9020" max="9020" width="13.375" style="67" bestFit="1" customWidth="1"/>
    <col min="9021" max="9021" width="15.75" style="67" customWidth="1"/>
    <col min="9022" max="9022" width="13.25" style="67" customWidth="1"/>
    <col min="9023" max="9253" width="8.75" style="67"/>
    <col min="9254" max="9254" width="32.125" style="67" customWidth="1"/>
    <col min="9255" max="9255" width="8.25" style="67" bestFit="1" customWidth="1"/>
    <col min="9256" max="9256" width="11" style="67" bestFit="1" customWidth="1"/>
    <col min="9257" max="9257" width="0.75" style="67" customWidth="1"/>
    <col min="9258" max="9258" width="11" style="67" customWidth="1"/>
    <col min="9259" max="9259" width="0.75" style="67" customWidth="1"/>
    <col min="9260" max="9260" width="11" style="67" customWidth="1"/>
    <col min="9261" max="9261" width="0.75" style="67" customWidth="1"/>
    <col min="9262" max="9262" width="12" style="67" bestFit="1" customWidth="1"/>
    <col min="9263" max="9263" width="0.75" style="67" customWidth="1"/>
    <col min="9264" max="9264" width="14.25" style="67" bestFit="1" customWidth="1"/>
    <col min="9265" max="9265" width="0.75" style="67" customWidth="1"/>
    <col min="9266" max="9266" width="11.375" style="67" bestFit="1" customWidth="1"/>
    <col min="9267" max="9267" width="0.75" style="67" customWidth="1"/>
    <col min="9268" max="9268" width="17.75" style="67" customWidth="1"/>
    <col min="9269" max="9269" width="0.75" style="67" customWidth="1"/>
    <col min="9270" max="9270" width="13.375" style="67" customWidth="1"/>
    <col min="9271" max="9271" width="0.75" style="67" customWidth="1"/>
    <col min="9272" max="9272" width="12.375" style="67" bestFit="1" customWidth="1"/>
    <col min="9273" max="9273" width="0.75" style="67" customWidth="1"/>
    <col min="9274" max="9274" width="10.375" style="67" customWidth="1"/>
    <col min="9275" max="9275" width="0.75" style="67" customWidth="1"/>
    <col min="9276" max="9276" width="13.375" style="67" bestFit="1" customWidth="1"/>
    <col min="9277" max="9277" width="15.75" style="67" customWidth="1"/>
    <col min="9278" max="9278" width="13.25" style="67" customWidth="1"/>
    <col min="9279" max="9509" width="8.75" style="67"/>
    <col min="9510" max="9510" width="32.125" style="67" customWidth="1"/>
    <col min="9511" max="9511" width="8.25" style="67" bestFit="1" customWidth="1"/>
    <col min="9512" max="9512" width="11" style="67" bestFit="1" customWidth="1"/>
    <col min="9513" max="9513" width="0.75" style="67" customWidth="1"/>
    <col min="9514" max="9514" width="11" style="67" customWidth="1"/>
    <col min="9515" max="9515" width="0.75" style="67" customWidth="1"/>
    <col min="9516" max="9516" width="11" style="67" customWidth="1"/>
    <col min="9517" max="9517" width="0.75" style="67" customWidth="1"/>
    <col min="9518" max="9518" width="12" style="67" bestFit="1" customWidth="1"/>
    <col min="9519" max="9519" width="0.75" style="67" customWidth="1"/>
    <col min="9520" max="9520" width="14.25" style="67" bestFit="1" customWidth="1"/>
    <col min="9521" max="9521" width="0.75" style="67" customWidth="1"/>
    <col min="9522" max="9522" width="11.375" style="67" bestFit="1" customWidth="1"/>
    <col min="9523" max="9523" width="0.75" style="67" customWidth="1"/>
    <col min="9524" max="9524" width="17.75" style="67" customWidth="1"/>
    <col min="9525" max="9525" width="0.75" style="67" customWidth="1"/>
    <col min="9526" max="9526" width="13.375" style="67" customWidth="1"/>
    <col min="9527" max="9527" width="0.75" style="67" customWidth="1"/>
    <col min="9528" max="9528" width="12.375" style="67" bestFit="1" customWidth="1"/>
    <col min="9529" max="9529" width="0.75" style="67" customWidth="1"/>
    <col min="9530" max="9530" width="10.375" style="67" customWidth="1"/>
    <col min="9531" max="9531" width="0.75" style="67" customWidth="1"/>
    <col min="9532" max="9532" width="13.375" style="67" bestFit="1" customWidth="1"/>
    <col min="9533" max="9533" width="15.75" style="67" customWidth="1"/>
    <col min="9534" max="9534" width="13.25" style="67" customWidth="1"/>
    <col min="9535" max="9765" width="8.75" style="67"/>
    <col min="9766" max="9766" width="32.125" style="67" customWidth="1"/>
    <col min="9767" max="9767" width="8.25" style="67" bestFit="1" customWidth="1"/>
    <col min="9768" max="9768" width="11" style="67" bestFit="1" customWidth="1"/>
    <col min="9769" max="9769" width="0.75" style="67" customWidth="1"/>
    <col min="9770" max="9770" width="11" style="67" customWidth="1"/>
    <col min="9771" max="9771" width="0.75" style="67" customWidth="1"/>
    <col min="9772" max="9772" width="11" style="67" customWidth="1"/>
    <col min="9773" max="9773" width="0.75" style="67" customWidth="1"/>
    <col min="9774" max="9774" width="12" style="67" bestFit="1" customWidth="1"/>
    <col min="9775" max="9775" width="0.75" style="67" customWidth="1"/>
    <col min="9776" max="9776" width="14.25" style="67" bestFit="1" customWidth="1"/>
    <col min="9777" max="9777" width="0.75" style="67" customWidth="1"/>
    <col min="9778" max="9778" width="11.375" style="67" bestFit="1" customWidth="1"/>
    <col min="9779" max="9779" width="0.75" style="67" customWidth="1"/>
    <col min="9780" max="9780" width="17.75" style="67" customWidth="1"/>
    <col min="9781" max="9781" width="0.75" style="67" customWidth="1"/>
    <col min="9782" max="9782" width="13.375" style="67" customWidth="1"/>
    <col min="9783" max="9783" width="0.75" style="67" customWidth="1"/>
    <col min="9784" max="9784" width="12.375" style="67" bestFit="1" customWidth="1"/>
    <col min="9785" max="9785" width="0.75" style="67" customWidth="1"/>
    <col min="9786" max="9786" width="10.375" style="67" customWidth="1"/>
    <col min="9787" max="9787" width="0.75" style="67" customWidth="1"/>
    <col min="9788" max="9788" width="13.375" style="67" bestFit="1" customWidth="1"/>
    <col min="9789" max="9789" width="15.75" style="67" customWidth="1"/>
    <col min="9790" max="9790" width="13.25" style="67" customWidth="1"/>
    <col min="9791" max="10021" width="8.75" style="67"/>
    <col min="10022" max="10022" width="32.125" style="67" customWidth="1"/>
    <col min="10023" max="10023" width="8.25" style="67" bestFit="1" customWidth="1"/>
    <col min="10024" max="10024" width="11" style="67" bestFit="1" customWidth="1"/>
    <col min="10025" max="10025" width="0.75" style="67" customWidth="1"/>
    <col min="10026" max="10026" width="11" style="67" customWidth="1"/>
    <col min="10027" max="10027" width="0.75" style="67" customWidth="1"/>
    <col min="10028" max="10028" width="11" style="67" customWidth="1"/>
    <col min="10029" max="10029" width="0.75" style="67" customWidth="1"/>
    <col min="10030" max="10030" width="12" style="67" bestFit="1" customWidth="1"/>
    <col min="10031" max="10031" width="0.75" style="67" customWidth="1"/>
    <col min="10032" max="10032" width="14.25" style="67" bestFit="1" customWidth="1"/>
    <col min="10033" max="10033" width="0.75" style="67" customWidth="1"/>
    <col min="10034" max="10034" width="11.375" style="67" bestFit="1" customWidth="1"/>
    <col min="10035" max="10035" width="0.75" style="67" customWidth="1"/>
    <col min="10036" max="10036" width="17.75" style="67" customWidth="1"/>
    <col min="10037" max="10037" width="0.75" style="67" customWidth="1"/>
    <col min="10038" max="10038" width="13.375" style="67" customWidth="1"/>
    <col min="10039" max="10039" width="0.75" style="67" customWidth="1"/>
    <col min="10040" max="10040" width="12.375" style="67" bestFit="1" customWidth="1"/>
    <col min="10041" max="10041" width="0.75" style="67" customWidth="1"/>
    <col min="10042" max="10042" width="10.375" style="67" customWidth="1"/>
    <col min="10043" max="10043" width="0.75" style="67" customWidth="1"/>
    <col min="10044" max="10044" width="13.375" style="67" bestFit="1" customWidth="1"/>
    <col min="10045" max="10045" width="15.75" style="67" customWidth="1"/>
    <col min="10046" max="10046" width="13.25" style="67" customWidth="1"/>
    <col min="10047" max="10277" width="8.75" style="67"/>
    <col min="10278" max="10278" width="32.125" style="67" customWidth="1"/>
    <col min="10279" max="10279" width="8.25" style="67" bestFit="1" customWidth="1"/>
    <col min="10280" max="10280" width="11" style="67" bestFit="1" customWidth="1"/>
    <col min="10281" max="10281" width="0.75" style="67" customWidth="1"/>
    <col min="10282" max="10282" width="11" style="67" customWidth="1"/>
    <col min="10283" max="10283" width="0.75" style="67" customWidth="1"/>
    <col min="10284" max="10284" width="11" style="67" customWidth="1"/>
    <col min="10285" max="10285" width="0.75" style="67" customWidth="1"/>
    <col min="10286" max="10286" width="12" style="67" bestFit="1" customWidth="1"/>
    <col min="10287" max="10287" width="0.75" style="67" customWidth="1"/>
    <col min="10288" max="10288" width="14.25" style="67" bestFit="1" customWidth="1"/>
    <col min="10289" max="10289" width="0.75" style="67" customWidth="1"/>
    <col min="10290" max="10290" width="11.375" style="67" bestFit="1" customWidth="1"/>
    <col min="10291" max="10291" width="0.75" style="67" customWidth="1"/>
    <col min="10292" max="10292" width="17.75" style="67" customWidth="1"/>
    <col min="10293" max="10293" width="0.75" style="67" customWidth="1"/>
    <col min="10294" max="10294" width="13.375" style="67" customWidth="1"/>
    <col min="10295" max="10295" width="0.75" style="67" customWidth="1"/>
    <col min="10296" max="10296" width="12.375" style="67" bestFit="1" customWidth="1"/>
    <col min="10297" max="10297" width="0.75" style="67" customWidth="1"/>
    <col min="10298" max="10298" width="10.375" style="67" customWidth="1"/>
    <col min="10299" max="10299" width="0.75" style="67" customWidth="1"/>
    <col min="10300" max="10300" width="13.375" style="67" bestFit="1" customWidth="1"/>
    <col min="10301" max="10301" width="15.75" style="67" customWidth="1"/>
    <col min="10302" max="10302" width="13.25" style="67" customWidth="1"/>
    <col min="10303" max="10533" width="8.75" style="67"/>
    <col min="10534" max="10534" width="32.125" style="67" customWidth="1"/>
    <col min="10535" max="10535" width="8.25" style="67" bestFit="1" customWidth="1"/>
    <col min="10536" max="10536" width="11" style="67" bestFit="1" customWidth="1"/>
    <col min="10537" max="10537" width="0.75" style="67" customWidth="1"/>
    <col min="10538" max="10538" width="11" style="67" customWidth="1"/>
    <col min="10539" max="10539" width="0.75" style="67" customWidth="1"/>
    <col min="10540" max="10540" width="11" style="67" customWidth="1"/>
    <col min="10541" max="10541" width="0.75" style="67" customWidth="1"/>
    <col min="10542" max="10542" width="12" style="67" bestFit="1" customWidth="1"/>
    <col min="10543" max="10543" width="0.75" style="67" customWidth="1"/>
    <col min="10544" max="10544" width="14.25" style="67" bestFit="1" customWidth="1"/>
    <col min="10545" max="10545" width="0.75" style="67" customWidth="1"/>
    <col min="10546" max="10546" width="11.375" style="67" bestFit="1" customWidth="1"/>
    <col min="10547" max="10547" width="0.75" style="67" customWidth="1"/>
    <col min="10548" max="10548" width="17.75" style="67" customWidth="1"/>
    <col min="10549" max="10549" width="0.75" style="67" customWidth="1"/>
    <col min="10550" max="10550" width="13.375" style="67" customWidth="1"/>
    <col min="10551" max="10551" width="0.75" style="67" customWidth="1"/>
    <col min="10552" max="10552" width="12.375" style="67" bestFit="1" customWidth="1"/>
    <col min="10553" max="10553" width="0.75" style="67" customWidth="1"/>
    <col min="10554" max="10554" width="10.375" style="67" customWidth="1"/>
    <col min="10555" max="10555" width="0.75" style="67" customWidth="1"/>
    <col min="10556" max="10556" width="13.375" style="67" bestFit="1" customWidth="1"/>
    <col min="10557" max="10557" width="15.75" style="67" customWidth="1"/>
    <col min="10558" max="10558" width="13.25" style="67" customWidth="1"/>
    <col min="10559" max="10789" width="8.75" style="67"/>
    <col min="10790" max="10790" width="32.125" style="67" customWidth="1"/>
    <col min="10791" max="10791" width="8.25" style="67" bestFit="1" customWidth="1"/>
    <col min="10792" max="10792" width="11" style="67" bestFit="1" customWidth="1"/>
    <col min="10793" max="10793" width="0.75" style="67" customWidth="1"/>
    <col min="10794" max="10794" width="11" style="67" customWidth="1"/>
    <col min="10795" max="10795" width="0.75" style="67" customWidth="1"/>
    <col min="10796" max="10796" width="11" style="67" customWidth="1"/>
    <col min="10797" max="10797" width="0.75" style="67" customWidth="1"/>
    <col min="10798" max="10798" width="12" style="67" bestFit="1" customWidth="1"/>
    <col min="10799" max="10799" width="0.75" style="67" customWidth="1"/>
    <col min="10800" max="10800" width="14.25" style="67" bestFit="1" customWidth="1"/>
    <col min="10801" max="10801" width="0.75" style="67" customWidth="1"/>
    <col min="10802" max="10802" width="11.375" style="67" bestFit="1" customWidth="1"/>
    <col min="10803" max="10803" width="0.75" style="67" customWidth="1"/>
    <col min="10804" max="10804" width="17.75" style="67" customWidth="1"/>
    <col min="10805" max="10805" width="0.75" style="67" customWidth="1"/>
    <col min="10806" max="10806" width="13.375" style="67" customWidth="1"/>
    <col min="10807" max="10807" width="0.75" style="67" customWidth="1"/>
    <col min="10808" max="10808" width="12.375" style="67" bestFit="1" customWidth="1"/>
    <col min="10809" max="10809" width="0.75" style="67" customWidth="1"/>
    <col min="10810" max="10810" width="10.375" style="67" customWidth="1"/>
    <col min="10811" max="10811" width="0.75" style="67" customWidth="1"/>
    <col min="10812" max="10812" width="13.375" style="67" bestFit="1" customWidth="1"/>
    <col min="10813" max="10813" width="15.75" style="67" customWidth="1"/>
    <col min="10814" max="10814" width="13.25" style="67" customWidth="1"/>
    <col min="10815" max="11045" width="8.75" style="67"/>
    <col min="11046" max="11046" width="32.125" style="67" customWidth="1"/>
    <col min="11047" max="11047" width="8.25" style="67" bestFit="1" customWidth="1"/>
    <col min="11048" max="11048" width="11" style="67" bestFit="1" customWidth="1"/>
    <col min="11049" max="11049" width="0.75" style="67" customWidth="1"/>
    <col min="11050" max="11050" width="11" style="67" customWidth="1"/>
    <col min="11051" max="11051" width="0.75" style="67" customWidth="1"/>
    <col min="11052" max="11052" width="11" style="67" customWidth="1"/>
    <col min="11053" max="11053" width="0.75" style="67" customWidth="1"/>
    <col min="11054" max="11054" width="12" style="67" bestFit="1" customWidth="1"/>
    <col min="11055" max="11055" width="0.75" style="67" customWidth="1"/>
    <col min="11056" max="11056" width="14.25" style="67" bestFit="1" customWidth="1"/>
    <col min="11057" max="11057" width="0.75" style="67" customWidth="1"/>
    <col min="11058" max="11058" width="11.375" style="67" bestFit="1" customWidth="1"/>
    <col min="11059" max="11059" width="0.75" style="67" customWidth="1"/>
    <col min="11060" max="11060" width="17.75" style="67" customWidth="1"/>
    <col min="11061" max="11061" width="0.75" style="67" customWidth="1"/>
    <col min="11062" max="11062" width="13.375" style="67" customWidth="1"/>
    <col min="11063" max="11063" width="0.75" style="67" customWidth="1"/>
    <col min="11064" max="11064" width="12.375" style="67" bestFit="1" customWidth="1"/>
    <col min="11065" max="11065" width="0.75" style="67" customWidth="1"/>
    <col min="11066" max="11066" width="10.375" style="67" customWidth="1"/>
    <col min="11067" max="11067" width="0.75" style="67" customWidth="1"/>
    <col min="11068" max="11068" width="13.375" style="67" bestFit="1" customWidth="1"/>
    <col min="11069" max="11069" width="15.75" style="67" customWidth="1"/>
    <col min="11070" max="11070" width="13.25" style="67" customWidth="1"/>
    <col min="11071" max="11301" width="8.75" style="67"/>
    <col min="11302" max="11302" width="32.125" style="67" customWidth="1"/>
    <col min="11303" max="11303" width="8.25" style="67" bestFit="1" customWidth="1"/>
    <col min="11304" max="11304" width="11" style="67" bestFit="1" customWidth="1"/>
    <col min="11305" max="11305" width="0.75" style="67" customWidth="1"/>
    <col min="11306" max="11306" width="11" style="67" customWidth="1"/>
    <col min="11307" max="11307" width="0.75" style="67" customWidth="1"/>
    <col min="11308" max="11308" width="11" style="67" customWidth="1"/>
    <col min="11309" max="11309" width="0.75" style="67" customWidth="1"/>
    <col min="11310" max="11310" width="12" style="67" bestFit="1" customWidth="1"/>
    <col min="11311" max="11311" width="0.75" style="67" customWidth="1"/>
    <col min="11312" max="11312" width="14.25" style="67" bestFit="1" customWidth="1"/>
    <col min="11313" max="11313" width="0.75" style="67" customWidth="1"/>
    <col min="11314" max="11314" width="11.375" style="67" bestFit="1" customWidth="1"/>
    <col min="11315" max="11315" width="0.75" style="67" customWidth="1"/>
    <col min="11316" max="11316" width="17.75" style="67" customWidth="1"/>
    <col min="11317" max="11317" width="0.75" style="67" customWidth="1"/>
    <col min="11318" max="11318" width="13.375" style="67" customWidth="1"/>
    <col min="11319" max="11319" width="0.75" style="67" customWidth="1"/>
    <col min="11320" max="11320" width="12.375" style="67" bestFit="1" customWidth="1"/>
    <col min="11321" max="11321" width="0.75" style="67" customWidth="1"/>
    <col min="11322" max="11322" width="10.375" style="67" customWidth="1"/>
    <col min="11323" max="11323" width="0.75" style="67" customWidth="1"/>
    <col min="11324" max="11324" width="13.375" style="67" bestFit="1" customWidth="1"/>
    <col min="11325" max="11325" width="15.75" style="67" customWidth="1"/>
    <col min="11326" max="11326" width="13.25" style="67" customWidth="1"/>
    <col min="11327" max="11557" width="8.75" style="67"/>
    <col min="11558" max="11558" width="32.125" style="67" customWidth="1"/>
    <col min="11559" max="11559" width="8.25" style="67" bestFit="1" customWidth="1"/>
    <col min="11560" max="11560" width="11" style="67" bestFit="1" customWidth="1"/>
    <col min="11561" max="11561" width="0.75" style="67" customWidth="1"/>
    <col min="11562" max="11562" width="11" style="67" customWidth="1"/>
    <col min="11563" max="11563" width="0.75" style="67" customWidth="1"/>
    <col min="11564" max="11564" width="11" style="67" customWidth="1"/>
    <col min="11565" max="11565" width="0.75" style="67" customWidth="1"/>
    <col min="11566" max="11566" width="12" style="67" bestFit="1" customWidth="1"/>
    <col min="11567" max="11567" width="0.75" style="67" customWidth="1"/>
    <col min="11568" max="11568" width="14.25" style="67" bestFit="1" customWidth="1"/>
    <col min="11569" max="11569" width="0.75" style="67" customWidth="1"/>
    <col min="11570" max="11570" width="11.375" style="67" bestFit="1" customWidth="1"/>
    <col min="11571" max="11571" width="0.75" style="67" customWidth="1"/>
    <col min="11572" max="11572" width="17.75" style="67" customWidth="1"/>
    <col min="11573" max="11573" width="0.75" style="67" customWidth="1"/>
    <col min="11574" max="11574" width="13.375" style="67" customWidth="1"/>
    <col min="11575" max="11575" width="0.75" style="67" customWidth="1"/>
    <col min="11576" max="11576" width="12.375" style="67" bestFit="1" customWidth="1"/>
    <col min="11577" max="11577" width="0.75" style="67" customWidth="1"/>
    <col min="11578" max="11578" width="10.375" style="67" customWidth="1"/>
    <col min="11579" max="11579" width="0.75" style="67" customWidth="1"/>
    <col min="11580" max="11580" width="13.375" style="67" bestFit="1" customWidth="1"/>
    <col min="11581" max="11581" width="15.75" style="67" customWidth="1"/>
    <col min="11582" max="11582" width="13.25" style="67" customWidth="1"/>
    <col min="11583" max="11813" width="8.75" style="67"/>
    <col min="11814" max="11814" width="32.125" style="67" customWidth="1"/>
    <col min="11815" max="11815" width="8.25" style="67" bestFit="1" customWidth="1"/>
    <col min="11816" max="11816" width="11" style="67" bestFit="1" customWidth="1"/>
    <col min="11817" max="11817" width="0.75" style="67" customWidth="1"/>
    <col min="11818" max="11818" width="11" style="67" customWidth="1"/>
    <col min="11819" max="11819" width="0.75" style="67" customWidth="1"/>
    <col min="11820" max="11820" width="11" style="67" customWidth="1"/>
    <col min="11821" max="11821" width="0.75" style="67" customWidth="1"/>
    <col min="11822" max="11822" width="12" style="67" bestFit="1" customWidth="1"/>
    <col min="11823" max="11823" width="0.75" style="67" customWidth="1"/>
    <col min="11824" max="11824" width="14.25" style="67" bestFit="1" customWidth="1"/>
    <col min="11825" max="11825" width="0.75" style="67" customWidth="1"/>
    <col min="11826" max="11826" width="11.375" style="67" bestFit="1" customWidth="1"/>
    <col min="11827" max="11827" width="0.75" style="67" customWidth="1"/>
    <col min="11828" max="11828" width="17.75" style="67" customWidth="1"/>
    <col min="11829" max="11829" width="0.75" style="67" customWidth="1"/>
    <col min="11830" max="11830" width="13.375" style="67" customWidth="1"/>
    <col min="11831" max="11831" width="0.75" style="67" customWidth="1"/>
    <col min="11832" max="11832" width="12.375" style="67" bestFit="1" customWidth="1"/>
    <col min="11833" max="11833" width="0.75" style="67" customWidth="1"/>
    <col min="11834" max="11834" width="10.375" style="67" customWidth="1"/>
    <col min="11835" max="11835" width="0.75" style="67" customWidth="1"/>
    <col min="11836" max="11836" width="13.375" style="67" bestFit="1" customWidth="1"/>
    <col min="11837" max="11837" width="15.75" style="67" customWidth="1"/>
    <col min="11838" max="11838" width="13.25" style="67" customWidth="1"/>
    <col min="11839" max="12069" width="8.75" style="67"/>
    <col min="12070" max="12070" width="32.125" style="67" customWidth="1"/>
    <col min="12071" max="12071" width="8.25" style="67" bestFit="1" customWidth="1"/>
    <col min="12072" max="12072" width="11" style="67" bestFit="1" customWidth="1"/>
    <col min="12073" max="12073" width="0.75" style="67" customWidth="1"/>
    <col min="12074" max="12074" width="11" style="67" customWidth="1"/>
    <col min="12075" max="12075" width="0.75" style="67" customWidth="1"/>
    <col min="12076" max="12076" width="11" style="67" customWidth="1"/>
    <col min="12077" max="12077" width="0.75" style="67" customWidth="1"/>
    <col min="12078" max="12078" width="12" style="67" bestFit="1" customWidth="1"/>
    <col min="12079" max="12079" width="0.75" style="67" customWidth="1"/>
    <col min="12080" max="12080" width="14.25" style="67" bestFit="1" customWidth="1"/>
    <col min="12081" max="12081" width="0.75" style="67" customWidth="1"/>
    <col min="12082" max="12082" width="11.375" style="67" bestFit="1" customWidth="1"/>
    <col min="12083" max="12083" width="0.75" style="67" customWidth="1"/>
    <col min="12084" max="12084" width="17.75" style="67" customWidth="1"/>
    <col min="12085" max="12085" width="0.75" style="67" customWidth="1"/>
    <col min="12086" max="12086" width="13.375" style="67" customWidth="1"/>
    <col min="12087" max="12087" width="0.75" style="67" customWidth="1"/>
    <col min="12088" max="12088" width="12.375" style="67" bestFit="1" customWidth="1"/>
    <col min="12089" max="12089" width="0.75" style="67" customWidth="1"/>
    <col min="12090" max="12090" width="10.375" style="67" customWidth="1"/>
    <col min="12091" max="12091" width="0.75" style="67" customWidth="1"/>
    <col min="12092" max="12092" width="13.375" style="67" bestFit="1" customWidth="1"/>
    <col min="12093" max="12093" width="15.75" style="67" customWidth="1"/>
    <col min="12094" max="12094" width="13.25" style="67" customWidth="1"/>
    <col min="12095" max="12325" width="8.75" style="67"/>
    <col min="12326" max="12326" width="32.125" style="67" customWidth="1"/>
    <col min="12327" max="12327" width="8.25" style="67" bestFit="1" customWidth="1"/>
    <col min="12328" max="12328" width="11" style="67" bestFit="1" customWidth="1"/>
    <col min="12329" max="12329" width="0.75" style="67" customWidth="1"/>
    <col min="12330" max="12330" width="11" style="67" customWidth="1"/>
    <col min="12331" max="12331" width="0.75" style="67" customWidth="1"/>
    <col min="12332" max="12332" width="11" style="67" customWidth="1"/>
    <col min="12333" max="12333" width="0.75" style="67" customWidth="1"/>
    <col min="12334" max="12334" width="12" style="67" bestFit="1" customWidth="1"/>
    <col min="12335" max="12335" width="0.75" style="67" customWidth="1"/>
    <col min="12336" max="12336" width="14.25" style="67" bestFit="1" customWidth="1"/>
    <col min="12337" max="12337" width="0.75" style="67" customWidth="1"/>
    <col min="12338" max="12338" width="11.375" style="67" bestFit="1" customWidth="1"/>
    <col min="12339" max="12339" width="0.75" style="67" customWidth="1"/>
    <col min="12340" max="12340" width="17.75" style="67" customWidth="1"/>
    <col min="12341" max="12341" width="0.75" style="67" customWidth="1"/>
    <col min="12342" max="12342" width="13.375" style="67" customWidth="1"/>
    <col min="12343" max="12343" width="0.75" style="67" customWidth="1"/>
    <col min="12344" max="12344" width="12.375" style="67" bestFit="1" customWidth="1"/>
    <col min="12345" max="12345" width="0.75" style="67" customWidth="1"/>
    <col min="12346" max="12346" width="10.375" style="67" customWidth="1"/>
    <col min="12347" max="12347" width="0.75" style="67" customWidth="1"/>
    <col min="12348" max="12348" width="13.375" style="67" bestFit="1" customWidth="1"/>
    <col min="12349" max="12349" width="15.75" style="67" customWidth="1"/>
    <col min="12350" max="12350" width="13.25" style="67" customWidth="1"/>
    <col min="12351" max="12581" width="8.75" style="67"/>
    <col min="12582" max="12582" width="32.125" style="67" customWidth="1"/>
    <col min="12583" max="12583" width="8.25" style="67" bestFit="1" customWidth="1"/>
    <col min="12584" max="12584" width="11" style="67" bestFit="1" customWidth="1"/>
    <col min="12585" max="12585" width="0.75" style="67" customWidth="1"/>
    <col min="12586" max="12586" width="11" style="67" customWidth="1"/>
    <col min="12587" max="12587" width="0.75" style="67" customWidth="1"/>
    <col min="12588" max="12588" width="11" style="67" customWidth="1"/>
    <col min="12589" max="12589" width="0.75" style="67" customWidth="1"/>
    <col min="12590" max="12590" width="12" style="67" bestFit="1" customWidth="1"/>
    <col min="12591" max="12591" width="0.75" style="67" customWidth="1"/>
    <col min="12592" max="12592" width="14.25" style="67" bestFit="1" customWidth="1"/>
    <col min="12593" max="12593" width="0.75" style="67" customWidth="1"/>
    <col min="12594" max="12594" width="11.375" style="67" bestFit="1" customWidth="1"/>
    <col min="12595" max="12595" width="0.75" style="67" customWidth="1"/>
    <col min="12596" max="12596" width="17.75" style="67" customWidth="1"/>
    <col min="12597" max="12597" width="0.75" style="67" customWidth="1"/>
    <col min="12598" max="12598" width="13.375" style="67" customWidth="1"/>
    <col min="12599" max="12599" width="0.75" style="67" customWidth="1"/>
    <col min="12600" max="12600" width="12.375" style="67" bestFit="1" customWidth="1"/>
    <col min="12601" max="12601" width="0.75" style="67" customWidth="1"/>
    <col min="12602" max="12602" width="10.375" style="67" customWidth="1"/>
    <col min="12603" max="12603" width="0.75" style="67" customWidth="1"/>
    <col min="12604" max="12604" width="13.375" style="67" bestFit="1" customWidth="1"/>
    <col min="12605" max="12605" width="15.75" style="67" customWidth="1"/>
    <col min="12606" max="12606" width="13.25" style="67" customWidth="1"/>
    <col min="12607" max="12837" width="8.75" style="67"/>
    <col min="12838" max="12838" width="32.125" style="67" customWidth="1"/>
    <col min="12839" max="12839" width="8.25" style="67" bestFit="1" customWidth="1"/>
    <col min="12840" max="12840" width="11" style="67" bestFit="1" customWidth="1"/>
    <col min="12841" max="12841" width="0.75" style="67" customWidth="1"/>
    <col min="12842" max="12842" width="11" style="67" customWidth="1"/>
    <col min="12843" max="12843" width="0.75" style="67" customWidth="1"/>
    <col min="12844" max="12844" width="11" style="67" customWidth="1"/>
    <col min="12845" max="12845" width="0.75" style="67" customWidth="1"/>
    <col min="12846" max="12846" width="12" style="67" bestFit="1" customWidth="1"/>
    <col min="12847" max="12847" width="0.75" style="67" customWidth="1"/>
    <col min="12848" max="12848" width="14.25" style="67" bestFit="1" customWidth="1"/>
    <col min="12849" max="12849" width="0.75" style="67" customWidth="1"/>
    <col min="12850" max="12850" width="11.375" style="67" bestFit="1" customWidth="1"/>
    <col min="12851" max="12851" width="0.75" style="67" customWidth="1"/>
    <col min="12852" max="12852" width="17.75" style="67" customWidth="1"/>
    <col min="12853" max="12853" width="0.75" style="67" customWidth="1"/>
    <col min="12854" max="12854" width="13.375" style="67" customWidth="1"/>
    <col min="12855" max="12855" width="0.75" style="67" customWidth="1"/>
    <col min="12856" max="12856" width="12.375" style="67" bestFit="1" customWidth="1"/>
    <col min="12857" max="12857" width="0.75" style="67" customWidth="1"/>
    <col min="12858" max="12858" width="10.375" style="67" customWidth="1"/>
    <col min="12859" max="12859" width="0.75" style="67" customWidth="1"/>
    <col min="12860" max="12860" width="13.375" style="67" bestFit="1" customWidth="1"/>
    <col min="12861" max="12861" width="15.75" style="67" customWidth="1"/>
    <col min="12862" max="12862" width="13.25" style="67" customWidth="1"/>
    <col min="12863" max="13093" width="8.75" style="67"/>
    <col min="13094" max="13094" width="32.125" style="67" customWidth="1"/>
    <col min="13095" max="13095" width="8.25" style="67" bestFit="1" customWidth="1"/>
    <col min="13096" max="13096" width="11" style="67" bestFit="1" customWidth="1"/>
    <col min="13097" max="13097" width="0.75" style="67" customWidth="1"/>
    <col min="13098" max="13098" width="11" style="67" customWidth="1"/>
    <col min="13099" max="13099" width="0.75" style="67" customWidth="1"/>
    <col min="13100" max="13100" width="11" style="67" customWidth="1"/>
    <col min="13101" max="13101" width="0.75" style="67" customWidth="1"/>
    <col min="13102" max="13102" width="12" style="67" bestFit="1" customWidth="1"/>
    <col min="13103" max="13103" width="0.75" style="67" customWidth="1"/>
    <col min="13104" max="13104" width="14.25" style="67" bestFit="1" customWidth="1"/>
    <col min="13105" max="13105" width="0.75" style="67" customWidth="1"/>
    <col min="13106" max="13106" width="11.375" style="67" bestFit="1" customWidth="1"/>
    <col min="13107" max="13107" width="0.75" style="67" customWidth="1"/>
    <col min="13108" max="13108" width="17.75" style="67" customWidth="1"/>
    <col min="13109" max="13109" width="0.75" style="67" customWidth="1"/>
    <col min="13110" max="13110" width="13.375" style="67" customWidth="1"/>
    <col min="13111" max="13111" width="0.75" style="67" customWidth="1"/>
    <col min="13112" max="13112" width="12.375" style="67" bestFit="1" customWidth="1"/>
    <col min="13113" max="13113" width="0.75" style="67" customWidth="1"/>
    <col min="13114" max="13114" width="10.375" style="67" customWidth="1"/>
    <col min="13115" max="13115" width="0.75" style="67" customWidth="1"/>
    <col min="13116" max="13116" width="13.375" style="67" bestFit="1" customWidth="1"/>
    <col min="13117" max="13117" width="15.75" style="67" customWidth="1"/>
    <col min="13118" max="13118" width="13.25" style="67" customWidth="1"/>
    <col min="13119" max="13349" width="8.75" style="67"/>
    <col min="13350" max="13350" width="32.125" style="67" customWidth="1"/>
    <col min="13351" max="13351" width="8.25" style="67" bestFit="1" customWidth="1"/>
    <col min="13352" max="13352" width="11" style="67" bestFit="1" customWidth="1"/>
    <col min="13353" max="13353" width="0.75" style="67" customWidth="1"/>
    <col min="13354" max="13354" width="11" style="67" customWidth="1"/>
    <col min="13355" max="13355" width="0.75" style="67" customWidth="1"/>
    <col min="13356" max="13356" width="11" style="67" customWidth="1"/>
    <col min="13357" max="13357" width="0.75" style="67" customWidth="1"/>
    <col min="13358" max="13358" width="12" style="67" bestFit="1" customWidth="1"/>
    <col min="13359" max="13359" width="0.75" style="67" customWidth="1"/>
    <col min="13360" max="13360" width="14.25" style="67" bestFit="1" customWidth="1"/>
    <col min="13361" max="13361" width="0.75" style="67" customWidth="1"/>
    <col min="13362" max="13362" width="11.375" style="67" bestFit="1" customWidth="1"/>
    <col min="13363" max="13363" width="0.75" style="67" customWidth="1"/>
    <col min="13364" max="13364" width="17.75" style="67" customWidth="1"/>
    <col min="13365" max="13365" width="0.75" style="67" customWidth="1"/>
    <col min="13366" max="13366" width="13.375" style="67" customWidth="1"/>
    <col min="13367" max="13367" width="0.75" style="67" customWidth="1"/>
    <col min="13368" max="13368" width="12.375" style="67" bestFit="1" customWidth="1"/>
    <col min="13369" max="13369" width="0.75" style="67" customWidth="1"/>
    <col min="13370" max="13370" width="10.375" style="67" customWidth="1"/>
    <col min="13371" max="13371" width="0.75" style="67" customWidth="1"/>
    <col min="13372" max="13372" width="13.375" style="67" bestFit="1" customWidth="1"/>
    <col min="13373" max="13373" width="15.75" style="67" customWidth="1"/>
    <col min="13374" max="13374" width="13.25" style="67" customWidth="1"/>
    <col min="13375" max="13605" width="8.75" style="67"/>
    <col min="13606" max="13606" width="32.125" style="67" customWidth="1"/>
    <col min="13607" max="13607" width="8.25" style="67" bestFit="1" customWidth="1"/>
    <col min="13608" max="13608" width="11" style="67" bestFit="1" customWidth="1"/>
    <col min="13609" max="13609" width="0.75" style="67" customWidth="1"/>
    <col min="13610" max="13610" width="11" style="67" customWidth="1"/>
    <col min="13611" max="13611" width="0.75" style="67" customWidth="1"/>
    <col min="13612" max="13612" width="11" style="67" customWidth="1"/>
    <col min="13613" max="13613" width="0.75" style="67" customWidth="1"/>
    <col min="13614" max="13614" width="12" style="67" bestFit="1" customWidth="1"/>
    <col min="13615" max="13615" width="0.75" style="67" customWidth="1"/>
    <col min="13616" max="13616" width="14.25" style="67" bestFit="1" customWidth="1"/>
    <col min="13617" max="13617" width="0.75" style="67" customWidth="1"/>
    <col min="13618" max="13618" width="11.375" style="67" bestFit="1" customWidth="1"/>
    <col min="13619" max="13619" width="0.75" style="67" customWidth="1"/>
    <col min="13620" max="13620" width="17.75" style="67" customWidth="1"/>
    <col min="13621" max="13621" width="0.75" style="67" customWidth="1"/>
    <col min="13622" max="13622" width="13.375" style="67" customWidth="1"/>
    <col min="13623" max="13623" width="0.75" style="67" customWidth="1"/>
    <col min="13624" max="13624" width="12.375" style="67" bestFit="1" customWidth="1"/>
    <col min="13625" max="13625" width="0.75" style="67" customWidth="1"/>
    <col min="13626" max="13626" width="10.375" style="67" customWidth="1"/>
    <col min="13627" max="13627" width="0.75" style="67" customWidth="1"/>
    <col min="13628" max="13628" width="13.375" style="67" bestFit="1" customWidth="1"/>
    <col min="13629" max="13629" width="15.75" style="67" customWidth="1"/>
    <col min="13630" max="13630" width="13.25" style="67" customWidth="1"/>
    <col min="13631" max="13861" width="8.75" style="67"/>
    <col min="13862" max="13862" width="32.125" style="67" customWidth="1"/>
    <col min="13863" max="13863" width="8.25" style="67" bestFit="1" customWidth="1"/>
    <col min="13864" max="13864" width="11" style="67" bestFit="1" customWidth="1"/>
    <col min="13865" max="13865" width="0.75" style="67" customWidth="1"/>
    <col min="13866" max="13866" width="11" style="67" customWidth="1"/>
    <col min="13867" max="13867" width="0.75" style="67" customWidth="1"/>
    <col min="13868" max="13868" width="11" style="67" customWidth="1"/>
    <col min="13869" max="13869" width="0.75" style="67" customWidth="1"/>
    <col min="13870" max="13870" width="12" style="67" bestFit="1" customWidth="1"/>
    <col min="13871" max="13871" width="0.75" style="67" customWidth="1"/>
    <col min="13872" max="13872" width="14.25" style="67" bestFit="1" customWidth="1"/>
    <col min="13873" max="13873" width="0.75" style="67" customWidth="1"/>
    <col min="13874" max="13874" width="11.375" style="67" bestFit="1" customWidth="1"/>
    <col min="13875" max="13875" width="0.75" style="67" customWidth="1"/>
    <col min="13876" max="13876" width="17.75" style="67" customWidth="1"/>
    <col min="13877" max="13877" width="0.75" style="67" customWidth="1"/>
    <col min="13878" max="13878" width="13.375" style="67" customWidth="1"/>
    <col min="13879" max="13879" width="0.75" style="67" customWidth="1"/>
    <col min="13880" max="13880" width="12.375" style="67" bestFit="1" customWidth="1"/>
    <col min="13881" max="13881" width="0.75" style="67" customWidth="1"/>
    <col min="13882" max="13882" width="10.375" style="67" customWidth="1"/>
    <col min="13883" max="13883" width="0.75" style="67" customWidth="1"/>
    <col min="13884" max="13884" width="13.375" style="67" bestFit="1" customWidth="1"/>
    <col min="13885" max="13885" width="15.75" style="67" customWidth="1"/>
    <col min="13886" max="13886" width="13.25" style="67" customWidth="1"/>
    <col min="13887" max="14117" width="8.75" style="67"/>
    <col min="14118" max="14118" width="32.125" style="67" customWidth="1"/>
    <col min="14119" max="14119" width="8.25" style="67" bestFit="1" customWidth="1"/>
    <col min="14120" max="14120" width="11" style="67" bestFit="1" customWidth="1"/>
    <col min="14121" max="14121" width="0.75" style="67" customWidth="1"/>
    <col min="14122" max="14122" width="11" style="67" customWidth="1"/>
    <col min="14123" max="14123" width="0.75" style="67" customWidth="1"/>
    <col min="14124" max="14124" width="11" style="67" customWidth="1"/>
    <col min="14125" max="14125" width="0.75" style="67" customWidth="1"/>
    <col min="14126" max="14126" width="12" style="67" bestFit="1" customWidth="1"/>
    <col min="14127" max="14127" width="0.75" style="67" customWidth="1"/>
    <col min="14128" max="14128" width="14.25" style="67" bestFit="1" customWidth="1"/>
    <col min="14129" max="14129" width="0.75" style="67" customWidth="1"/>
    <col min="14130" max="14130" width="11.375" style="67" bestFit="1" customWidth="1"/>
    <col min="14131" max="14131" width="0.75" style="67" customWidth="1"/>
    <col min="14132" max="14132" width="17.75" style="67" customWidth="1"/>
    <col min="14133" max="14133" width="0.75" style="67" customWidth="1"/>
    <col min="14134" max="14134" width="13.375" style="67" customWidth="1"/>
    <col min="14135" max="14135" width="0.75" style="67" customWidth="1"/>
    <col min="14136" max="14136" width="12.375" style="67" bestFit="1" customWidth="1"/>
    <col min="14137" max="14137" width="0.75" style="67" customWidth="1"/>
    <col min="14138" max="14138" width="10.375" style="67" customWidth="1"/>
    <col min="14139" max="14139" width="0.75" style="67" customWidth="1"/>
    <col min="14140" max="14140" width="13.375" style="67" bestFit="1" customWidth="1"/>
    <col min="14141" max="14141" width="15.75" style="67" customWidth="1"/>
    <col min="14142" max="14142" width="13.25" style="67" customWidth="1"/>
    <col min="14143" max="14373" width="8.75" style="67"/>
    <col min="14374" max="14374" width="32.125" style="67" customWidth="1"/>
    <col min="14375" max="14375" width="8.25" style="67" bestFit="1" customWidth="1"/>
    <col min="14376" max="14376" width="11" style="67" bestFit="1" customWidth="1"/>
    <col min="14377" max="14377" width="0.75" style="67" customWidth="1"/>
    <col min="14378" max="14378" width="11" style="67" customWidth="1"/>
    <col min="14379" max="14379" width="0.75" style="67" customWidth="1"/>
    <col min="14380" max="14380" width="11" style="67" customWidth="1"/>
    <col min="14381" max="14381" width="0.75" style="67" customWidth="1"/>
    <col min="14382" max="14382" width="12" style="67" bestFit="1" customWidth="1"/>
    <col min="14383" max="14383" width="0.75" style="67" customWidth="1"/>
    <col min="14384" max="14384" width="14.25" style="67" bestFit="1" customWidth="1"/>
    <col min="14385" max="14385" width="0.75" style="67" customWidth="1"/>
    <col min="14386" max="14386" width="11.375" style="67" bestFit="1" customWidth="1"/>
    <col min="14387" max="14387" width="0.75" style="67" customWidth="1"/>
    <col min="14388" max="14388" width="17.75" style="67" customWidth="1"/>
    <col min="14389" max="14389" width="0.75" style="67" customWidth="1"/>
    <col min="14390" max="14390" width="13.375" style="67" customWidth="1"/>
    <col min="14391" max="14391" width="0.75" style="67" customWidth="1"/>
    <col min="14392" max="14392" width="12.375" style="67" bestFit="1" customWidth="1"/>
    <col min="14393" max="14393" width="0.75" style="67" customWidth="1"/>
    <col min="14394" max="14394" width="10.375" style="67" customWidth="1"/>
    <col min="14395" max="14395" width="0.75" style="67" customWidth="1"/>
    <col min="14396" max="14396" width="13.375" style="67" bestFit="1" customWidth="1"/>
    <col min="14397" max="14397" width="15.75" style="67" customWidth="1"/>
    <col min="14398" max="14398" width="13.25" style="67" customWidth="1"/>
    <col min="14399" max="14629" width="8.75" style="67"/>
    <col min="14630" max="14630" width="32.125" style="67" customWidth="1"/>
    <col min="14631" max="14631" width="8.25" style="67" bestFit="1" customWidth="1"/>
    <col min="14632" max="14632" width="11" style="67" bestFit="1" customWidth="1"/>
    <col min="14633" max="14633" width="0.75" style="67" customWidth="1"/>
    <col min="14634" max="14634" width="11" style="67" customWidth="1"/>
    <col min="14635" max="14635" width="0.75" style="67" customWidth="1"/>
    <col min="14636" max="14636" width="11" style="67" customWidth="1"/>
    <col min="14637" max="14637" width="0.75" style="67" customWidth="1"/>
    <col min="14638" max="14638" width="12" style="67" bestFit="1" customWidth="1"/>
    <col min="14639" max="14639" width="0.75" style="67" customWidth="1"/>
    <col min="14640" max="14640" width="14.25" style="67" bestFit="1" customWidth="1"/>
    <col min="14641" max="14641" width="0.75" style="67" customWidth="1"/>
    <col min="14642" max="14642" width="11.375" style="67" bestFit="1" customWidth="1"/>
    <col min="14643" max="14643" width="0.75" style="67" customWidth="1"/>
    <col min="14644" max="14644" width="17.75" style="67" customWidth="1"/>
    <col min="14645" max="14645" width="0.75" style="67" customWidth="1"/>
    <col min="14646" max="14646" width="13.375" style="67" customWidth="1"/>
    <col min="14647" max="14647" width="0.75" style="67" customWidth="1"/>
    <col min="14648" max="14648" width="12.375" style="67" bestFit="1" customWidth="1"/>
    <col min="14649" max="14649" width="0.75" style="67" customWidth="1"/>
    <col min="14650" max="14650" width="10.375" style="67" customWidth="1"/>
    <col min="14651" max="14651" width="0.75" style="67" customWidth="1"/>
    <col min="14652" max="14652" width="13.375" style="67" bestFit="1" customWidth="1"/>
    <col min="14653" max="14653" width="15.75" style="67" customWidth="1"/>
    <col min="14654" max="14654" width="13.25" style="67" customWidth="1"/>
    <col min="14655" max="14885" width="8.75" style="67"/>
    <col min="14886" max="14886" width="32.125" style="67" customWidth="1"/>
    <col min="14887" max="14887" width="8.25" style="67" bestFit="1" customWidth="1"/>
    <col min="14888" max="14888" width="11" style="67" bestFit="1" customWidth="1"/>
    <col min="14889" max="14889" width="0.75" style="67" customWidth="1"/>
    <col min="14890" max="14890" width="11" style="67" customWidth="1"/>
    <col min="14891" max="14891" width="0.75" style="67" customWidth="1"/>
    <col min="14892" max="14892" width="11" style="67" customWidth="1"/>
    <col min="14893" max="14893" width="0.75" style="67" customWidth="1"/>
    <col min="14894" max="14894" width="12" style="67" bestFit="1" customWidth="1"/>
    <col min="14895" max="14895" width="0.75" style="67" customWidth="1"/>
    <col min="14896" max="14896" width="14.25" style="67" bestFit="1" customWidth="1"/>
    <col min="14897" max="14897" width="0.75" style="67" customWidth="1"/>
    <col min="14898" max="14898" width="11.375" style="67" bestFit="1" customWidth="1"/>
    <col min="14899" max="14899" width="0.75" style="67" customWidth="1"/>
    <col min="14900" max="14900" width="17.75" style="67" customWidth="1"/>
    <col min="14901" max="14901" width="0.75" style="67" customWidth="1"/>
    <col min="14902" max="14902" width="13.375" style="67" customWidth="1"/>
    <col min="14903" max="14903" width="0.75" style="67" customWidth="1"/>
    <col min="14904" max="14904" width="12.375" style="67" bestFit="1" customWidth="1"/>
    <col min="14905" max="14905" width="0.75" style="67" customWidth="1"/>
    <col min="14906" max="14906" width="10.375" style="67" customWidth="1"/>
    <col min="14907" max="14907" width="0.75" style="67" customWidth="1"/>
    <col min="14908" max="14908" width="13.375" style="67" bestFit="1" customWidth="1"/>
    <col min="14909" max="14909" width="15.75" style="67" customWidth="1"/>
    <col min="14910" max="14910" width="13.25" style="67" customWidth="1"/>
    <col min="14911" max="15141" width="8.75" style="67"/>
    <col min="15142" max="15142" width="32.125" style="67" customWidth="1"/>
    <col min="15143" max="15143" width="8.25" style="67" bestFit="1" customWidth="1"/>
    <col min="15144" max="15144" width="11" style="67" bestFit="1" customWidth="1"/>
    <col min="15145" max="15145" width="0.75" style="67" customWidth="1"/>
    <col min="15146" max="15146" width="11" style="67" customWidth="1"/>
    <col min="15147" max="15147" width="0.75" style="67" customWidth="1"/>
    <col min="15148" max="15148" width="11" style="67" customWidth="1"/>
    <col min="15149" max="15149" width="0.75" style="67" customWidth="1"/>
    <col min="15150" max="15150" width="12" style="67" bestFit="1" customWidth="1"/>
    <col min="15151" max="15151" width="0.75" style="67" customWidth="1"/>
    <col min="15152" max="15152" width="14.25" style="67" bestFit="1" customWidth="1"/>
    <col min="15153" max="15153" width="0.75" style="67" customWidth="1"/>
    <col min="15154" max="15154" width="11.375" style="67" bestFit="1" customWidth="1"/>
    <col min="15155" max="15155" width="0.75" style="67" customWidth="1"/>
    <col min="15156" max="15156" width="17.75" style="67" customWidth="1"/>
    <col min="15157" max="15157" width="0.75" style="67" customWidth="1"/>
    <col min="15158" max="15158" width="13.375" style="67" customWidth="1"/>
    <col min="15159" max="15159" width="0.75" style="67" customWidth="1"/>
    <col min="15160" max="15160" width="12.375" style="67" bestFit="1" customWidth="1"/>
    <col min="15161" max="15161" width="0.75" style="67" customWidth="1"/>
    <col min="15162" max="15162" width="10.375" style="67" customWidth="1"/>
    <col min="15163" max="15163" width="0.75" style="67" customWidth="1"/>
    <col min="15164" max="15164" width="13.375" style="67" bestFit="1" customWidth="1"/>
    <col min="15165" max="15165" width="15.75" style="67" customWidth="1"/>
    <col min="15166" max="15166" width="13.25" style="67" customWidth="1"/>
    <col min="15167" max="15397" width="8.75" style="67"/>
    <col min="15398" max="15398" width="32.125" style="67" customWidth="1"/>
    <col min="15399" max="15399" width="8.25" style="67" bestFit="1" customWidth="1"/>
    <col min="15400" max="15400" width="11" style="67" bestFit="1" customWidth="1"/>
    <col min="15401" max="15401" width="0.75" style="67" customWidth="1"/>
    <col min="15402" max="15402" width="11" style="67" customWidth="1"/>
    <col min="15403" max="15403" width="0.75" style="67" customWidth="1"/>
    <col min="15404" max="15404" width="11" style="67" customWidth="1"/>
    <col min="15405" max="15405" width="0.75" style="67" customWidth="1"/>
    <col min="15406" max="15406" width="12" style="67" bestFit="1" customWidth="1"/>
    <col min="15407" max="15407" width="0.75" style="67" customWidth="1"/>
    <col min="15408" max="15408" width="14.25" style="67" bestFit="1" customWidth="1"/>
    <col min="15409" max="15409" width="0.75" style="67" customWidth="1"/>
    <col min="15410" max="15410" width="11.375" style="67" bestFit="1" customWidth="1"/>
    <col min="15411" max="15411" width="0.75" style="67" customWidth="1"/>
    <col min="15412" max="15412" width="17.75" style="67" customWidth="1"/>
    <col min="15413" max="15413" width="0.75" style="67" customWidth="1"/>
    <col min="15414" max="15414" width="13.375" style="67" customWidth="1"/>
    <col min="15415" max="15415" width="0.75" style="67" customWidth="1"/>
    <col min="15416" max="15416" width="12.375" style="67" bestFit="1" customWidth="1"/>
    <col min="15417" max="15417" width="0.75" style="67" customWidth="1"/>
    <col min="15418" max="15418" width="10.375" style="67" customWidth="1"/>
    <col min="15419" max="15419" width="0.75" style="67" customWidth="1"/>
    <col min="15420" max="15420" width="13.375" style="67" bestFit="1" customWidth="1"/>
    <col min="15421" max="15421" width="15.75" style="67" customWidth="1"/>
    <col min="15422" max="15422" width="13.25" style="67" customWidth="1"/>
    <col min="15423" max="15653" width="8.75" style="67"/>
    <col min="15654" max="15654" width="32.125" style="67" customWidth="1"/>
    <col min="15655" max="15655" width="8.25" style="67" bestFit="1" customWidth="1"/>
    <col min="15656" max="15656" width="11" style="67" bestFit="1" customWidth="1"/>
    <col min="15657" max="15657" width="0.75" style="67" customWidth="1"/>
    <col min="15658" max="15658" width="11" style="67" customWidth="1"/>
    <col min="15659" max="15659" width="0.75" style="67" customWidth="1"/>
    <col min="15660" max="15660" width="11" style="67" customWidth="1"/>
    <col min="15661" max="15661" width="0.75" style="67" customWidth="1"/>
    <col min="15662" max="15662" width="12" style="67" bestFit="1" customWidth="1"/>
    <col min="15663" max="15663" width="0.75" style="67" customWidth="1"/>
    <col min="15664" max="15664" width="14.25" style="67" bestFit="1" customWidth="1"/>
    <col min="15665" max="15665" width="0.75" style="67" customWidth="1"/>
    <col min="15666" max="15666" width="11.375" style="67" bestFit="1" customWidth="1"/>
    <col min="15667" max="15667" width="0.75" style="67" customWidth="1"/>
    <col min="15668" max="15668" width="17.75" style="67" customWidth="1"/>
    <col min="15669" max="15669" width="0.75" style="67" customWidth="1"/>
    <col min="15670" max="15670" width="13.375" style="67" customWidth="1"/>
    <col min="15671" max="15671" width="0.75" style="67" customWidth="1"/>
    <col min="15672" max="15672" width="12.375" style="67" bestFit="1" customWidth="1"/>
    <col min="15673" max="15673" width="0.75" style="67" customWidth="1"/>
    <col min="15674" max="15674" width="10.375" style="67" customWidth="1"/>
    <col min="15675" max="15675" width="0.75" style="67" customWidth="1"/>
    <col min="15676" max="15676" width="13.375" style="67" bestFit="1" customWidth="1"/>
    <col min="15677" max="15677" width="15.75" style="67" customWidth="1"/>
    <col min="15678" max="15678" width="13.25" style="67" customWidth="1"/>
    <col min="15679" max="15909" width="8.75" style="67"/>
    <col min="15910" max="15910" width="32.125" style="67" customWidth="1"/>
    <col min="15911" max="15911" width="8.25" style="67" bestFit="1" customWidth="1"/>
    <col min="15912" max="15912" width="11" style="67" bestFit="1" customWidth="1"/>
    <col min="15913" max="15913" width="0.75" style="67" customWidth="1"/>
    <col min="15914" max="15914" width="11" style="67" customWidth="1"/>
    <col min="15915" max="15915" width="0.75" style="67" customWidth="1"/>
    <col min="15916" max="15916" width="11" style="67" customWidth="1"/>
    <col min="15917" max="15917" width="0.75" style="67" customWidth="1"/>
    <col min="15918" max="15918" width="12" style="67" bestFit="1" customWidth="1"/>
    <col min="15919" max="15919" width="0.75" style="67" customWidth="1"/>
    <col min="15920" max="15920" width="14.25" style="67" bestFit="1" customWidth="1"/>
    <col min="15921" max="15921" width="0.75" style="67" customWidth="1"/>
    <col min="15922" max="15922" width="11.375" style="67" bestFit="1" customWidth="1"/>
    <col min="15923" max="15923" width="0.75" style="67" customWidth="1"/>
    <col min="15924" max="15924" width="17.75" style="67" customWidth="1"/>
    <col min="15925" max="15925" width="0.75" style="67" customWidth="1"/>
    <col min="15926" max="15926" width="13.375" style="67" customWidth="1"/>
    <col min="15927" max="15927" width="0.75" style="67" customWidth="1"/>
    <col min="15928" max="15928" width="12.375" style="67" bestFit="1" customWidth="1"/>
    <col min="15929" max="15929" width="0.75" style="67" customWidth="1"/>
    <col min="15930" max="15930" width="10.375" style="67" customWidth="1"/>
    <col min="15931" max="15931" width="0.75" style="67" customWidth="1"/>
    <col min="15932" max="15932" width="13.375" style="67" bestFit="1" customWidth="1"/>
    <col min="15933" max="15933" width="15.75" style="67" customWidth="1"/>
    <col min="15934" max="15934" width="13.25" style="67" customWidth="1"/>
    <col min="15935" max="16384" width="8.75" style="67"/>
  </cols>
  <sheetData>
    <row r="1" spans="1:25" s="123" customFormat="1" ht="21.75" customHeight="1">
      <c r="A1" s="180" t="s">
        <v>83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1:25" s="123" customFormat="1" ht="21.75" customHeight="1">
      <c r="A2" s="180" t="s">
        <v>236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spans="1:25" s="123" customFormat="1" ht="21.75" customHeight="1">
      <c r="A3" s="181" t="s">
        <v>85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</row>
    <row r="4" spans="1:25" s="123" customFormat="1" ht="20.45" customHeight="1">
      <c r="A4" s="142"/>
      <c r="B4" s="142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25"/>
    </row>
    <row r="5" spans="1:25" s="123" customFormat="1" ht="20.45" customHeight="1">
      <c r="A5" s="118"/>
      <c r="B5" s="118"/>
      <c r="C5" s="178" t="s">
        <v>235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</row>
    <row r="6" spans="1:25" s="65" customFormat="1" ht="20.45" customHeight="1">
      <c r="A6" s="118"/>
      <c r="B6" s="118"/>
      <c r="C6" s="179" t="s">
        <v>138</v>
      </c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</row>
    <row r="7" spans="1:25" s="65" customFormat="1" ht="20.45" customHeight="1">
      <c r="A7" s="62"/>
      <c r="B7" s="62"/>
      <c r="C7" s="62"/>
      <c r="D7" s="60"/>
      <c r="E7" s="62"/>
      <c r="F7" s="60"/>
      <c r="G7" s="60"/>
      <c r="H7" s="60"/>
      <c r="I7" s="62"/>
      <c r="J7" s="60"/>
      <c r="K7" s="177" t="s">
        <v>237</v>
      </c>
      <c r="L7" s="177"/>
      <c r="M7" s="177"/>
      <c r="N7" s="177"/>
      <c r="O7" s="177"/>
      <c r="P7" s="177"/>
      <c r="Q7" s="177"/>
      <c r="R7" s="177"/>
      <c r="S7" s="177"/>
      <c r="T7" s="62"/>
      <c r="U7" s="62"/>
      <c r="V7" s="62"/>
      <c r="W7" s="62"/>
      <c r="X7" s="60"/>
      <c r="Y7" s="62"/>
    </row>
    <row r="8" spans="1:25" s="65" customFormat="1" ht="20.45" customHeight="1">
      <c r="A8" s="62"/>
      <c r="B8" s="62"/>
      <c r="C8" s="62"/>
      <c r="D8" s="60"/>
      <c r="E8" s="62"/>
      <c r="F8" s="60"/>
      <c r="G8" s="178" t="s">
        <v>139</v>
      </c>
      <c r="H8" s="178"/>
      <c r="I8" s="178"/>
      <c r="J8" s="60"/>
      <c r="K8" s="178" t="s">
        <v>122</v>
      </c>
      <c r="L8" s="178"/>
      <c r="M8" s="178"/>
      <c r="N8" s="178"/>
      <c r="O8" s="178"/>
      <c r="P8" s="178"/>
      <c r="Q8" s="178"/>
      <c r="R8" s="178"/>
      <c r="S8" s="178"/>
      <c r="T8" s="62"/>
      <c r="U8" s="62"/>
      <c r="V8" s="62"/>
      <c r="W8" s="62"/>
      <c r="X8" s="60"/>
      <c r="Y8" s="60"/>
    </row>
    <row r="9" spans="1:25" s="65" customFormat="1" ht="20.45" customHeight="1">
      <c r="A9" s="62"/>
      <c r="B9" s="62"/>
      <c r="C9" s="60"/>
      <c r="D9" s="60"/>
      <c r="E9" s="62"/>
      <c r="F9" s="60"/>
      <c r="G9" s="60"/>
      <c r="H9" s="60"/>
      <c r="I9" s="60"/>
      <c r="J9" s="60"/>
      <c r="K9" s="60" t="s">
        <v>140</v>
      </c>
      <c r="L9" s="60"/>
      <c r="M9" s="62"/>
      <c r="N9" s="60"/>
      <c r="O9" s="60" t="s">
        <v>141</v>
      </c>
      <c r="P9" s="60"/>
      <c r="Q9" s="62"/>
      <c r="R9" s="62"/>
      <c r="S9" s="62"/>
      <c r="T9" s="62"/>
      <c r="U9" s="62"/>
      <c r="V9" s="62"/>
      <c r="W9" s="62"/>
      <c r="X9" s="60"/>
      <c r="Y9" s="60"/>
    </row>
    <row r="10" spans="1:25" s="65" customFormat="1" ht="20.45" customHeight="1">
      <c r="A10" s="62"/>
      <c r="B10" s="62"/>
      <c r="C10" s="60"/>
      <c r="D10" s="60"/>
      <c r="E10" s="60"/>
      <c r="F10" s="60"/>
      <c r="G10" s="60"/>
      <c r="H10" s="60"/>
      <c r="I10" s="60"/>
      <c r="J10" s="60"/>
      <c r="K10" s="60" t="s">
        <v>142</v>
      </c>
      <c r="L10" s="60"/>
      <c r="M10" s="60" t="s">
        <v>143</v>
      </c>
      <c r="N10" s="60"/>
      <c r="O10" s="60" t="s">
        <v>144</v>
      </c>
      <c r="P10" s="60"/>
      <c r="Q10" s="60" t="s">
        <v>145</v>
      </c>
      <c r="R10" s="60"/>
      <c r="S10" s="127" t="s">
        <v>146</v>
      </c>
      <c r="T10" s="127"/>
      <c r="U10" s="60"/>
      <c r="V10" s="60"/>
      <c r="W10" s="60"/>
      <c r="X10" s="60"/>
      <c r="Y10" s="60"/>
    </row>
    <row r="11" spans="1:25" s="65" customFormat="1" ht="20.45" customHeight="1">
      <c r="A11" s="62"/>
      <c r="B11" s="62"/>
      <c r="C11" s="60"/>
      <c r="D11" s="60"/>
      <c r="E11" s="62"/>
      <c r="F11" s="60"/>
      <c r="G11" s="60"/>
      <c r="H11" s="60"/>
      <c r="I11" s="60"/>
      <c r="J11" s="60"/>
      <c r="K11" s="60" t="s">
        <v>147</v>
      </c>
      <c r="L11" s="60"/>
      <c r="M11" s="60" t="s">
        <v>148</v>
      </c>
      <c r="N11" s="60"/>
      <c r="O11" s="60" t="s">
        <v>149</v>
      </c>
      <c r="P11" s="60"/>
      <c r="Q11" s="60" t="s">
        <v>150</v>
      </c>
      <c r="R11" s="60"/>
      <c r="S11" s="127" t="s">
        <v>151</v>
      </c>
      <c r="T11" s="60"/>
      <c r="U11" s="60"/>
      <c r="V11" s="60"/>
      <c r="W11" s="60" t="s">
        <v>152</v>
      </c>
      <c r="X11" s="60"/>
      <c r="Y11" s="60"/>
    </row>
    <row r="12" spans="1:25" s="65" customFormat="1" ht="20.45" customHeight="1">
      <c r="A12" s="62"/>
      <c r="B12" s="62"/>
      <c r="C12" s="60" t="s">
        <v>153</v>
      </c>
      <c r="D12" s="60"/>
      <c r="E12" s="60" t="s">
        <v>154</v>
      </c>
      <c r="F12" s="60"/>
      <c r="G12" s="60"/>
      <c r="H12" s="60"/>
      <c r="I12" s="128"/>
      <c r="J12" s="128"/>
      <c r="K12" s="60" t="s">
        <v>155</v>
      </c>
      <c r="L12" s="128"/>
      <c r="M12" s="60" t="s">
        <v>13</v>
      </c>
      <c r="N12" s="60"/>
      <c r="O12" s="60" t="s">
        <v>156</v>
      </c>
      <c r="P12" s="60"/>
      <c r="Q12" s="60" t="s">
        <v>157</v>
      </c>
      <c r="R12" s="60"/>
      <c r="S12" s="60" t="s">
        <v>158</v>
      </c>
      <c r="T12" s="60"/>
      <c r="U12" s="60" t="s">
        <v>238</v>
      </c>
      <c r="V12" s="60"/>
      <c r="W12" s="60" t="s">
        <v>159</v>
      </c>
      <c r="X12" s="60"/>
      <c r="Y12" s="60" t="s">
        <v>146</v>
      </c>
    </row>
    <row r="13" spans="1:25" s="65" customFormat="1" ht="20.45" customHeight="1">
      <c r="A13" s="62"/>
      <c r="B13" s="62"/>
      <c r="C13" s="60" t="s">
        <v>160</v>
      </c>
      <c r="D13" s="60"/>
      <c r="E13" s="60" t="s">
        <v>161</v>
      </c>
      <c r="F13" s="60"/>
      <c r="G13" s="60" t="s">
        <v>75</v>
      </c>
      <c r="H13" s="62"/>
      <c r="I13" s="60" t="s">
        <v>77</v>
      </c>
      <c r="J13" s="128"/>
      <c r="K13" s="60" t="s">
        <v>162</v>
      </c>
      <c r="L13" s="128"/>
      <c r="M13" s="60" t="s">
        <v>163</v>
      </c>
      <c r="N13" s="60"/>
      <c r="O13" s="60" t="s">
        <v>164</v>
      </c>
      <c r="P13" s="60"/>
      <c r="Q13" s="60" t="s">
        <v>165</v>
      </c>
      <c r="R13" s="60"/>
      <c r="S13" s="60" t="s">
        <v>166</v>
      </c>
      <c r="T13" s="118"/>
      <c r="U13" s="60" t="s">
        <v>167</v>
      </c>
      <c r="V13" s="118"/>
      <c r="W13" s="60" t="s">
        <v>168</v>
      </c>
      <c r="X13" s="60"/>
      <c r="Y13" s="60" t="s">
        <v>238</v>
      </c>
    </row>
    <row r="14" spans="1:25" s="65" customFormat="1" ht="20.45" customHeight="1">
      <c r="A14" s="62"/>
      <c r="B14" s="62"/>
      <c r="C14" s="129" t="s">
        <v>12</v>
      </c>
      <c r="D14" s="60"/>
      <c r="E14" s="129" t="s">
        <v>12</v>
      </c>
      <c r="F14" s="60"/>
      <c r="G14" s="129" t="s">
        <v>12</v>
      </c>
      <c r="H14" s="118"/>
      <c r="I14" s="129" t="s">
        <v>12</v>
      </c>
      <c r="J14" s="128"/>
      <c r="K14" s="129" t="s">
        <v>12</v>
      </c>
      <c r="L14" s="128"/>
      <c r="M14" s="129" t="s">
        <v>12</v>
      </c>
      <c r="N14" s="60"/>
      <c r="O14" s="129" t="s">
        <v>12</v>
      </c>
      <c r="P14" s="60"/>
      <c r="Q14" s="129" t="s">
        <v>12</v>
      </c>
      <c r="R14" s="60"/>
      <c r="S14" s="129" t="s">
        <v>12</v>
      </c>
      <c r="T14" s="60"/>
      <c r="U14" s="129" t="s">
        <v>12</v>
      </c>
      <c r="V14" s="60"/>
      <c r="W14" s="129" t="s">
        <v>12</v>
      </c>
      <c r="X14" s="60"/>
      <c r="Y14" s="129" t="s">
        <v>12</v>
      </c>
    </row>
    <row r="15" spans="1:25" s="25" customFormat="1" ht="20.45" customHeight="1">
      <c r="A15" s="61" t="s">
        <v>169</v>
      </c>
      <c r="B15" s="6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2"/>
    </row>
    <row r="16" spans="1:25" s="54" customFormat="1" ht="20.45" customHeight="1">
      <c r="A16" s="61" t="s">
        <v>170</v>
      </c>
      <c r="B16" s="61"/>
      <c r="C16" s="5">
        <v>283032915670</v>
      </c>
      <c r="D16" s="5"/>
      <c r="E16" s="5">
        <v>-142322289314</v>
      </c>
      <c r="F16" s="5"/>
      <c r="G16" s="5">
        <v>0</v>
      </c>
      <c r="H16" s="5"/>
      <c r="I16" s="5">
        <v>-104135784750</v>
      </c>
      <c r="J16" s="69"/>
      <c r="K16" s="4">
        <v>0</v>
      </c>
      <c r="L16" s="69"/>
      <c r="M16" s="5">
        <f>11073518437-2214703687</f>
        <v>8858814750</v>
      </c>
      <c r="N16" s="69"/>
      <c r="O16" s="5">
        <v>21885080</v>
      </c>
      <c r="P16" s="5"/>
      <c r="Q16" s="5">
        <v>54532491</v>
      </c>
      <c r="R16" s="5"/>
      <c r="S16" s="4">
        <f>SUM(K16:Q16)</f>
        <v>8935232321</v>
      </c>
      <c r="T16" s="5"/>
      <c r="U16" s="5">
        <f>C16+E16+G16+I16+S16</f>
        <v>45510073927</v>
      </c>
      <c r="V16" s="5"/>
      <c r="W16" s="5">
        <v>78665413</v>
      </c>
      <c r="X16" s="5"/>
      <c r="Y16" s="5">
        <f>U16+W16</f>
        <v>45588739340</v>
      </c>
    </row>
    <row r="17" spans="1:25" s="54" customFormat="1" ht="20.45" customHeight="1">
      <c r="A17" s="61" t="s">
        <v>239</v>
      </c>
      <c r="B17" s="61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4"/>
      <c r="T17" s="5"/>
      <c r="U17" s="4"/>
      <c r="V17" s="5"/>
      <c r="W17" s="4"/>
      <c r="X17" s="26"/>
      <c r="Y17" s="4"/>
    </row>
    <row r="18" spans="1:25" s="54" customFormat="1" ht="20.45" customHeight="1">
      <c r="A18" s="119" t="s">
        <v>171</v>
      </c>
      <c r="B18" s="12"/>
      <c r="C18" s="26">
        <v>-246238636633</v>
      </c>
      <c r="D18" s="69"/>
      <c r="E18" s="32">
        <v>142322289314</v>
      </c>
      <c r="F18" s="4"/>
      <c r="G18" s="4">
        <v>0</v>
      </c>
      <c r="H18" s="4"/>
      <c r="I18" s="32">
        <v>103916347319</v>
      </c>
      <c r="J18" s="69"/>
      <c r="K18" s="5">
        <v>0</v>
      </c>
      <c r="L18" s="69"/>
      <c r="M18" s="4">
        <v>0</v>
      </c>
      <c r="N18" s="4"/>
      <c r="O18" s="5">
        <v>0</v>
      </c>
      <c r="P18" s="4"/>
      <c r="Q18" s="5">
        <v>0</v>
      </c>
      <c r="R18" s="4"/>
      <c r="S18" s="5">
        <v>0</v>
      </c>
      <c r="T18" s="4"/>
      <c r="U18" s="5">
        <v>0</v>
      </c>
      <c r="V18" s="69"/>
      <c r="W18" s="5">
        <v>0</v>
      </c>
      <c r="X18" s="4"/>
      <c r="Y18" s="5">
        <v>0</v>
      </c>
    </row>
    <row r="19" spans="1:25" s="54" customFormat="1" ht="20.45" customHeight="1">
      <c r="A19" s="119" t="s">
        <v>172</v>
      </c>
      <c r="B19" s="119"/>
      <c r="C19" s="4">
        <v>0</v>
      </c>
      <c r="D19" s="4"/>
      <c r="E19" s="4">
        <v>0</v>
      </c>
      <c r="F19" s="5"/>
      <c r="G19" s="5">
        <v>0</v>
      </c>
      <c r="H19" s="5"/>
      <c r="I19" s="5">
        <v>0</v>
      </c>
      <c r="J19" s="5"/>
      <c r="K19" s="4">
        <v>0</v>
      </c>
      <c r="L19" s="5"/>
      <c r="M19" s="4">
        <v>0</v>
      </c>
      <c r="N19" s="4"/>
      <c r="O19" s="4">
        <v>0</v>
      </c>
      <c r="P19" s="4"/>
      <c r="Q19" s="4">
        <v>0</v>
      </c>
      <c r="R19" s="4"/>
      <c r="S19" s="4">
        <v>0</v>
      </c>
      <c r="T19" s="4"/>
      <c r="U19" s="4">
        <v>0</v>
      </c>
      <c r="V19" s="5"/>
      <c r="W19" s="5">
        <v>-22824</v>
      </c>
      <c r="X19" s="5"/>
      <c r="Y19" s="5">
        <f t="shared" ref="Y19:Y20" si="0">U19+W19</f>
        <v>-22824</v>
      </c>
    </row>
    <row r="20" spans="1:25" s="54" customFormat="1" ht="20.45" customHeight="1">
      <c r="A20" s="119" t="s">
        <v>173</v>
      </c>
      <c r="B20" s="119"/>
      <c r="C20" s="4">
        <v>0</v>
      </c>
      <c r="D20" s="5"/>
      <c r="E20" s="4">
        <v>0</v>
      </c>
      <c r="F20" s="5"/>
      <c r="G20" s="5">
        <v>0</v>
      </c>
      <c r="H20" s="5"/>
      <c r="I20" s="32">
        <v>20383848</v>
      </c>
      <c r="J20" s="5"/>
      <c r="K20" s="4">
        <v>0</v>
      </c>
      <c r="L20" s="5"/>
      <c r="M20" s="4">
        <v>-20383848</v>
      </c>
      <c r="N20" s="5"/>
      <c r="O20" s="4">
        <v>0</v>
      </c>
      <c r="P20" s="21"/>
      <c r="Q20" s="4">
        <v>0</v>
      </c>
      <c r="R20" s="21"/>
      <c r="S20" s="4">
        <f t="shared" ref="S20:S21" si="1">SUM(K20:Q20)</f>
        <v>-20383848</v>
      </c>
      <c r="T20" s="5"/>
      <c r="U20" s="4">
        <v>0</v>
      </c>
      <c r="V20" s="5"/>
      <c r="W20" s="4">
        <v>0</v>
      </c>
      <c r="X20" s="26"/>
      <c r="Y20" s="5">
        <f t="shared" si="0"/>
        <v>0</v>
      </c>
    </row>
    <row r="21" spans="1:25" s="54" customFormat="1" ht="20.45" customHeight="1">
      <c r="A21" s="119" t="s">
        <v>174</v>
      </c>
      <c r="B21" s="119"/>
      <c r="C21" s="3">
        <v>0</v>
      </c>
      <c r="D21" s="4"/>
      <c r="E21" s="3">
        <v>0</v>
      </c>
      <c r="F21" s="69"/>
      <c r="G21" s="3">
        <v>0</v>
      </c>
      <c r="H21" s="69"/>
      <c r="I21" s="33">
        <f>9616565424+215181881</f>
        <v>9831747305</v>
      </c>
      <c r="J21" s="69"/>
      <c r="K21" s="3">
        <v>4561932</v>
      </c>
      <c r="L21" s="69"/>
      <c r="M21" s="3">
        <v>0</v>
      </c>
      <c r="N21" s="69"/>
      <c r="O21" s="3">
        <v>6744948</v>
      </c>
      <c r="P21" s="69"/>
      <c r="Q21" s="3">
        <v>0</v>
      </c>
      <c r="R21" s="69"/>
      <c r="S21" s="3">
        <f t="shared" si="1"/>
        <v>11306880</v>
      </c>
      <c r="T21" s="69"/>
      <c r="U21" s="3">
        <f>C21+E21+I21+S21</f>
        <v>9843054185</v>
      </c>
      <c r="V21" s="69"/>
      <c r="W21" s="3">
        <v>7643588</v>
      </c>
      <c r="X21" s="69"/>
      <c r="Y21" s="3">
        <f t="shared" ref="Y21" si="2">U21+W21</f>
        <v>9850697773</v>
      </c>
    </row>
    <row r="22" spans="1:25" s="54" customFormat="1" ht="6" customHeight="1">
      <c r="A22" s="119"/>
      <c r="B22" s="119"/>
      <c r="C22" s="132"/>
      <c r="D22" s="69"/>
      <c r="E22" s="132"/>
      <c r="F22" s="69"/>
      <c r="G22" s="69"/>
      <c r="H22" s="69"/>
      <c r="I22" s="26"/>
      <c r="J22" s="69"/>
      <c r="K22" s="5"/>
      <c r="L22" s="69"/>
      <c r="M22" s="132"/>
      <c r="N22" s="69"/>
      <c r="O22" s="5"/>
      <c r="P22" s="69"/>
      <c r="Q22" s="5"/>
      <c r="R22" s="69"/>
      <c r="S22" s="5"/>
      <c r="T22" s="69"/>
      <c r="U22" s="5"/>
      <c r="V22" s="69"/>
      <c r="W22" s="5"/>
      <c r="X22" s="69"/>
      <c r="Y22" s="5"/>
    </row>
    <row r="23" spans="1:25" s="54" customFormat="1" ht="20.45" customHeight="1" thickBot="1">
      <c r="A23" s="61" t="s">
        <v>175</v>
      </c>
      <c r="B23" s="61"/>
      <c r="C23" s="6">
        <f>SUM(C16:C21)</f>
        <v>36794279037</v>
      </c>
      <c r="D23" s="5"/>
      <c r="E23" s="6">
        <f>SUM(E16:E21)</f>
        <v>0</v>
      </c>
      <c r="F23" s="5"/>
      <c r="G23" s="6">
        <f>SUM(G16:G21)</f>
        <v>0</v>
      </c>
      <c r="H23" s="5"/>
      <c r="I23" s="6">
        <f>SUM(I16:I21)</f>
        <v>9632693722</v>
      </c>
      <c r="J23" s="5"/>
      <c r="K23" s="6">
        <f>SUM(K16:K21)</f>
        <v>4561932</v>
      </c>
      <c r="L23" s="5"/>
      <c r="M23" s="6">
        <f>SUM(M16:M21)</f>
        <v>8838430902</v>
      </c>
      <c r="N23" s="5"/>
      <c r="O23" s="6">
        <f>SUM(O16:O21)</f>
        <v>28630028</v>
      </c>
      <c r="P23" s="5"/>
      <c r="Q23" s="6">
        <f>SUM(Q16:Q21)</f>
        <v>54532491</v>
      </c>
      <c r="R23" s="5"/>
      <c r="S23" s="6">
        <f>SUM(S16:S21)</f>
        <v>8926155353</v>
      </c>
      <c r="T23" s="5"/>
      <c r="U23" s="6">
        <f t="shared" ref="U23" si="3">C23+E23+I23+S23</f>
        <v>55353128112</v>
      </c>
      <c r="V23" s="5"/>
      <c r="W23" s="6">
        <f>SUM(W16:W21)</f>
        <v>86286177</v>
      </c>
      <c r="X23" s="5"/>
      <c r="Y23" s="6">
        <f>SUM(Y16:Y21)</f>
        <v>55439414289</v>
      </c>
    </row>
    <row r="24" spans="1:25" s="25" customFormat="1" ht="10.5" customHeight="1" thickTop="1">
      <c r="A24" s="27"/>
      <c r="B24" s="2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5"/>
    </row>
    <row r="25" spans="1:25" s="25" customFormat="1" ht="20.45" customHeight="1">
      <c r="A25" s="61" t="s">
        <v>85</v>
      </c>
      <c r="B25" s="6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5"/>
    </row>
    <row r="26" spans="1:25" s="54" customFormat="1" ht="20.45" customHeight="1">
      <c r="A26" s="61" t="s">
        <v>176</v>
      </c>
      <c r="B26" s="61"/>
      <c r="C26" s="5">
        <v>36794279037</v>
      </c>
      <c r="D26" s="5"/>
      <c r="E26" s="5">
        <v>0</v>
      </c>
      <c r="F26" s="5"/>
      <c r="G26" s="5">
        <v>1505136967</v>
      </c>
      <c r="H26" s="5"/>
      <c r="I26" s="5">
        <v>28711186287</v>
      </c>
      <c r="J26" s="69"/>
      <c r="K26" s="4">
        <v>-36591239</v>
      </c>
      <c r="L26" s="69"/>
      <c r="M26" s="5">
        <v>8776146921</v>
      </c>
      <c r="N26" s="69"/>
      <c r="O26" s="5">
        <v>29591802</v>
      </c>
      <c r="P26" s="5"/>
      <c r="Q26" s="5">
        <v>53994648</v>
      </c>
      <c r="R26" s="5"/>
      <c r="S26" s="4">
        <v>8823142132</v>
      </c>
      <c r="T26" s="5"/>
      <c r="U26" s="5">
        <f>C26+E26+G26+I26+S26</f>
        <v>75833744423</v>
      </c>
      <c r="V26" s="5"/>
      <c r="W26" s="5">
        <v>78156033</v>
      </c>
      <c r="X26" s="5"/>
      <c r="Y26" s="5">
        <f>U26+W26</f>
        <v>75911900456</v>
      </c>
    </row>
    <row r="27" spans="1:25" s="54" customFormat="1" ht="20.45" customHeight="1">
      <c r="A27" s="61" t="s">
        <v>239</v>
      </c>
      <c r="B27" s="61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4"/>
      <c r="T27" s="5"/>
      <c r="U27" s="5">
        <f t="shared" ref="U27:U30" si="4">C27+E27+G27+I27+S27</f>
        <v>0</v>
      </c>
      <c r="V27" s="5"/>
      <c r="W27" s="4"/>
      <c r="X27" s="26"/>
      <c r="Y27" s="4"/>
    </row>
    <row r="28" spans="1:25" s="54" customFormat="1" ht="20.45" customHeight="1">
      <c r="A28" s="119" t="s">
        <v>172</v>
      </c>
      <c r="B28" s="119"/>
      <c r="C28" s="4">
        <v>0</v>
      </c>
      <c r="D28" s="4"/>
      <c r="E28" s="4">
        <v>0</v>
      </c>
      <c r="F28" s="5"/>
      <c r="G28" s="4">
        <v>0</v>
      </c>
      <c r="H28" s="5"/>
      <c r="I28" s="4">
        <v>0</v>
      </c>
      <c r="J28" s="5"/>
      <c r="K28" s="4">
        <v>0</v>
      </c>
      <c r="L28" s="5"/>
      <c r="M28" s="4">
        <v>0</v>
      </c>
      <c r="N28" s="4"/>
      <c r="O28" s="4">
        <v>0</v>
      </c>
      <c r="P28" s="4"/>
      <c r="Q28" s="4">
        <v>0</v>
      </c>
      <c r="R28" s="4"/>
      <c r="S28" s="4">
        <v>0</v>
      </c>
      <c r="T28" s="4"/>
      <c r="U28" s="5">
        <f t="shared" si="4"/>
        <v>0</v>
      </c>
      <c r="V28" s="5"/>
      <c r="W28" s="5">
        <v>-22699</v>
      </c>
      <c r="X28" s="5"/>
      <c r="Y28" s="5">
        <f t="shared" ref="Y28" si="5">U28+W28</f>
        <v>-22699</v>
      </c>
    </row>
    <row r="29" spans="1:25" s="54" customFormat="1" ht="20.45" customHeight="1">
      <c r="A29" s="119" t="s">
        <v>173</v>
      </c>
      <c r="B29" s="119"/>
      <c r="C29" s="4">
        <v>0</v>
      </c>
      <c r="D29" s="5"/>
      <c r="E29" s="4">
        <v>0</v>
      </c>
      <c r="F29" s="5"/>
      <c r="G29" s="4">
        <v>0</v>
      </c>
      <c r="H29" s="5"/>
      <c r="I29" s="4">
        <v>20515585</v>
      </c>
      <c r="J29" s="5"/>
      <c r="K29" s="4">
        <v>0</v>
      </c>
      <c r="L29" s="5"/>
      <c r="M29" s="4">
        <f>-25479810+5095962</f>
        <v>-20383848</v>
      </c>
      <c r="N29" s="5"/>
      <c r="O29" s="4">
        <v>0</v>
      </c>
      <c r="P29" s="21"/>
      <c r="Q29" s="4">
        <v>-131737</v>
      </c>
      <c r="R29" s="21"/>
      <c r="S29" s="4">
        <f t="shared" ref="S29:S30" si="6">SUM(K29:Q29)</f>
        <v>-20515585</v>
      </c>
      <c r="T29" s="5"/>
      <c r="U29" s="5">
        <f t="shared" si="4"/>
        <v>0</v>
      </c>
      <c r="V29" s="5"/>
      <c r="W29" s="4">
        <v>0</v>
      </c>
      <c r="X29" s="26"/>
      <c r="Y29" s="4">
        <v>0</v>
      </c>
    </row>
    <row r="30" spans="1:25" s="54" customFormat="1" ht="20.45" customHeight="1">
      <c r="A30" s="119" t="s">
        <v>174</v>
      </c>
      <c r="B30" s="119"/>
      <c r="C30" s="3">
        <v>0</v>
      </c>
      <c r="D30" s="4"/>
      <c r="E30" s="3">
        <v>0</v>
      </c>
      <c r="F30" s="4"/>
      <c r="G30" s="3">
        <v>0</v>
      </c>
      <c r="H30" s="4"/>
      <c r="I30" s="3">
        <v>10092728589</v>
      </c>
      <c r="J30" s="4"/>
      <c r="K30" s="3">
        <f>3253517378-650703475</f>
        <v>2602813903</v>
      </c>
      <c r="L30" s="4"/>
      <c r="M30" s="3">
        <v>0</v>
      </c>
      <c r="N30" s="4"/>
      <c r="O30" s="3">
        <f>12210-2442</f>
        <v>9768</v>
      </c>
      <c r="P30" s="4"/>
      <c r="Q30" s="3">
        <v>0</v>
      </c>
      <c r="R30" s="69"/>
      <c r="S30" s="3">
        <f t="shared" si="6"/>
        <v>2602823671</v>
      </c>
      <c r="T30" s="4"/>
      <c r="U30" s="3">
        <f t="shared" si="4"/>
        <v>12695552260</v>
      </c>
      <c r="V30" s="4"/>
      <c r="W30" s="3">
        <v>14360430</v>
      </c>
      <c r="X30" s="4"/>
      <c r="Y30" s="3">
        <f t="shared" ref="Y30" si="7">U30+W30</f>
        <v>12709912690</v>
      </c>
    </row>
    <row r="31" spans="1:25" s="54" customFormat="1" ht="6" customHeight="1">
      <c r="A31" s="119"/>
      <c r="B31" s="119"/>
      <c r="C31" s="132"/>
      <c r="D31" s="69"/>
      <c r="E31" s="132"/>
      <c r="F31" s="69"/>
      <c r="G31" s="69"/>
      <c r="H31" s="69"/>
      <c r="I31" s="26"/>
      <c r="J31" s="69"/>
      <c r="K31" s="5"/>
      <c r="L31" s="69"/>
      <c r="M31" s="132"/>
      <c r="N31" s="69"/>
      <c r="O31" s="5"/>
      <c r="P31" s="69"/>
      <c r="Q31" s="5"/>
      <c r="R31" s="69"/>
      <c r="S31" s="5"/>
      <c r="T31" s="69"/>
      <c r="U31" s="5"/>
      <c r="V31" s="69"/>
      <c r="W31" s="5"/>
      <c r="X31" s="69"/>
      <c r="Y31" s="5"/>
    </row>
    <row r="32" spans="1:25" s="54" customFormat="1" ht="20.45" customHeight="1" thickBot="1">
      <c r="A32" s="61" t="s">
        <v>177</v>
      </c>
      <c r="B32" s="61"/>
      <c r="C32" s="6">
        <f>SUM(C26:C30)</f>
        <v>36794279037</v>
      </c>
      <c r="D32" s="5"/>
      <c r="E32" s="6">
        <f>SUM(E26:E30)</f>
        <v>0</v>
      </c>
      <c r="F32" s="5"/>
      <c r="G32" s="6">
        <f>SUM(G26:G30)</f>
        <v>1505136967</v>
      </c>
      <c r="H32" s="5"/>
      <c r="I32" s="6">
        <f>SUM(I26:I30)</f>
        <v>38824430461</v>
      </c>
      <c r="J32" s="5"/>
      <c r="K32" s="6">
        <f>SUM(K26:K30)</f>
        <v>2566222664</v>
      </c>
      <c r="L32" s="5"/>
      <c r="M32" s="6">
        <f>SUM(M26:M30)</f>
        <v>8755763073</v>
      </c>
      <c r="N32" s="5"/>
      <c r="O32" s="6">
        <f>SUM(O26:O30)</f>
        <v>29601570</v>
      </c>
      <c r="P32" s="5"/>
      <c r="Q32" s="6">
        <f>SUM(Q26:Q30)</f>
        <v>53862911</v>
      </c>
      <c r="R32" s="5"/>
      <c r="S32" s="6">
        <f>SUM(S26:S30)</f>
        <v>11405450218</v>
      </c>
      <c r="T32" s="5"/>
      <c r="U32" s="6">
        <f>SUM(U26:U31)</f>
        <v>88529296683</v>
      </c>
      <c r="V32" s="5"/>
      <c r="W32" s="6">
        <f>SUM(W26:W30)</f>
        <v>92493764</v>
      </c>
      <c r="X32" s="5"/>
      <c r="Y32" s="6">
        <f>SUM(Y26:Y30)</f>
        <v>88621790447</v>
      </c>
    </row>
    <row r="33" spans="1:25" s="54" customFormat="1" ht="18" customHeight="1" thickTop="1">
      <c r="A33" s="61"/>
      <c r="B33" s="61"/>
      <c r="C33" s="2"/>
      <c r="D33" s="2"/>
      <c r="E33" s="35"/>
      <c r="F33" s="2"/>
      <c r="G33" s="35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54" customFormat="1" ht="8.25" customHeight="1">
      <c r="A34" s="61"/>
      <c r="B34" s="61"/>
      <c r="C34" s="2"/>
      <c r="D34" s="2"/>
      <c r="E34" s="35"/>
      <c r="F34" s="2"/>
      <c r="G34" s="35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54" customFormat="1" ht="21.75" customHeight="1">
      <c r="A35" s="176" t="s">
        <v>248</v>
      </c>
      <c r="B35" s="176"/>
      <c r="C35" s="176"/>
      <c r="D35" s="176"/>
      <c r="E35" s="176"/>
      <c r="F35" s="176"/>
      <c r="G35" s="176"/>
      <c r="H35" s="176"/>
      <c r="I35" s="176"/>
      <c r="J35" s="5"/>
      <c r="K35" s="5"/>
      <c r="L35" s="5"/>
      <c r="M35" s="5"/>
      <c r="N35" s="5"/>
      <c r="O35" s="175" t="s">
        <v>248</v>
      </c>
      <c r="P35" s="175"/>
      <c r="Q35" s="175"/>
      <c r="R35" s="175"/>
      <c r="S35" s="175"/>
      <c r="T35" s="175"/>
      <c r="U35" s="175"/>
      <c r="V35" s="175"/>
      <c r="W35" s="175"/>
      <c r="X35" s="175"/>
      <c r="Y35" s="175"/>
    </row>
    <row r="36" spans="1:25" s="54" customFormat="1" ht="21.75" customHeight="1">
      <c r="A36" s="176" t="s">
        <v>179</v>
      </c>
      <c r="B36" s="176"/>
      <c r="C36" s="176"/>
      <c r="D36" s="176"/>
      <c r="E36" s="176"/>
      <c r="F36" s="176"/>
      <c r="G36" s="176"/>
      <c r="H36" s="176"/>
      <c r="I36" s="176"/>
      <c r="J36" s="5"/>
      <c r="K36" s="5"/>
      <c r="L36" s="5"/>
      <c r="M36" s="5"/>
      <c r="N36" s="5"/>
      <c r="O36" s="175" t="s">
        <v>38</v>
      </c>
      <c r="P36" s="175"/>
      <c r="Q36" s="175"/>
      <c r="R36" s="175"/>
      <c r="S36" s="175"/>
      <c r="T36" s="175"/>
      <c r="U36" s="175"/>
      <c r="V36" s="175"/>
      <c r="W36" s="175"/>
      <c r="X36" s="175"/>
      <c r="Y36" s="175"/>
    </row>
    <row r="37" spans="1:25" s="54" customFormat="1" ht="21.75" customHeight="1">
      <c r="A37" s="176" t="s">
        <v>180</v>
      </c>
      <c r="B37" s="176"/>
      <c r="C37" s="176"/>
      <c r="D37" s="176"/>
      <c r="E37" s="176"/>
      <c r="F37" s="176"/>
      <c r="G37" s="176"/>
      <c r="H37" s="176"/>
      <c r="I37" s="176"/>
      <c r="J37" s="2"/>
      <c r="K37" s="2"/>
      <c r="L37" s="2"/>
      <c r="M37" s="15"/>
      <c r="N37" s="15"/>
      <c r="O37" s="176" t="s">
        <v>40</v>
      </c>
      <c r="P37" s="176"/>
      <c r="Q37" s="176"/>
      <c r="R37" s="176"/>
      <c r="S37" s="176"/>
      <c r="T37" s="176"/>
      <c r="U37" s="176"/>
      <c r="V37" s="176"/>
      <c r="W37" s="176"/>
      <c r="X37" s="176"/>
      <c r="Y37" s="176"/>
    </row>
    <row r="38" spans="1:25" s="54" customFormat="1" ht="9.75" customHeight="1">
      <c r="A38" s="61"/>
      <c r="B38" s="61"/>
      <c r="C38" s="2"/>
      <c r="D38" s="2"/>
      <c r="E38" s="13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54" customFormat="1" ht="21.75" customHeight="1">
      <c r="A39" s="144" t="s">
        <v>41</v>
      </c>
      <c r="B39" s="145"/>
      <c r="C39" s="7"/>
      <c r="D39" s="7"/>
      <c r="E39" s="133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1" spans="1:25" ht="21.75" customHeight="1"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</row>
    <row r="42" spans="1:25" ht="21.75" customHeight="1"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</row>
  </sheetData>
  <mergeCells count="14">
    <mergeCell ref="C6:Y6"/>
    <mergeCell ref="A1:Y1"/>
    <mergeCell ref="A2:Y2"/>
    <mergeCell ref="A3:Y3"/>
    <mergeCell ref="C5:Y5"/>
    <mergeCell ref="O36:Y36"/>
    <mergeCell ref="O37:Y37"/>
    <mergeCell ref="A37:I37"/>
    <mergeCell ref="K7:S7"/>
    <mergeCell ref="K8:S8"/>
    <mergeCell ref="A36:I36"/>
    <mergeCell ref="A35:I35"/>
    <mergeCell ref="O35:Y35"/>
    <mergeCell ref="G8:I8"/>
  </mergeCells>
  <conditionalFormatting sqref="Y24">
    <cfRule type="cellIs" dxfId="7" priority="1" operator="lessThan">
      <formula>0</formula>
    </cfRule>
    <cfRule type="cellIs" dxfId="6" priority="2" operator="greaterThan">
      <formula>0</formula>
    </cfRule>
  </conditionalFormatting>
  <pageMargins left="0.4" right="0.4" top="0.5" bottom="0.6" header="0.49" footer="0.4"/>
  <pageSetup paperSize="9" scale="64" firstPageNumber="8" fitToWidth="0" fitToHeight="0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zoomScaleNormal="100" zoomScaleSheetLayoutView="70" zoomScalePageLayoutView="55" workbookViewId="0">
      <selection activeCell="A41" sqref="A41"/>
    </sheetView>
  </sheetViews>
  <sheetFormatPr defaultColWidth="8.75" defaultRowHeight="21.75" customHeight="1"/>
  <cols>
    <col min="1" max="1" width="48.125" style="67" customWidth="1"/>
    <col min="2" max="2" width="0.875" style="67" customWidth="1"/>
    <col min="3" max="3" width="14" style="134" bestFit="1" customWidth="1"/>
    <col min="4" max="4" width="0.875" style="134" customWidth="1"/>
    <col min="5" max="5" width="14.75" style="136" customWidth="1"/>
    <col min="6" max="6" width="0.875" style="136" customWidth="1"/>
    <col min="7" max="7" width="12.125" style="136" bestFit="1" customWidth="1"/>
    <col min="8" max="8" width="1" style="136" customWidth="1"/>
    <col min="9" max="9" width="14" style="136" bestFit="1" customWidth="1"/>
    <col min="10" max="10" width="0.875" style="136" customWidth="1"/>
    <col min="11" max="11" width="18.75" style="136" bestFit="1" customWidth="1"/>
    <col min="12" max="12" width="0.875" style="136" customWidth="1"/>
    <col min="13" max="13" width="12.125" style="136" bestFit="1" customWidth="1"/>
    <col min="14" max="14" width="0.875" style="136" customWidth="1"/>
    <col min="15" max="15" width="18.625" style="136" bestFit="1" customWidth="1"/>
    <col min="16" max="16" width="0.875" style="136" customWidth="1"/>
    <col min="17" max="17" width="12.625" style="136" bestFit="1" customWidth="1"/>
    <col min="18" max="18" width="0.875" style="136" customWidth="1"/>
    <col min="19" max="19" width="13.125" style="136" bestFit="1" customWidth="1"/>
    <col min="20" max="211" width="8.75" style="67"/>
    <col min="212" max="212" width="53.375" style="67" customWidth="1"/>
    <col min="213" max="213" width="9" style="67" customWidth="1"/>
    <col min="214" max="214" width="10.375" style="67" bestFit="1" customWidth="1"/>
    <col min="215" max="215" width="0.75" style="67" customWidth="1"/>
    <col min="216" max="216" width="11.125" style="67" customWidth="1"/>
    <col min="217" max="217" width="0.75" style="67" customWidth="1"/>
    <col min="218" max="218" width="10.375" style="67" bestFit="1" customWidth="1"/>
    <col min="219" max="219" width="0.75" style="67" customWidth="1"/>
    <col min="220" max="220" width="12" style="67" bestFit="1" customWidth="1"/>
    <col min="221" max="221" width="0.75" style="67" customWidth="1"/>
    <col min="222" max="222" width="17" style="67" customWidth="1"/>
    <col min="223" max="223" width="0.75" style="67" customWidth="1"/>
    <col min="224" max="224" width="14.375" style="67" customWidth="1"/>
    <col min="225" max="225" width="0.75" style="67" customWidth="1"/>
    <col min="226" max="226" width="16.75" style="67" customWidth="1"/>
    <col min="227" max="227" width="0.75" style="67" customWidth="1"/>
    <col min="228" max="228" width="12.375" style="67" bestFit="1" customWidth="1"/>
    <col min="229" max="229" width="0.75" style="67" customWidth="1"/>
    <col min="230" max="230" width="13.375" style="67" bestFit="1" customWidth="1"/>
    <col min="231" max="467" width="8.75" style="67"/>
    <col min="468" max="468" width="53.375" style="67" customWidth="1"/>
    <col min="469" max="469" width="9" style="67" customWidth="1"/>
    <col min="470" max="470" width="10.375" style="67" bestFit="1" customWidth="1"/>
    <col min="471" max="471" width="0.75" style="67" customWidth="1"/>
    <col min="472" max="472" width="11.125" style="67" customWidth="1"/>
    <col min="473" max="473" width="0.75" style="67" customWidth="1"/>
    <col min="474" max="474" width="10.375" style="67" bestFit="1" customWidth="1"/>
    <col min="475" max="475" width="0.75" style="67" customWidth="1"/>
    <col min="476" max="476" width="12" style="67" bestFit="1" customWidth="1"/>
    <col min="477" max="477" width="0.75" style="67" customWidth="1"/>
    <col min="478" max="478" width="17" style="67" customWidth="1"/>
    <col min="479" max="479" width="0.75" style="67" customWidth="1"/>
    <col min="480" max="480" width="14.375" style="67" customWidth="1"/>
    <col min="481" max="481" width="0.75" style="67" customWidth="1"/>
    <col min="482" max="482" width="16.75" style="67" customWidth="1"/>
    <col min="483" max="483" width="0.75" style="67" customWidth="1"/>
    <col min="484" max="484" width="12.375" style="67" bestFit="1" customWidth="1"/>
    <col min="485" max="485" width="0.75" style="67" customWidth="1"/>
    <col min="486" max="486" width="13.375" style="67" bestFit="1" customWidth="1"/>
    <col min="487" max="723" width="8.75" style="67"/>
    <col min="724" max="724" width="53.375" style="67" customWidth="1"/>
    <col min="725" max="725" width="9" style="67" customWidth="1"/>
    <col min="726" max="726" width="10.375" style="67" bestFit="1" customWidth="1"/>
    <col min="727" max="727" width="0.75" style="67" customWidth="1"/>
    <col min="728" max="728" width="11.125" style="67" customWidth="1"/>
    <col min="729" max="729" width="0.75" style="67" customWidth="1"/>
    <col min="730" max="730" width="10.375" style="67" bestFit="1" customWidth="1"/>
    <col min="731" max="731" width="0.75" style="67" customWidth="1"/>
    <col min="732" max="732" width="12" style="67" bestFit="1" customWidth="1"/>
    <col min="733" max="733" width="0.75" style="67" customWidth="1"/>
    <col min="734" max="734" width="17" style="67" customWidth="1"/>
    <col min="735" max="735" width="0.75" style="67" customWidth="1"/>
    <col min="736" max="736" width="14.375" style="67" customWidth="1"/>
    <col min="737" max="737" width="0.75" style="67" customWidth="1"/>
    <col min="738" max="738" width="16.75" style="67" customWidth="1"/>
    <col min="739" max="739" width="0.75" style="67" customWidth="1"/>
    <col min="740" max="740" width="12.375" style="67" bestFit="1" customWidth="1"/>
    <col min="741" max="741" width="0.75" style="67" customWidth="1"/>
    <col min="742" max="742" width="13.375" style="67" bestFit="1" customWidth="1"/>
    <col min="743" max="979" width="8.75" style="67"/>
    <col min="980" max="980" width="53.375" style="67" customWidth="1"/>
    <col min="981" max="981" width="9" style="67" customWidth="1"/>
    <col min="982" max="982" width="10.375" style="67" bestFit="1" customWidth="1"/>
    <col min="983" max="983" width="0.75" style="67" customWidth="1"/>
    <col min="984" max="984" width="11.125" style="67" customWidth="1"/>
    <col min="985" max="985" width="0.75" style="67" customWidth="1"/>
    <col min="986" max="986" width="10.375" style="67" bestFit="1" customWidth="1"/>
    <col min="987" max="987" width="0.75" style="67" customWidth="1"/>
    <col min="988" max="988" width="12" style="67" bestFit="1" customWidth="1"/>
    <col min="989" max="989" width="0.75" style="67" customWidth="1"/>
    <col min="990" max="990" width="17" style="67" customWidth="1"/>
    <col min="991" max="991" width="0.75" style="67" customWidth="1"/>
    <col min="992" max="992" width="14.375" style="67" customWidth="1"/>
    <col min="993" max="993" width="0.75" style="67" customWidth="1"/>
    <col min="994" max="994" width="16.75" style="67" customWidth="1"/>
    <col min="995" max="995" width="0.75" style="67" customWidth="1"/>
    <col min="996" max="996" width="12.375" style="67" bestFit="1" customWidth="1"/>
    <col min="997" max="997" width="0.75" style="67" customWidth="1"/>
    <col min="998" max="998" width="13.375" style="67" bestFit="1" customWidth="1"/>
    <col min="999" max="1235" width="8.75" style="67"/>
    <col min="1236" max="1236" width="53.375" style="67" customWidth="1"/>
    <col min="1237" max="1237" width="9" style="67" customWidth="1"/>
    <col min="1238" max="1238" width="10.375" style="67" bestFit="1" customWidth="1"/>
    <col min="1239" max="1239" width="0.75" style="67" customWidth="1"/>
    <col min="1240" max="1240" width="11.125" style="67" customWidth="1"/>
    <col min="1241" max="1241" width="0.75" style="67" customWidth="1"/>
    <col min="1242" max="1242" width="10.375" style="67" bestFit="1" customWidth="1"/>
    <col min="1243" max="1243" width="0.75" style="67" customWidth="1"/>
    <col min="1244" max="1244" width="12" style="67" bestFit="1" customWidth="1"/>
    <col min="1245" max="1245" width="0.75" style="67" customWidth="1"/>
    <col min="1246" max="1246" width="17" style="67" customWidth="1"/>
    <col min="1247" max="1247" width="0.75" style="67" customWidth="1"/>
    <col min="1248" max="1248" width="14.375" style="67" customWidth="1"/>
    <col min="1249" max="1249" width="0.75" style="67" customWidth="1"/>
    <col min="1250" max="1250" width="16.75" style="67" customWidth="1"/>
    <col min="1251" max="1251" width="0.75" style="67" customWidth="1"/>
    <col min="1252" max="1252" width="12.375" style="67" bestFit="1" customWidth="1"/>
    <col min="1253" max="1253" width="0.75" style="67" customWidth="1"/>
    <col min="1254" max="1254" width="13.375" style="67" bestFit="1" customWidth="1"/>
    <col min="1255" max="1491" width="8.75" style="67"/>
    <col min="1492" max="1492" width="53.375" style="67" customWidth="1"/>
    <col min="1493" max="1493" width="9" style="67" customWidth="1"/>
    <col min="1494" max="1494" width="10.375" style="67" bestFit="1" customWidth="1"/>
    <col min="1495" max="1495" width="0.75" style="67" customWidth="1"/>
    <col min="1496" max="1496" width="11.125" style="67" customWidth="1"/>
    <col min="1497" max="1497" width="0.75" style="67" customWidth="1"/>
    <col min="1498" max="1498" width="10.375" style="67" bestFit="1" customWidth="1"/>
    <col min="1499" max="1499" width="0.75" style="67" customWidth="1"/>
    <col min="1500" max="1500" width="12" style="67" bestFit="1" customWidth="1"/>
    <col min="1501" max="1501" width="0.75" style="67" customWidth="1"/>
    <col min="1502" max="1502" width="17" style="67" customWidth="1"/>
    <col min="1503" max="1503" width="0.75" style="67" customWidth="1"/>
    <col min="1504" max="1504" width="14.375" style="67" customWidth="1"/>
    <col min="1505" max="1505" width="0.75" style="67" customWidth="1"/>
    <col min="1506" max="1506" width="16.75" style="67" customWidth="1"/>
    <col min="1507" max="1507" width="0.75" style="67" customWidth="1"/>
    <col min="1508" max="1508" width="12.375" style="67" bestFit="1" customWidth="1"/>
    <col min="1509" max="1509" width="0.75" style="67" customWidth="1"/>
    <col min="1510" max="1510" width="13.375" style="67" bestFit="1" customWidth="1"/>
    <col min="1511" max="1747" width="8.75" style="67"/>
    <col min="1748" max="1748" width="53.375" style="67" customWidth="1"/>
    <col min="1749" max="1749" width="9" style="67" customWidth="1"/>
    <col min="1750" max="1750" width="10.375" style="67" bestFit="1" customWidth="1"/>
    <col min="1751" max="1751" width="0.75" style="67" customWidth="1"/>
    <col min="1752" max="1752" width="11.125" style="67" customWidth="1"/>
    <col min="1753" max="1753" width="0.75" style="67" customWidth="1"/>
    <col min="1754" max="1754" width="10.375" style="67" bestFit="1" customWidth="1"/>
    <col min="1755" max="1755" width="0.75" style="67" customWidth="1"/>
    <col min="1756" max="1756" width="12" style="67" bestFit="1" customWidth="1"/>
    <col min="1757" max="1757" width="0.75" style="67" customWidth="1"/>
    <col min="1758" max="1758" width="17" style="67" customWidth="1"/>
    <col min="1759" max="1759" width="0.75" style="67" customWidth="1"/>
    <col min="1760" max="1760" width="14.375" style="67" customWidth="1"/>
    <col min="1761" max="1761" width="0.75" style="67" customWidth="1"/>
    <col min="1762" max="1762" width="16.75" style="67" customWidth="1"/>
    <col min="1763" max="1763" width="0.75" style="67" customWidth="1"/>
    <col min="1764" max="1764" width="12.375" style="67" bestFit="1" customWidth="1"/>
    <col min="1765" max="1765" width="0.75" style="67" customWidth="1"/>
    <col min="1766" max="1766" width="13.375" style="67" bestFit="1" customWidth="1"/>
    <col min="1767" max="2003" width="8.75" style="67"/>
    <col min="2004" max="2004" width="53.375" style="67" customWidth="1"/>
    <col min="2005" max="2005" width="9" style="67" customWidth="1"/>
    <col min="2006" max="2006" width="10.375" style="67" bestFit="1" customWidth="1"/>
    <col min="2007" max="2007" width="0.75" style="67" customWidth="1"/>
    <col min="2008" max="2008" width="11.125" style="67" customWidth="1"/>
    <col min="2009" max="2009" width="0.75" style="67" customWidth="1"/>
    <col min="2010" max="2010" width="10.375" style="67" bestFit="1" customWidth="1"/>
    <col min="2011" max="2011" width="0.75" style="67" customWidth="1"/>
    <col min="2012" max="2012" width="12" style="67" bestFit="1" customWidth="1"/>
    <col min="2013" max="2013" width="0.75" style="67" customWidth="1"/>
    <col min="2014" max="2014" width="17" style="67" customWidth="1"/>
    <col min="2015" max="2015" width="0.75" style="67" customWidth="1"/>
    <col min="2016" max="2016" width="14.375" style="67" customWidth="1"/>
    <col min="2017" max="2017" width="0.75" style="67" customWidth="1"/>
    <col min="2018" max="2018" width="16.75" style="67" customWidth="1"/>
    <col min="2019" max="2019" width="0.75" style="67" customWidth="1"/>
    <col min="2020" max="2020" width="12.375" style="67" bestFit="1" customWidth="1"/>
    <col min="2021" max="2021" width="0.75" style="67" customWidth="1"/>
    <col min="2022" max="2022" width="13.375" style="67" bestFit="1" customWidth="1"/>
    <col min="2023" max="2259" width="8.75" style="67"/>
    <col min="2260" max="2260" width="53.375" style="67" customWidth="1"/>
    <col min="2261" max="2261" width="9" style="67" customWidth="1"/>
    <col min="2262" max="2262" width="10.375" style="67" bestFit="1" customWidth="1"/>
    <col min="2263" max="2263" width="0.75" style="67" customWidth="1"/>
    <col min="2264" max="2264" width="11.125" style="67" customWidth="1"/>
    <col min="2265" max="2265" width="0.75" style="67" customWidth="1"/>
    <col min="2266" max="2266" width="10.375" style="67" bestFit="1" customWidth="1"/>
    <col min="2267" max="2267" width="0.75" style="67" customWidth="1"/>
    <col min="2268" max="2268" width="12" style="67" bestFit="1" customWidth="1"/>
    <col min="2269" max="2269" width="0.75" style="67" customWidth="1"/>
    <col min="2270" max="2270" width="17" style="67" customWidth="1"/>
    <col min="2271" max="2271" width="0.75" style="67" customWidth="1"/>
    <col min="2272" max="2272" width="14.375" style="67" customWidth="1"/>
    <col min="2273" max="2273" width="0.75" style="67" customWidth="1"/>
    <col min="2274" max="2274" width="16.75" style="67" customWidth="1"/>
    <col min="2275" max="2275" width="0.75" style="67" customWidth="1"/>
    <col min="2276" max="2276" width="12.375" style="67" bestFit="1" customWidth="1"/>
    <col min="2277" max="2277" width="0.75" style="67" customWidth="1"/>
    <col min="2278" max="2278" width="13.375" style="67" bestFit="1" customWidth="1"/>
    <col min="2279" max="2515" width="8.75" style="67"/>
    <col min="2516" max="2516" width="53.375" style="67" customWidth="1"/>
    <col min="2517" max="2517" width="9" style="67" customWidth="1"/>
    <col min="2518" max="2518" width="10.375" style="67" bestFit="1" customWidth="1"/>
    <col min="2519" max="2519" width="0.75" style="67" customWidth="1"/>
    <col min="2520" max="2520" width="11.125" style="67" customWidth="1"/>
    <col min="2521" max="2521" width="0.75" style="67" customWidth="1"/>
    <col min="2522" max="2522" width="10.375" style="67" bestFit="1" customWidth="1"/>
    <col min="2523" max="2523" width="0.75" style="67" customWidth="1"/>
    <col min="2524" max="2524" width="12" style="67" bestFit="1" customWidth="1"/>
    <col min="2525" max="2525" width="0.75" style="67" customWidth="1"/>
    <col min="2526" max="2526" width="17" style="67" customWidth="1"/>
    <col min="2527" max="2527" width="0.75" style="67" customWidth="1"/>
    <col min="2528" max="2528" width="14.375" style="67" customWidth="1"/>
    <col min="2529" max="2529" width="0.75" style="67" customWidth="1"/>
    <col min="2530" max="2530" width="16.75" style="67" customWidth="1"/>
    <col min="2531" max="2531" width="0.75" style="67" customWidth="1"/>
    <col min="2532" max="2532" width="12.375" style="67" bestFit="1" customWidth="1"/>
    <col min="2533" max="2533" width="0.75" style="67" customWidth="1"/>
    <col min="2534" max="2534" width="13.375" style="67" bestFit="1" customWidth="1"/>
    <col min="2535" max="2771" width="8.75" style="67"/>
    <col min="2772" max="2772" width="53.375" style="67" customWidth="1"/>
    <col min="2773" max="2773" width="9" style="67" customWidth="1"/>
    <col min="2774" max="2774" width="10.375" style="67" bestFit="1" customWidth="1"/>
    <col min="2775" max="2775" width="0.75" style="67" customWidth="1"/>
    <col min="2776" max="2776" width="11.125" style="67" customWidth="1"/>
    <col min="2777" max="2777" width="0.75" style="67" customWidth="1"/>
    <col min="2778" max="2778" width="10.375" style="67" bestFit="1" customWidth="1"/>
    <col min="2779" max="2779" width="0.75" style="67" customWidth="1"/>
    <col min="2780" max="2780" width="12" style="67" bestFit="1" customWidth="1"/>
    <col min="2781" max="2781" width="0.75" style="67" customWidth="1"/>
    <col min="2782" max="2782" width="17" style="67" customWidth="1"/>
    <col min="2783" max="2783" width="0.75" style="67" customWidth="1"/>
    <col min="2784" max="2784" width="14.375" style="67" customWidth="1"/>
    <col min="2785" max="2785" width="0.75" style="67" customWidth="1"/>
    <col min="2786" max="2786" width="16.75" style="67" customWidth="1"/>
    <col min="2787" max="2787" width="0.75" style="67" customWidth="1"/>
    <col min="2788" max="2788" width="12.375" style="67" bestFit="1" customWidth="1"/>
    <col min="2789" max="2789" width="0.75" style="67" customWidth="1"/>
    <col min="2790" max="2790" width="13.375" style="67" bestFit="1" customWidth="1"/>
    <col min="2791" max="3027" width="8.75" style="67"/>
    <col min="3028" max="3028" width="53.375" style="67" customWidth="1"/>
    <col min="3029" max="3029" width="9" style="67" customWidth="1"/>
    <col min="3030" max="3030" width="10.375" style="67" bestFit="1" customWidth="1"/>
    <col min="3031" max="3031" width="0.75" style="67" customWidth="1"/>
    <col min="3032" max="3032" width="11.125" style="67" customWidth="1"/>
    <col min="3033" max="3033" width="0.75" style="67" customWidth="1"/>
    <col min="3034" max="3034" width="10.375" style="67" bestFit="1" customWidth="1"/>
    <col min="3035" max="3035" width="0.75" style="67" customWidth="1"/>
    <col min="3036" max="3036" width="12" style="67" bestFit="1" customWidth="1"/>
    <col min="3037" max="3037" width="0.75" style="67" customWidth="1"/>
    <col min="3038" max="3038" width="17" style="67" customWidth="1"/>
    <col min="3039" max="3039" width="0.75" style="67" customWidth="1"/>
    <col min="3040" max="3040" width="14.375" style="67" customWidth="1"/>
    <col min="3041" max="3041" width="0.75" style="67" customWidth="1"/>
    <col min="3042" max="3042" width="16.75" style="67" customWidth="1"/>
    <col min="3043" max="3043" width="0.75" style="67" customWidth="1"/>
    <col min="3044" max="3044" width="12.375" style="67" bestFit="1" customWidth="1"/>
    <col min="3045" max="3045" width="0.75" style="67" customWidth="1"/>
    <col min="3046" max="3046" width="13.375" style="67" bestFit="1" customWidth="1"/>
    <col min="3047" max="3283" width="8.75" style="67"/>
    <col min="3284" max="3284" width="53.375" style="67" customWidth="1"/>
    <col min="3285" max="3285" width="9" style="67" customWidth="1"/>
    <col min="3286" max="3286" width="10.375" style="67" bestFit="1" customWidth="1"/>
    <col min="3287" max="3287" width="0.75" style="67" customWidth="1"/>
    <col min="3288" max="3288" width="11.125" style="67" customWidth="1"/>
    <col min="3289" max="3289" width="0.75" style="67" customWidth="1"/>
    <col min="3290" max="3290" width="10.375" style="67" bestFit="1" customWidth="1"/>
    <col min="3291" max="3291" width="0.75" style="67" customWidth="1"/>
    <col min="3292" max="3292" width="12" style="67" bestFit="1" customWidth="1"/>
    <col min="3293" max="3293" width="0.75" style="67" customWidth="1"/>
    <col min="3294" max="3294" width="17" style="67" customWidth="1"/>
    <col min="3295" max="3295" width="0.75" style="67" customWidth="1"/>
    <col min="3296" max="3296" width="14.375" style="67" customWidth="1"/>
    <col min="3297" max="3297" width="0.75" style="67" customWidth="1"/>
    <col min="3298" max="3298" width="16.75" style="67" customWidth="1"/>
    <col min="3299" max="3299" width="0.75" style="67" customWidth="1"/>
    <col min="3300" max="3300" width="12.375" style="67" bestFit="1" customWidth="1"/>
    <col min="3301" max="3301" width="0.75" style="67" customWidth="1"/>
    <col min="3302" max="3302" width="13.375" style="67" bestFit="1" customWidth="1"/>
    <col min="3303" max="3539" width="8.75" style="67"/>
    <col min="3540" max="3540" width="53.375" style="67" customWidth="1"/>
    <col min="3541" max="3541" width="9" style="67" customWidth="1"/>
    <col min="3542" max="3542" width="10.375" style="67" bestFit="1" customWidth="1"/>
    <col min="3543" max="3543" width="0.75" style="67" customWidth="1"/>
    <col min="3544" max="3544" width="11.125" style="67" customWidth="1"/>
    <col min="3545" max="3545" width="0.75" style="67" customWidth="1"/>
    <col min="3546" max="3546" width="10.375" style="67" bestFit="1" customWidth="1"/>
    <col min="3547" max="3547" width="0.75" style="67" customWidth="1"/>
    <col min="3548" max="3548" width="12" style="67" bestFit="1" customWidth="1"/>
    <col min="3549" max="3549" width="0.75" style="67" customWidth="1"/>
    <col min="3550" max="3550" width="17" style="67" customWidth="1"/>
    <col min="3551" max="3551" width="0.75" style="67" customWidth="1"/>
    <col min="3552" max="3552" width="14.375" style="67" customWidth="1"/>
    <col min="3553" max="3553" width="0.75" style="67" customWidth="1"/>
    <col min="3554" max="3554" width="16.75" style="67" customWidth="1"/>
    <col min="3555" max="3555" width="0.75" style="67" customWidth="1"/>
    <col min="3556" max="3556" width="12.375" style="67" bestFit="1" customWidth="1"/>
    <col min="3557" max="3557" width="0.75" style="67" customWidth="1"/>
    <col min="3558" max="3558" width="13.375" style="67" bestFit="1" customWidth="1"/>
    <col min="3559" max="3795" width="8.75" style="67"/>
    <col min="3796" max="3796" width="53.375" style="67" customWidth="1"/>
    <col min="3797" max="3797" width="9" style="67" customWidth="1"/>
    <col min="3798" max="3798" width="10.375" style="67" bestFit="1" customWidth="1"/>
    <col min="3799" max="3799" width="0.75" style="67" customWidth="1"/>
    <col min="3800" max="3800" width="11.125" style="67" customWidth="1"/>
    <col min="3801" max="3801" width="0.75" style="67" customWidth="1"/>
    <col min="3802" max="3802" width="10.375" style="67" bestFit="1" customWidth="1"/>
    <col min="3803" max="3803" width="0.75" style="67" customWidth="1"/>
    <col min="3804" max="3804" width="12" style="67" bestFit="1" customWidth="1"/>
    <col min="3805" max="3805" width="0.75" style="67" customWidth="1"/>
    <col min="3806" max="3806" width="17" style="67" customWidth="1"/>
    <col min="3807" max="3807" width="0.75" style="67" customWidth="1"/>
    <col min="3808" max="3808" width="14.375" style="67" customWidth="1"/>
    <col min="3809" max="3809" width="0.75" style="67" customWidth="1"/>
    <col min="3810" max="3810" width="16.75" style="67" customWidth="1"/>
    <col min="3811" max="3811" width="0.75" style="67" customWidth="1"/>
    <col min="3812" max="3812" width="12.375" style="67" bestFit="1" customWidth="1"/>
    <col min="3813" max="3813" width="0.75" style="67" customWidth="1"/>
    <col min="3814" max="3814" width="13.375" style="67" bestFit="1" customWidth="1"/>
    <col min="3815" max="4051" width="8.75" style="67"/>
    <col min="4052" max="4052" width="53.375" style="67" customWidth="1"/>
    <col min="4053" max="4053" width="9" style="67" customWidth="1"/>
    <col min="4054" max="4054" width="10.375" style="67" bestFit="1" customWidth="1"/>
    <col min="4055" max="4055" width="0.75" style="67" customWidth="1"/>
    <col min="4056" max="4056" width="11.125" style="67" customWidth="1"/>
    <col min="4057" max="4057" width="0.75" style="67" customWidth="1"/>
    <col min="4058" max="4058" width="10.375" style="67" bestFit="1" customWidth="1"/>
    <col min="4059" max="4059" width="0.75" style="67" customWidth="1"/>
    <col min="4060" max="4060" width="12" style="67" bestFit="1" customWidth="1"/>
    <col min="4061" max="4061" width="0.75" style="67" customWidth="1"/>
    <col min="4062" max="4062" width="17" style="67" customWidth="1"/>
    <col min="4063" max="4063" width="0.75" style="67" customWidth="1"/>
    <col min="4064" max="4064" width="14.375" style="67" customWidth="1"/>
    <col min="4065" max="4065" width="0.75" style="67" customWidth="1"/>
    <col min="4066" max="4066" width="16.75" style="67" customWidth="1"/>
    <col min="4067" max="4067" width="0.75" style="67" customWidth="1"/>
    <col min="4068" max="4068" width="12.375" style="67" bestFit="1" customWidth="1"/>
    <col min="4069" max="4069" width="0.75" style="67" customWidth="1"/>
    <col min="4070" max="4070" width="13.375" style="67" bestFit="1" customWidth="1"/>
    <col min="4071" max="4307" width="8.75" style="67"/>
    <col min="4308" max="4308" width="53.375" style="67" customWidth="1"/>
    <col min="4309" max="4309" width="9" style="67" customWidth="1"/>
    <col min="4310" max="4310" width="10.375" style="67" bestFit="1" customWidth="1"/>
    <col min="4311" max="4311" width="0.75" style="67" customWidth="1"/>
    <col min="4312" max="4312" width="11.125" style="67" customWidth="1"/>
    <col min="4313" max="4313" width="0.75" style="67" customWidth="1"/>
    <col min="4314" max="4314" width="10.375" style="67" bestFit="1" customWidth="1"/>
    <col min="4315" max="4315" width="0.75" style="67" customWidth="1"/>
    <col min="4316" max="4316" width="12" style="67" bestFit="1" customWidth="1"/>
    <col min="4317" max="4317" width="0.75" style="67" customWidth="1"/>
    <col min="4318" max="4318" width="17" style="67" customWidth="1"/>
    <col min="4319" max="4319" width="0.75" style="67" customWidth="1"/>
    <col min="4320" max="4320" width="14.375" style="67" customWidth="1"/>
    <col min="4321" max="4321" width="0.75" style="67" customWidth="1"/>
    <col min="4322" max="4322" width="16.75" style="67" customWidth="1"/>
    <col min="4323" max="4323" width="0.75" style="67" customWidth="1"/>
    <col min="4324" max="4324" width="12.375" style="67" bestFit="1" customWidth="1"/>
    <col min="4325" max="4325" width="0.75" style="67" customWidth="1"/>
    <col min="4326" max="4326" width="13.375" style="67" bestFit="1" customWidth="1"/>
    <col min="4327" max="4563" width="8.75" style="67"/>
    <col min="4564" max="4564" width="53.375" style="67" customWidth="1"/>
    <col min="4565" max="4565" width="9" style="67" customWidth="1"/>
    <col min="4566" max="4566" width="10.375" style="67" bestFit="1" customWidth="1"/>
    <col min="4567" max="4567" width="0.75" style="67" customWidth="1"/>
    <col min="4568" max="4568" width="11.125" style="67" customWidth="1"/>
    <col min="4569" max="4569" width="0.75" style="67" customWidth="1"/>
    <col min="4570" max="4570" width="10.375" style="67" bestFit="1" customWidth="1"/>
    <col min="4571" max="4571" width="0.75" style="67" customWidth="1"/>
    <col min="4572" max="4572" width="12" style="67" bestFit="1" customWidth="1"/>
    <col min="4573" max="4573" width="0.75" style="67" customWidth="1"/>
    <col min="4574" max="4574" width="17" style="67" customWidth="1"/>
    <col min="4575" max="4575" width="0.75" style="67" customWidth="1"/>
    <col min="4576" max="4576" width="14.375" style="67" customWidth="1"/>
    <col min="4577" max="4577" width="0.75" style="67" customWidth="1"/>
    <col min="4578" max="4578" width="16.75" style="67" customWidth="1"/>
    <col min="4579" max="4579" width="0.75" style="67" customWidth="1"/>
    <col min="4580" max="4580" width="12.375" style="67" bestFit="1" customWidth="1"/>
    <col min="4581" max="4581" width="0.75" style="67" customWidth="1"/>
    <col min="4582" max="4582" width="13.375" style="67" bestFit="1" customWidth="1"/>
    <col min="4583" max="4819" width="8.75" style="67"/>
    <col min="4820" max="4820" width="53.375" style="67" customWidth="1"/>
    <col min="4821" max="4821" width="9" style="67" customWidth="1"/>
    <col min="4822" max="4822" width="10.375" style="67" bestFit="1" customWidth="1"/>
    <col min="4823" max="4823" width="0.75" style="67" customWidth="1"/>
    <col min="4824" max="4824" width="11.125" style="67" customWidth="1"/>
    <col min="4825" max="4825" width="0.75" style="67" customWidth="1"/>
    <col min="4826" max="4826" width="10.375" style="67" bestFit="1" customWidth="1"/>
    <col min="4827" max="4827" width="0.75" style="67" customWidth="1"/>
    <col min="4828" max="4828" width="12" style="67" bestFit="1" customWidth="1"/>
    <col min="4829" max="4829" width="0.75" style="67" customWidth="1"/>
    <col min="4830" max="4830" width="17" style="67" customWidth="1"/>
    <col min="4831" max="4831" width="0.75" style="67" customWidth="1"/>
    <col min="4832" max="4832" width="14.375" style="67" customWidth="1"/>
    <col min="4833" max="4833" width="0.75" style="67" customWidth="1"/>
    <col min="4834" max="4834" width="16.75" style="67" customWidth="1"/>
    <col min="4835" max="4835" width="0.75" style="67" customWidth="1"/>
    <col min="4836" max="4836" width="12.375" style="67" bestFit="1" customWidth="1"/>
    <col min="4837" max="4837" width="0.75" style="67" customWidth="1"/>
    <col min="4838" max="4838" width="13.375" style="67" bestFit="1" customWidth="1"/>
    <col min="4839" max="5075" width="8.75" style="67"/>
    <col min="5076" max="5076" width="53.375" style="67" customWidth="1"/>
    <col min="5077" max="5077" width="9" style="67" customWidth="1"/>
    <col min="5078" max="5078" width="10.375" style="67" bestFit="1" customWidth="1"/>
    <col min="5079" max="5079" width="0.75" style="67" customWidth="1"/>
    <col min="5080" max="5080" width="11.125" style="67" customWidth="1"/>
    <col min="5081" max="5081" width="0.75" style="67" customWidth="1"/>
    <col min="5082" max="5082" width="10.375" style="67" bestFit="1" customWidth="1"/>
    <col min="5083" max="5083" width="0.75" style="67" customWidth="1"/>
    <col min="5084" max="5084" width="12" style="67" bestFit="1" customWidth="1"/>
    <col min="5085" max="5085" width="0.75" style="67" customWidth="1"/>
    <col min="5086" max="5086" width="17" style="67" customWidth="1"/>
    <col min="5087" max="5087" width="0.75" style="67" customWidth="1"/>
    <col min="5088" max="5088" width="14.375" style="67" customWidth="1"/>
    <col min="5089" max="5089" width="0.75" style="67" customWidth="1"/>
    <col min="5090" max="5090" width="16.75" style="67" customWidth="1"/>
    <col min="5091" max="5091" width="0.75" style="67" customWidth="1"/>
    <col min="5092" max="5092" width="12.375" style="67" bestFit="1" customWidth="1"/>
    <col min="5093" max="5093" width="0.75" style="67" customWidth="1"/>
    <col min="5094" max="5094" width="13.375" style="67" bestFit="1" customWidth="1"/>
    <col min="5095" max="5331" width="8.75" style="67"/>
    <col min="5332" max="5332" width="53.375" style="67" customWidth="1"/>
    <col min="5333" max="5333" width="9" style="67" customWidth="1"/>
    <col min="5334" max="5334" width="10.375" style="67" bestFit="1" customWidth="1"/>
    <col min="5335" max="5335" width="0.75" style="67" customWidth="1"/>
    <col min="5336" max="5336" width="11.125" style="67" customWidth="1"/>
    <col min="5337" max="5337" width="0.75" style="67" customWidth="1"/>
    <col min="5338" max="5338" width="10.375" style="67" bestFit="1" customWidth="1"/>
    <col min="5339" max="5339" width="0.75" style="67" customWidth="1"/>
    <col min="5340" max="5340" width="12" style="67" bestFit="1" customWidth="1"/>
    <col min="5341" max="5341" width="0.75" style="67" customWidth="1"/>
    <col min="5342" max="5342" width="17" style="67" customWidth="1"/>
    <col min="5343" max="5343" width="0.75" style="67" customWidth="1"/>
    <col min="5344" max="5344" width="14.375" style="67" customWidth="1"/>
    <col min="5345" max="5345" width="0.75" style="67" customWidth="1"/>
    <col min="5346" max="5346" width="16.75" style="67" customWidth="1"/>
    <col min="5347" max="5347" width="0.75" style="67" customWidth="1"/>
    <col min="5348" max="5348" width="12.375" style="67" bestFit="1" customWidth="1"/>
    <col min="5349" max="5349" width="0.75" style="67" customWidth="1"/>
    <col min="5350" max="5350" width="13.375" style="67" bestFit="1" customWidth="1"/>
    <col min="5351" max="5587" width="8.75" style="67"/>
    <col min="5588" max="5588" width="53.375" style="67" customWidth="1"/>
    <col min="5589" max="5589" width="9" style="67" customWidth="1"/>
    <col min="5590" max="5590" width="10.375" style="67" bestFit="1" customWidth="1"/>
    <col min="5591" max="5591" width="0.75" style="67" customWidth="1"/>
    <col min="5592" max="5592" width="11.125" style="67" customWidth="1"/>
    <col min="5593" max="5593" width="0.75" style="67" customWidth="1"/>
    <col min="5594" max="5594" width="10.375" style="67" bestFit="1" customWidth="1"/>
    <col min="5595" max="5595" width="0.75" style="67" customWidth="1"/>
    <col min="5596" max="5596" width="12" style="67" bestFit="1" customWidth="1"/>
    <col min="5597" max="5597" width="0.75" style="67" customWidth="1"/>
    <col min="5598" max="5598" width="17" style="67" customWidth="1"/>
    <col min="5599" max="5599" width="0.75" style="67" customWidth="1"/>
    <col min="5600" max="5600" width="14.375" style="67" customWidth="1"/>
    <col min="5601" max="5601" width="0.75" style="67" customWidth="1"/>
    <col min="5602" max="5602" width="16.75" style="67" customWidth="1"/>
    <col min="5603" max="5603" width="0.75" style="67" customWidth="1"/>
    <col min="5604" max="5604" width="12.375" style="67" bestFit="1" customWidth="1"/>
    <col min="5605" max="5605" width="0.75" style="67" customWidth="1"/>
    <col min="5606" max="5606" width="13.375" style="67" bestFit="1" customWidth="1"/>
    <col min="5607" max="5843" width="8.75" style="67"/>
    <col min="5844" max="5844" width="53.375" style="67" customWidth="1"/>
    <col min="5845" max="5845" width="9" style="67" customWidth="1"/>
    <col min="5846" max="5846" width="10.375" style="67" bestFit="1" customWidth="1"/>
    <col min="5847" max="5847" width="0.75" style="67" customWidth="1"/>
    <col min="5848" max="5848" width="11.125" style="67" customWidth="1"/>
    <col min="5849" max="5849" width="0.75" style="67" customWidth="1"/>
    <col min="5850" max="5850" width="10.375" style="67" bestFit="1" customWidth="1"/>
    <col min="5851" max="5851" width="0.75" style="67" customWidth="1"/>
    <col min="5852" max="5852" width="12" style="67" bestFit="1" customWidth="1"/>
    <col min="5853" max="5853" width="0.75" style="67" customWidth="1"/>
    <col min="5854" max="5854" width="17" style="67" customWidth="1"/>
    <col min="5855" max="5855" width="0.75" style="67" customWidth="1"/>
    <col min="5856" max="5856" width="14.375" style="67" customWidth="1"/>
    <col min="5857" max="5857" width="0.75" style="67" customWidth="1"/>
    <col min="5858" max="5858" width="16.75" style="67" customWidth="1"/>
    <col min="5859" max="5859" width="0.75" style="67" customWidth="1"/>
    <col min="5860" max="5860" width="12.375" style="67" bestFit="1" customWidth="1"/>
    <col min="5861" max="5861" width="0.75" style="67" customWidth="1"/>
    <col min="5862" max="5862" width="13.375" style="67" bestFit="1" customWidth="1"/>
    <col min="5863" max="6099" width="8.75" style="67"/>
    <col min="6100" max="6100" width="53.375" style="67" customWidth="1"/>
    <col min="6101" max="6101" width="9" style="67" customWidth="1"/>
    <col min="6102" max="6102" width="10.375" style="67" bestFit="1" customWidth="1"/>
    <col min="6103" max="6103" width="0.75" style="67" customWidth="1"/>
    <col min="6104" max="6104" width="11.125" style="67" customWidth="1"/>
    <col min="6105" max="6105" width="0.75" style="67" customWidth="1"/>
    <col min="6106" max="6106" width="10.375" style="67" bestFit="1" customWidth="1"/>
    <col min="6107" max="6107" width="0.75" style="67" customWidth="1"/>
    <col min="6108" max="6108" width="12" style="67" bestFit="1" customWidth="1"/>
    <col min="6109" max="6109" width="0.75" style="67" customWidth="1"/>
    <col min="6110" max="6110" width="17" style="67" customWidth="1"/>
    <col min="6111" max="6111" width="0.75" style="67" customWidth="1"/>
    <col min="6112" max="6112" width="14.375" style="67" customWidth="1"/>
    <col min="6113" max="6113" width="0.75" style="67" customWidth="1"/>
    <col min="6114" max="6114" width="16.75" style="67" customWidth="1"/>
    <col min="6115" max="6115" width="0.75" style="67" customWidth="1"/>
    <col min="6116" max="6116" width="12.375" style="67" bestFit="1" customWidth="1"/>
    <col min="6117" max="6117" width="0.75" style="67" customWidth="1"/>
    <col min="6118" max="6118" width="13.375" style="67" bestFit="1" customWidth="1"/>
    <col min="6119" max="6355" width="8.75" style="67"/>
    <col min="6356" max="6356" width="53.375" style="67" customWidth="1"/>
    <col min="6357" max="6357" width="9" style="67" customWidth="1"/>
    <col min="6358" max="6358" width="10.375" style="67" bestFit="1" customWidth="1"/>
    <col min="6359" max="6359" width="0.75" style="67" customWidth="1"/>
    <col min="6360" max="6360" width="11.125" style="67" customWidth="1"/>
    <col min="6361" max="6361" width="0.75" style="67" customWidth="1"/>
    <col min="6362" max="6362" width="10.375" style="67" bestFit="1" customWidth="1"/>
    <col min="6363" max="6363" width="0.75" style="67" customWidth="1"/>
    <col min="6364" max="6364" width="12" style="67" bestFit="1" customWidth="1"/>
    <col min="6365" max="6365" width="0.75" style="67" customWidth="1"/>
    <col min="6366" max="6366" width="17" style="67" customWidth="1"/>
    <col min="6367" max="6367" width="0.75" style="67" customWidth="1"/>
    <col min="6368" max="6368" width="14.375" style="67" customWidth="1"/>
    <col min="6369" max="6369" width="0.75" style="67" customWidth="1"/>
    <col min="6370" max="6370" width="16.75" style="67" customWidth="1"/>
    <col min="6371" max="6371" width="0.75" style="67" customWidth="1"/>
    <col min="6372" max="6372" width="12.375" style="67" bestFit="1" customWidth="1"/>
    <col min="6373" max="6373" width="0.75" style="67" customWidth="1"/>
    <col min="6374" max="6374" width="13.375" style="67" bestFit="1" customWidth="1"/>
    <col min="6375" max="6611" width="8.75" style="67"/>
    <col min="6612" max="6612" width="53.375" style="67" customWidth="1"/>
    <col min="6613" max="6613" width="9" style="67" customWidth="1"/>
    <col min="6614" max="6614" width="10.375" style="67" bestFit="1" customWidth="1"/>
    <col min="6615" max="6615" width="0.75" style="67" customWidth="1"/>
    <col min="6616" max="6616" width="11.125" style="67" customWidth="1"/>
    <col min="6617" max="6617" width="0.75" style="67" customWidth="1"/>
    <col min="6618" max="6618" width="10.375" style="67" bestFit="1" customWidth="1"/>
    <col min="6619" max="6619" width="0.75" style="67" customWidth="1"/>
    <col min="6620" max="6620" width="12" style="67" bestFit="1" customWidth="1"/>
    <col min="6621" max="6621" width="0.75" style="67" customWidth="1"/>
    <col min="6622" max="6622" width="17" style="67" customWidth="1"/>
    <col min="6623" max="6623" width="0.75" style="67" customWidth="1"/>
    <col min="6624" max="6624" width="14.375" style="67" customWidth="1"/>
    <col min="6625" max="6625" width="0.75" style="67" customWidth="1"/>
    <col min="6626" max="6626" width="16.75" style="67" customWidth="1"/>
    <col min="6627" max="6627" width="0.75" style="67" customWidth="1"/>
    <col min="6628" max="6628" width="12.375" style="67" bestFit="1" customWidth="1"/>
    <col min="6629" max="6629" width="0.75" style="67" customWidth="1"/>
    <col min="6630" max="6630" width="13.375" style="67" bestFit="1" customWidth="1"/>
    <col min="6631" max="6867" width="8.75" style="67"/>
    <col min="6868" max="6868" width="53.375" style="67" customWidth="1"/>
    <col min="6869" max="6869" width="9" style="67" customWidth="1"/>
    <col min="6870" max="6870" width="10.375" style="67" bestFit="1" customWidth="1"/>
    <col min="6871" max="6871" width="0.75" style="67" customWidth="1"/>
    <col min="6872" max="6872" width="11.125" style="67" customWidth="1"/>
    <col min="6873" max="6873" width="0.75" style="67" customWidth="1"/>
    <col min="6874" max="6874" width="10.375" style="67" bestFit="1" customWidth="1"/>
    <col min="6875" max="6875" width="0.75" style="67" customWidth="1"/>
    <col min="6876" max="6876" width="12" style="67" bestFit="1" customWidth="1"/>
    <col min="6877" max="6877" width="0.75" style="67" customWidth="1"/>
    <col min="6878" max="6878" width="17" style="67" customWidth="1"/>
    <col min="6879" max="6879" width="0.75" style="67" customWidth="1"/>
    <col min="6880" max="6880" width="14.375" style="67" customWidth="1"/>
    <col min="6881" max="6881" width="0.75" style="67" customWidth="1"/>
    <col min="6882" max="6882" width="16.75" style="67" customWidth="1"/>
    <col min="6883" max="6883" width="0.75" style="67" customWidth="1"/>
    <col min="6884" max="6884" width="12.375" style="67" bestFit="1" customWidth="1"/>
    <col min="6885" max="6885" width="0.75" style="67" customWidth="1"/>
    <col min="6886" max="6886" width="13.375" style="67" bestFit="1" customWidth="1"/>
    <col min="6887" max="7123" width="8.75" style="67"/>
    <col min="7124" max="7124" width="53.375" style="67" customWidth="1"/>
    <col min="7125" max="7125" width="9" style="67" customWidth="1"/>
    <col min="7126" max="7126" width="10.375" style="67" bestFit="1" customWidth="1"/>
    <col min="7127" max="7127" width="0.75" style="67" customWidth="1"/>
    <col min="7128" max="7128" width="11.125" style="67" customWidth="1"/>
    <col min="7129" max="7129" width="0.75" style="67" customWidth="1"/>
    <col min="7130" max="7130" width="10.375" style="67" bestFit="1" customWidth="1"/>
    <col min="7131" max="7131" width="0.75" style="67" customWidth="1"/>
    <col min="7132" max="7132" width="12" style="67" bestFit="1" customWidth="1"/>
    <col min="7133" max="7133" width="0.75" style="67" customWidth="1"/>
    <col min="7134" max="7134" width="17" style="67" customWidth="1"/>
    <col min="7135" max="7135" width="0.75" style="67" customWidth="1"/>
    <col min="7136" max="7136" width="14.375" style="67" customWidth="1"/>
    <col min="7137" max="7137" width="0.75" style="67" customWidth="1"/>
    <col min="7138" max="7138" width="16.75" style="67" customWidth="1"/>
    <col min="7139" max="7139" width="0.75" style="67" customWidth="1"/>
    <col min="7140" max="7140" width="12.375" style="67" bestFit="1" customWidth="1"/>
    <col min="7141" max="7141" width="0.75" style="67" customWidth="1"/>
    <col min="7142" max="7142" width="13.375" style="67" bestFit="1" customWidth="1"/>
    <col min="7143" max="7379" width="8.75" style="67"/>
    <col min="7380" max="7380" width="53.375" style="67" customWidth="1"/>
    <col min="7381" max="7381" width="9" style="67" customWidth="1"/>
    <col min="7382" max="7382" width="10.375" style="67" bestFit="1" customWidth="1"/>
    <col min="7383" max="7383" width="0.75" style="67" customWidth="1"/>
    <col min="7384" max="7384" width="11.125" style="67" customWidth="1"/>
    <col min="7385" max="7385" width="0.75" style="67" customWidth="1"/>
    <col min="7386" max="7386" width="10.375" style="67" bestFit="1" customWidth="1"/>
    <col min="7387" max="7387" width="0.75" style="67" customWidth="1"/>
    <col min="7388" max="7388" width="12" style="67" bestFit="1" customWidth="1"/>
    <col min="7389" max="7389" width="0.75" style="67" customWidth="1"/>
    <col min="7390" max="7390" width="17" style="67" customWidth="1"/>
    <col min="7391" max="7391" width="0.75" style="67" customWidth="1"/>
    <col min="7392" max="7392" width="14.375" style="67" customWidth="1"/>
    <col min="7393" max="7393" width="0.75" style="67" customWidth="1"/>
    <col min="7394" max="7394" width="16.75" style="67" customWidth="1"/>
    <col min="7395" max="7395" width="0.75" style="67" customWidth="1"/>
    <col min="7396" max="7396" width="12.375" style="67" bestFit="1" customWidth="1"/>
    <col min="7397" max="7397" width="0.75" style="67" customWidth="1"/>
    <col min="7398" max="7398" width="13.375" style="67" bestFit="1" customWidth="1"/>
    <col min="7399" max="7635" width="8.75" style="67"/>
    <col min="7636" max="7636" width="53.375" style="67" customWidth="1"/>
    <col min="7637" max="7637" width="9" style="67" customWidth="1"/>
    <col min="7638" max="7638" width="10.375" style="67" bestFit="1" customWidth="1"/>
    <col min="7639" max="7639" width="0.75" style="67" customWidth="1"/>
    <col min="7640" max="7640" width="11.125" style="67" customWidth="1"/>
    <col min="7641" max="7641" width="0.75" style="67" customWidth="1"/>
    <col min="7642" max="7642" width="10.375" style="67" bestFit="1" customWidth="1"/>
    <col min="7643" max="7643" width="0.75" style="67" customWidth="1"/>
    <col min="7644" max="7644" width="12" style="67" bestFit="1" customWidth="1"/>
    <col min="7645" max="7645" width="0.75" style="67" customWidth="1"/>
    <col min="7646" max="7646" width="17" style="67" customWidth="1"/>
    <col min="7647" max="7647" width="0.75" style="67" customWidth="1"/>
    <col min="7648" max="7648" width="14.375" style="67" customWidth="1"/>
    <col min="7649" max="7649" width="0.75" style="67" customWidth="1"/>
    <col min="7650" max="7650" width="16.75" style="67" customWidth="1"/>
    <col min="7651" max="7651" width="0.75" style="67" customWidth="1"/>
    <col min="7652" max="7652" width="12.375" style="67" bestFit="1" customWidth="1"/>
    <col min="7653" max="7653" width="0.75" style="67" customWidth="1"/>
    <col min="7654" max="7654" width="13.375" style="67" bestFit="1" customWidth="1"/>
    <col min="7655" max="7891" width="8.75" style="67"/>
    <col min="7892" max="7892" width="53.375" style="67" customWidth="1"/>
    <col min="7893" max="7893" width="9" style="67" customWidth="1"/>
    <col min="7894" max="7894" width="10.375" style="67" bestFit="1" customWidth="1"/>
    <col min="7895" max="7895" width="0.75" style="67" customWidth="1"/>
    <col min="7896" max="7896" width="11.125" style="67" customWidth="1"/>
    <col min="7897" max="7897" width="0.75" style="67" customWidth="1"/>
    <col min="7898" max="7898" width="10.375" style="67" bestFit="1" customWidth="1"/>
    <col min="7899" max="7899" width="0.75" style="67" customWidth="1"/>
    <col min="7900" max="7900" width="12" style="67" bestFit="1" customWidth="1"/>
    <col min="7901" max="7901" width="0.75" style="67" customWidth="1"/>
    <col min="7902" max="7902" width="17" style="67" customWidth="1"/>
    <col min="7903" max="7903" width="0.75" style="67" customWidth="1"/>
    <col min="7904" max="7904" width="14.375" style="67" customWidth="1"/>
    <col min="7905" max="7905" width="0.75" style="67" customWidth="1"/>
    <col min="7906" max="7906" width="16.75" style="67" customWidth="1"/>
    <col min="7907" max="7907" width="0.75" style="67" customWidth="1"/>
    <col min="7908" max="7908" width="12.375" style="67" bestFit="1" customWidth="1"/>
    <col min="7909" max="7909" width="0.75" style="67" customWidth="1"/>
    <col min="7910" max="7910" width="13.375" style="67" bestFit="1" customWidth="1"/>
    <col min="7911" max="8147" width="8.75" style="67"/>
    <col min="8148" max="8148" width="53.375" style="67" customWidth="1"/>
    <col min="8149" max="8149" width="9" style="67" customWidth="1"/>
    <col min="8150" max="8150" width="10.375" style="67" bestFit="1" customWidth="1"/>
    <col min="8151" max="8151" width="0.75" style="67" customWidth="1"/>
    <col min="8152" max="8152" width="11.125" style="67" customWidth="1"/>
    <col min="8153" max="8153" width="0.75" style="67" customWidth="1"/>
    <col min="8154" max="8154" width="10.375" style="67" bestFit="1" customWidth="1"/>
    <col min="8155" max="8155" width="0.75" style="67" customWidth="1"/>
    <col min="8156" max="8156" width="12" style="67" bestFit="1" customWidth="1"/>
    <col min="8157" max="8157" width="0.75" style="67" customWidth="1"/>
    <col min="8158" max="8158" width="17" style="67" customWidth="1"/>
    <col min="8159" max="8159" width="0.75" style="67" customWidth="1"/>
    <col min="8160" max="8160" width="14.375" style="67" customWidth="1"/>
    <col min="8161" max="8161" width="0.75" style="67" customWidth="1"/>
    <col min="8162" max="8162" width="16.75" style="67" customWidth="1"/>
    <col min="8163" max="8163" width="0.75" style="67" customWidth="1"/>
    <col min="8164" max="8164" width="12.375" style="67" bestFit="1" customWidth="1"/>
    <col min="8165" max="8165" width="0.75" style="67" customWidth="1"/>
    <col min="8166" max="8166" width="13.375" style="67" bestFit="1" customWidth="1"/>
    <col min="8167" max="8403" width="8.75" style="67"/>
    <col min="8404" max="8404" width="53.375" style="67" customWidth="1"/>
    <col min="8405" max="8405" width="9" style="67" customWidth="1"/>
    <col min="8406" max="8406" width="10.375" style="67" bestFit="1" customWidth="1"/>
    <col min="8407" max="8407" width="0.75" style="67" customWidth="1"/>
    <col min="8408" max="8408" width="11.125" style="67" customWidth="1"/>
    <col min="8409" max="8409" width="0.75" style="67" customWidth="1"/>
    <col min="8410" max="8410" width="10.375" style="67" bestFit="1" customWidth="1"/>
    <col min="8411" max="8411" width="0.75" style="67" customWidth="1"/>
    <col min="8412" max="8412" width="12" style="67" bestFit="1" customWidth="1"/>
    <col min="8413" max="8413" width="0.75" style="67" customWidth="1"/>
    <col min="8414" max="8414" width="17" style="67" customWidth="1"/>
    <col min="8415" max="8415" width="0.75" style="67" customWidth="1"/>
    <col min="8416" max="8416" width="14.375" style="67" customWidth="1"/>
    <col min="8417" max="8417" width="0.75" style="67" customWidth="1"/>
    <col min="8418" max="8418" width="16.75" style="67" customWidth="1"/>
    <col min="8419" max="8419" width="0.75" style="67" customWidth="1"/>
    <col min="8420" max="8420" width="12.375" style="67" bestFit="1" customWidth="1"/>
    <col min="8421" max="8421" width="0.75" style="67" customWidth="1"/>
    <col min="8422" max="8422" width="13.375" style="67" bestFit="1" customWidth="1"/>
    <col min="8423" max="8659" width="8.75" style="67"/>
    <col min="8660" max="8660" width="53.375" style="67" customWidth="1"/>
    <col min="8661" max="8661" width="9" style="67" customWidth="1"/>
    <col min="8662" max="8662" width="10.375" style="67" bestFit="1" customWidth="1"/>
    <col min="8663" max="8663" width="0.75" style="67" customWidth="1"/>
    <col min="8664" max="8664" width="11.125" style="67" customWidth="1"/>
    <col min="8665" max="8665" width="0.75" style="67" customWidth="1"/>
    <col min="8666" max="8666" width="10.375" style="67" bestFit="1" customWidth="1"/>
    <col min="8667" max="8667" width="0.75" style="67" customWidth="1"/>
    <col min="8668" max="8668" width="12" style="67" bestFit="1" customWidth="1"/>
    <col min="8669" max="8669" width="0.75" style="67" customWidth="1"/>
    <col min="8670" max="8670" width="17" style="67" customWidth="1"/>
    <col min="8671" max="8671" width="0.75" style="67" customWidth="1"/>
    <col min="8672" max="8672" width="14.375" style="67" customWidth="1"/>
    <col min="8673" max="8673" width="0.75" style="67" customWidth="1"/>
    <col min="8674" max="8674" width="16.75" style="67" customWidth="1"/>
    <col min="8675" max="8675" width="0.75" style="67" customWidth="1"/>
    <col min="8676" max="8676" width="12.375" style="67" bestFit="1" customWidth="1"/>
    <col min="8677" max="8677" width="0.75" style="67" customWidth="1"/>
    <col min="8678" max="8678" width="13.375" style="67" bestFit="1" customWidth="1"/>
    <col min="8679" max="8915" width="8.75" style="67"/>
    <col min="8916" max="8916" width="53.375" style="67" customWidth="1"/>
    <col min="8917" max="8917" width="9" style="67" customWidth="1"/>
    <col min="8918" max="8918" width="10.375" style="67" bestFit="1" customWidth="1"/>
    <col min="8919" max="8919" width="0.75" style="67" customWidth="1"/>
    <col min="8920" max="8920" width="11.125" style="67" customWidth="1"/>
    <col min="8921" max="8921" width="0.75" style="67" customWidth="1"/>
    <col min="8922" max="8922" width="10.375" style="67" bestFit="1" customWidth="1"/>
    <col min="8923" max="8923" width="0.75" style="67" customWidth="1"/>
    <col min="8924" max="8924" width="12" style="67" bestFit="1" customWidth="1"/>
    <col min="8925" max="8925" width="0.75" style="67" customWidth="1"/>
    <col min="8926" max="8926" width="17" style="67" customWidth="1"/>
    <col min="8927" max="8927" width="0.75" style="67" customWidth="1"/>
    <col min="8928" max="8928" width="14.375" style="67" customWidth="1"/>
    <col min="8929" max="8929" width="0.75" style="67" customWidth="1"/>
    <col min="8930" max="8930" width="16.75" style="67" customWidth="1"/>
    <col min="8931" max="8931" width="0.75" style="67" customWidth="1"/>
    <col min="8932" max="8932" width="12.375" style="67" bestFit="1" customWidth="1"/>
    <col min="8933" max="8933" width="0.75" style="67" customWidth="1"/>
    <col min="8934" max="8934" width="13.375" style="67" bestFit="1" customWidth="1"/>
    <col min="8935" max="9171" width="8.75" style="67"/>
    <col min="9172" max="9172" width="53.375" style="67" customWidth="1"/>
    <col min="9173" max="9173" width="9" style="67" customWidth="1"/>
    <col min="9174" max="9174" width="10.375" style="67" bestFit="1" customWidth="1"/>
    <col min="9175" max="9175" width="0.75" style="67" customWidth="1"/>
    <col min="9176" max="9176" width="11.125" style="67" customWidth="1"/>
    <col min="9177" max="9177" width="0.75" style="67" customWidth="1"/>
    <col min="9178" max="9178" width="10.375" style="67" bestFit="1" customWidth="1"/>
    <col min="9179" max="9179" width="0.75" style="67" customWidth="1"/>
    <col min="9180" max="9180" width="12" style="67" bestFit="1" customWidth="1"/>
    <col min="9181" max="9181" width="0.75" style="67" customWidth="1"/>
    <col min="9182" max="9182" width="17" style="67" customWidth="1"/>
    <col min="9183" max="9183" width="0.75" style="67" customWidth="1"/>
    <col min="9184" max="9184" width="14.375" style="67" customWidth="1"/>
    <col min="9185" max="9185" width="0.75" style="67" customWidth="1"/>
    <col min="9186" max="9186" width="16.75" style="67" customWidth="1"/>
    <col min="9187" max="9187" width="0.75" style="67" customWidth="1"/>
    <col min="9188" max="9188" width="12.375" style="67" bestFit="1" customWidth="1"/>
    <col min="9189" max="9189" width="0.75" style="67" customWidth="1"/>
    <col min="9190" max="9190" width="13.375" style="67" bestFit="1" customWidth="1"/>
    <col min="9191" max="9427" width="8.75" style="67"/>
    <col min="9428" max="9428" width="53.375" style="67" customWidth="1"/>
    <col min="9429" max="9429" width="9" style="67" customWidth="1"/>
    <col min="9430" max="9430" width="10.375" style="67" bestFit="1" customWidth="1"/>
    <col min="9431" max="9431" width="0.75" style="67" customWidth="1"/>
    <col min="9432" max="9432" width="11.125" style="67" customWidth="1"/>
    <col min="9433" max="9433" width="0.75" style="67" customWidth="1"/>
    <col min="9434" max="9434" width="10.375" style="67" bestFit="1" customWidth="1"/>
    <col min="9435" max="9435" width="0.75" style="67" customWidth="1"/>
    <col min="9436" max="9436" width="12" style="67" bestFit="1" customWidth="1"/>
    <col min="9437" max="9437" width="0.75" style="67" customWidth="1"/>
    <col min="9438" max="9438" width="17" style="67" customWidth="1"/>
    <col min="9439" max="9439" width="0.75" style="67" customWidth="1"/>
    <col min="9440" max="9440" width="14.375" style="67" customWidth="1"/>
    <col min="9441" max="9441" width="0.75" style="67" customWidth="1"/>
    <col min="9442" max="9442" width="16.75" style="67" customWidth="1"/>
    <col min="9443" max="9443" width="0.75" style="67" customWidth="1"/>
    <col min="9444" max="9444" width="12.375" style="67" bestFit="1" customWidth="1"/>
    <col min="9445" max="9445" width="0.75" style="67" customWidth="1"/>
    <col min="9446" max="9446" width="13.375" style="67" bestFit="1" customWidth="1"/>
    <col min="9447" max="9683" width="8.75" style="67"/>
    <col min="9684" max="9684" width="53.375" style="67" customWidth="1"/>
    <col min="9685" max="9685" width="9" style="67" customWidth="1"/>
    <col min="9686" max="9686" width="10.375" style="67" bestFit="1" customWidth="1"/>
    <col min="9687" max="9687" width="0.75" style="67" customWidth="1"/>
    <col min="9688" max="9688" width="11.125" style="67" customWidth="1"/>
    <col min="9689" max="9689" width="0.75" style="67" customWidth="1"/>
    <col min="9690" max="9690" width="10.375" style="67" bestFit="1" customWidth="1"/>
    <col min="9691" max="9691" width="0.75" style="67" customWidth="1"/>
    <col min="9692" max="9692" width="12" style="67" bestFit="1" customWidth="1"/>
    <col min="9693" max="9693" width="0.75" style="67" customWidth="1"/>
    <col min="9694" max="9694" width="17" style="67" customWidth="1"/>
    <col min="9695" max="9695" width="0.75" style="67" customWidth="1"/>
    <col min="9696" max="9696" width="14.375" style="67" customWidth="1"/>
    <col min="9697" max="9697" width="0.75" style="67" customWidth="1"/>
    <col min="9698" max="9698" width="16.75" style="67" customWidth="1"/>
    <col min="9699" max="9699" width="0.75" style="67" customWidth="1"/>
    <col min="9700" max="9700" width="12.375" style="67" bestFit="1" customWidth="1"/>
    <col min="9701" max="9701" width="0.75" style="67" customWidth="1"/>
    <col min="9702" max="9702" width="13.375" style="67" bestFit="1" customWidth="1"/>
    <col min="9703" max="9939" width="8.75" style="67"/>
    <col min="9940" max="9940" width="53.375" style="67" customWidth="1"/>
    <col min="9941" max="9941" width="9" style="67" customWidth="1"/>
    <col min="9942" max="9942" width="10.375" style="67" bestFit="1" customWidth="1"/>
    <col min="9943" max="9943" width="0.75" style="67" customWidth="1"/>
    <col min="9944" max="9944" width="11.125" style="67" customWidth="1"/>
    <col min="9945" max="9945" width="0.75" style="67" customWidth="1"/>
    <col min="9946" max="9946" width="10.375" style="67" bestFit="1" customWidth="1"/>
    <col min="9947" max="9947" width="0.75" style="67" customWidth="1"/>
    <col min="9948" max="9948" width="12" style="67" bestFit="1" customWidth="1"/>
    <col min="9949" max="9949" width="0.75" style="67" customWidth="1"/>
    <col min="9950" max="9950" width="17" style="67" customWidth="1"/>
    <col min="9951" max="9951" width="0.75" style="67" customWidth="1"/>
    <col min="9952" max="9952" width="14.375" style="67" customWidth="1"/>
    <col min="9953" max="9953" width="0.75" style="67" customWidth="1"/>
    <col min="9954" max="9954" width="16.75" style="67" customWidth="1"/>
    <col min="9955" max="9955" width="0.75" style="67" customWidth="1"/>
    <col min="9956" max="9956" width="12.375" style="67" bestFit="1" customWidth="1"/>
    <col min="9957" max="9957" width="0.75" style="67" customWidth="1"/>
    <col min="9958" max="9958" width="13.375" style="67" bestFit="1" customWidth="1"/>
    <col min="9959" max="10195" width="8.75" style="67"/>
    <col min="10196" max="10196" width="53.375" style="67" customWidth="1"/>
    <col min="10197" max="10197" width="9" style="67" customWidth="1"/>
    <col min="10198" max="10198" width="10.375" style="67" bestFit="1" customWidth="1"/>
    <col min="10199" max="10199" width="0.75" style="67" customWidth="1"/>
    <col min="10200" max="10200" width="11.125" style="67" customWidth="1"/>
    <col min="10201" max="10201" width="0.75" style="67" customWidth="1"/>
    <col min="10202" max="10202" width="10.375" style="67" bestFit="1" customWidth="1"/>
    <col min="10203" max="10203" width="0.75" style="67" customWidth="1"/>
    <col min="10204" max="10204" width="12" style="67" bestFit="1" customWidth="1"/>
    <col min="10205" max="10205" width="0.75" style="67" customWidth="1"/>
    <col min="10206" max="10206" width="17" style="67" customWidth="1"/>
    <col min="10207" max="10207" width="0.75" style="67" customWidth="1"/>
    <col min="10208" max="10208" width="14.375" style="67" customWidth="1"/>
    <col min="10209" max="10209" width="0.75" style="67" customWidth="1"/>
    <col min="10210" max="10210" width="16.75" style="67" customWidth="1"/>
    <col min="10211" max="10211" width="0.75" style="67" customWidth="1"/>
    <col min="10212" max="10212" width="12.375" style="67" bestFit="1" customWidth="1"/>
    <col min="10213" max="10213" width="0.75" style="67" customWidth="1"/>
    <col min="10214" max="10214" width="13.375" style="67" bestFit="1" customWidth="1"/>
    <col min="10215" max="10451" width="8.75" style="67"/>
    <col min="10452" max="10452" width="53.375" style="67" customWidth="1"/>
    <col min="10453" max="10453" width="9" style="67" customWidth="1"/>
    <col min="10454" max="10454" width="10.375" style="67" bestFit="1" customWidth="1"/>
    <col min="10455" max="10455" width="0.75" style="67" customWidth="1"/>
    <col min="10456" max="10456" width="11.125" style="67" customWidth="1"/>
    <col min="10457" max="10457" width="0.75" style="67" customWidth="1"/>
    <col min="10458" max="10458" width="10.375" style="67" bestFit="1" customWidth="1"/>
    <col min="10459" max="10459" width="0.75" style="67" customWidth="1"/>
    <col min="10460" max="10460" width="12" style="67" bestFit="1" customWidth="1"/>
    <col min="10461" max="10461" width="0.75" style="67" customWidth="1"/>
    <col min="10462" max="10462" width="17" style="67" customWidth="1"/>
    <col min="10463" max="10463" width="0.75" style="67" customWidth="1"/>
    <col min="10464" max="10464" width="14.375" style="67" customWidth="1"/>
    <col min="10465" max="10465" width="0.75" style="67" customWidth="1"/>
    <col min="10466" max="10466" width="16.75" style="67" customWidth="1"/>
    <col min="10467" max="10467" width="0.75" style="67" customWidth="1"/>
    <col min="10468" max="10468" width="12.375" style="67" bestFit="1" customWidth="1"/>
    <col min="10469" max="10469" width="0.75" style="67" customWidth="1"/>
    <col min="10470" max="10470" width="13.375" style="67" bestFit="1" customWidth="1"/>
    <col min="10471" max="10707" width="8.75" style="67"/>
    <col min="10708" max="10708" width="53.375" style="67" customWidth="1"/>
    <col min="10709" max="10709" width="9" style="67" customWidth="1"/>
    <col min="10710" max="10710" width="10.375" style="67" bestFit="1" customWidth="1"/>
    <col min="10711" max="10711" width="0.75" style="67" customWidth="1"/>
    <col min="10712" max="10712" width="11.125" style="67" customWidth="1"/>
    <col min="10713" max="10713" width="0.75" style="67" customWidth="1"/>
    <col min="10714" max="10714" width="10.375" style="67" bestFit="1" customWidth="1"/>
    <col min="10715" max="10715" width="0.75" style="67" customWidth="1"/>
    <col min="10716" max="10716" width="12" style="67" bestFit="1" customWidth="1"/>
    <col min="10717" max="10717" width="0.75" style="67" customWidth="1"/>
    <col min="10718" max="10718" width="17" style="67" customWidth="1"/>
    <col min="10719" max="10719" width="0.75" style="67" customWidth="1"/>
    <col min="10720" max="10720" width="14.375" style="67" customWidth="1"/>
    <col min="10721" max="10721" width="0.75" style="67" customWidth="1"/>
    <col min="10722" max="10722" width="16.75" style="67" customWidth="1"/>
    <col min="10723" max="10723" width="0.75" style="67" customWidth="1"/>
    <col min="10724" max="10724" width="12.375" style="67" bestFit="1" customWidth="1"/>
    <col min="10725" max="10725" width="0.75" style="67" customWidth="1"/>
    <col min="10726" max="10726" width="13.375" style="67" bestFit="1" customWidth="1"/>
    <col min="10727" max="10963" width="8.75" style="67"/>
    <col min="10964" max="10964" width="53.375" style="67" customWidth="1"/>
    <col min="10965" max="10965" width="9" style="67" customWidth="1"/>
    <col min="10966" max="10966" width="10.375" style="67" bestFit="1" customWidth="1"/>
    <col min="10967" max="10967" width="0.75" style="67" customWidth="1"/>
    <col min="10968" max="10968" width="11.125" style="67" customWidth="1"/>
    <col min="10969" max="10969" width="0.75" style="67" customWidth="1"/>
    <col min="10970" max="10970" width="10.375" style="67" bestFit="1" customWidth="1"/>
    <col min="10971" max="10971" width="0.75" style="67" customWidth="1"/>
    <col min="10972" max="10972" width="12" style="67" bestFit="1" customWidth="1"/>
    <col min="10973" max="10973" width="0.75" style="67" customWidth="1"/>
    <col min="10974" max="10974" width="17" style="67" customWidth="1"/>
    <col min="10975" max="10975" width="0.75" style="67" customWidth="1"/>
    <col min="10976" max="10976" width="14.375" style="67" customWidth="1"/>
    <col min="10977" max="10977" width="0.75" style="67" customWidth="1"/>
    <col min="10978" max="10978" width="16.75" style="67" customWidth="1"/>
    <col min="10979" max="10979" width="0.75" style="67" customWidth="1"/>
    <col min="10980" max="10980" width="12.375" style="67" bestFit="1" customWidth="1"/>
    <col min="10981" max="10981" width="0.75" style="67" customWidth="1"/>
    <col min="10982" max="10982" width="13.375" style="67" bestFit="1" customWidth="1"/>
    <col min="10983" max="11219" width="8.75" style="67"/>
    <col min="11220" max="11220" width="53.375" style="67" customWidth="1"/>
    <col min="11221" max="11221" width="9" style="67" customWidth="1"/>
    <col min="11222" max="11222" width="10.375" style="67" bestFit="1" customWidth="1"/>
    <col min="11223" max="11223" width="0.75" style="67" customWidth="1"/>
    <col min="11224" max="11224" width="11.125" style="67" customWidth="1"/>
    <col min="11225" max="11225" width="0.75" style="67" customWidth="1"/>
    <col min="11226" max="11226" width="10.375" style="67" bestFit="1" customWidth="1"/>
    <col min="11227" max="11227" width="0.75" style="67" customWidth="1"/>
    <col min="11228" max="11228" width="12" style="67" bestFit="1" customWidth="1"/>
    <col min="11229" max="11229" width="0.75" style="67" customWidth="1"/>
    <col min="11230" max="11230" width="17" style="67" customWidth="1"/>
    <col min="11231" max="11231" width="0.75" style="67" customWidth="1"/>
    <col min="11232" max="11232" width="14.375" style="67" customWidth="1"/>
    <col min="11233" max="11233" width="0.75" style="67" customWidth="1"/>
    <col min="11234" max="11234" width="16.75" style="67" customWidth="1"/>
    <col min="11235" max="11235" width="0.75" style="67" customWidth="1"/>
    <col min="11236" max="11236" width="12.375" style="67" bestFit="1" customWidth="1"/>
    <col min="11237" max="11237" width="0.75" style="67" customWidth="1"/>
    <col min="11238" max="11238" width="13.375" style="67" bestFit="1" customWidth="1"/>
    <col min="11239" max="11475" width="8.75" style="67"/>
    <col min="11476" max="11476" width="53.375" style="67" customWidth="1"/>
    <col min="11477" max="11477" width="9" style="67" customWidth="1"/>
    <col min="11478" max="11478" width="10.375" style="67" bestFit="1" customWidth="1"/>
    <col min="11479" max="11479" width="0.75" style="67" customWidth="1"/>
    <col min="11480" max="11480" width="11.125" style="67" customWidth="1"/>
    <col min="11481" max="11481" width="0.75" style="67" customWidth="1"/>
    <col min="11482" max="11482" width="10.375" style="67" bestFit="1" customWidth="1"/>
    <col min="11483" max="11483" width="0.75" style="67" customWidth="1"/>
    <col min="11484" max="11484" width="12" style="67" bestFit="1" customWidth="1"/>
    <col min="11485" max="11485" width="0.75" style="67" customWidth="1"/>
    <col min="11486" max="11486" width="17" style="67" customWidth="1"/>
    <col min="11487" max="11487" width="0.75" style="67" customWidth="1"/>
    <col min="11488" max="11488" width="14.375" style="67" customWidth="1"/>
    <col min="11489" max="11489" width="0.75" style="67" customWidth="1"/>
    <col min="11490" max="11490" width="16.75" style="67" customWidth="1"/>
    <col min="11491" max="11491" width="0.75" style="67" customWidth="1"/>
    <col min="11492" max="11492" width="12.375" style="67" bestFit="1" customWidth="1"/>
    <col min="11493" max="11493" width="0.75" style="67" customWidth="1"/>
    <col min="11494" max="11494" width="13.375" style="67" bestFit="1" customWidth="1"/>
    <col min="11495" max="11731" width="8.75" style="67"/>
    <col min="11732" max="11732" width="53.375" style="67" customWidth="1"/>
    <col min="11733" max="11733" width="9" style="67" customWidth="1"/>
    <col min="11734" max="11734" width="10.375" style="67" bestFit="1" customWidth="1"/>
    <col min="11735" max="11735" width="0.75" style="67" customWidth="1"/>
    <col min="11736" max="11736" width="11.125" style="67" customWidth="1"/>
    <col min="11737" max="11737" width="0.75" style="67" customWidth="1"/>
    <col min="11738" max="11738" width="10.375" style="67" bestFit="1" customWidth="1"/>
    <col min="11739" max="11739" width="0.75" style="67" customWidth="1"/>
    <col min="11740" max="11740" width="12" style="67" bestFit="1" customWidth="1"/>
    <col min="11741" max="11741" width="0.75" style="67" customWidth="1"/>
    <col min="11742" max="11742" width="17" style="67" customWidth="1"/>
    <col min="11743" max="11743" width="0.75" style="67" customWidth="1"/>
    <col min="11744" max="11744" width="14.375" style="67" customWidth="1"/>
    <col min="11745" max="11745" width="0.75" style="67" customWidth="1"/>
    <col min="11746" max="11746" width="16.75" style="67" customWidth="1"/>
    <col min="11747" max="11747" width="0.75" style="67" customWidth="1"/>
    <col min="11748" max="11748" width="12.375" style="67" bestFit="1" customWidth="1"/>
    <col min="11749" max="11749" width="0.75" style="67" customWidth="1"/>
    <col min="11750" max="11750" width="13.375" style="67" bestFit="1" customWidth="1"/>
    <col min="11751" max="11987" width="8.75" style="67"/>
    <col min="11988" max="11988" width="53.375" style="67" customWidth="1"/>
    <col min="11989" max="11989" width="9" style="67" customWidth="1"/>
    <col min="11990" max="11990" width="10.375" style="67" bestFit="1" customWidth="1"/>
    <col min="11991" max="11991" width="0.75" style="67" customWidth="1"/>
    <col min="11992" max="11992" width="11.125" style="67" customWidth="1"/>
    <col min="11993" max="11993" width="0.75" style="67" customWidth="1"/>
    <col min="11994" max="11994" width="10.375" style="67" bestFit="1" customWidth="1"/>
    <col min="11995" max="11995" width="0.75" style="67" customWidth="1"/>
    <col min="11996" max="11996" width="12" style="67" bestFit="1" customWidth="1"/>
    <col min="11997" max="11997" width="0.75" style="67" customWidth="1"/>
    <col min="11998" max="11998" width="17" style="67" customWidth="1"/>
    <col min="11999" max="11999" width="0.75" style="67" customWidth="1"/>
    <col min="12000" max="12000" width="14.375" style="67" customWidth="1"/>
    <col min="12001" max="12001" width="0.75" style="67" customWidth="1"/>
    <col min="12002" max="12002" width="16.75" style="67" customWidth="1"/>
    <col min="12003" max="12003" width="0.75" style="67" customWidth="1"/>
    <col min="12004" max="12004" width="12.375" style="67" bestFit="1" customWidth="1"/>
    <col min="12005" max="12005" width="0.75" style="67" customWidth="1"/>
    <col min="12006" max="12006" width="13.375" style="67" bestFit="1" customWidth="1"/>
    <col min="12007" max="12243" width="8.75" style="67"/>
    <col min="12244" max="12244" width="53.375" style="67" customWidth="1"/>
    <col min="12245" max="12245" width="9" style="67" customWidth="1"/>
    <col min="12246" max="12246" width="10.375" style="67" bestFit="1" customWidth="1"/>
    <col min="12247" max="12247" width="0.75" style="67" customWidth="1"/>
    <col min="12248" max="12248" width="11.125" style="67" customWidth="1"/>
    <col min="12249" max="12249" width="0.75" style="67" customWidth="1"/>
    <col min="12250" max="12250" width="10.375" style="67" bestFit="1" customWidth="1"/>
    <col min="12251" max="12251" width="0.75" style="67" customWidth="1"/>
    <col min="12252" max="12252" width="12" style="67" bestFit="1" customWidth="1"/>
    <col min="12253" max="12253" width="0.75" style="67" customWidth="1"/>
    <col min="12254" max="12254" width="17" style="67" customWidth="1"/>
    <col min="12255" max="12255" width="0.75" style="67" customWidth="1"/>
    <col min="12256" max="12256" width="14.375" style="67" customWidth="1"/>
    <col min="12257" max="12257" width="0.75" style="67" customWidth="1"/>
    <col min="12258" max="12258" width="16.75" style="67" customWidth="1"/>
    <col min="12259" max="12259" width="0.75" style="67" customWidth="1"/>
    <col min="12260" max="12260" width="12.375" style="67" bestFit="1" customWidth="1"/>
    <col min="12261" max="12261" width="0.75" style="67" customWidth="1"/>
    <col min="12262" max="12262" width="13.375" style="67" bestFit="1" customWidth="1"/>
    <col min="12263" max="12499" width="8.75" style="67"/>
    <col min="12500" max="12500" width="53.375" style="67" customWidth="1"/>
    <col min="12501" max="12501" width="9" style="67" customWidth="1"/>
    <col min="12502" max="12502" width="10.375" style="67" bestFit="1" customWidth="1"/>
    <col min="12503" max="12503" width="0.75" style="67" customWidth="1"/>
    <col min="12504" max="12504" width="11.125" style="67" customWidth="1"/>
    <col min="12505" max="12505" width="0.75" style="67" customWidth="1"/>
    <col min="12506" max="12506" width="10.375" style="67" bestFit="1" customWidth="1"/>
    <col min="12507" max="12507" width="0.75" style="67" customWidth="1"/>
    <col min="12508" max="12508" width="12" style="67" bestFit="1" customWidth="1"/>
    <col min="12509" max="12509" width="0.75" style="67" customWidth="1"/>
    <col min="12510" max="12510" width="17" style="67" customWidth="1"/>
    <col min="12511" max="12511" width="0.75" style="67" customWidth="1"/>
    <col min="12512" max="12512" width="14.375" style="67" customWidth="1"/>
    <col min="12513" max="12513" width="0.75" style="67" customWidth="1"/>
    <col min="12514" max="12514" width="16.75" style="67" customWidth="1"/>
    <col min="12515" max="12515" width="0.75" style="67" customWidth="1"/>
    <col min="12516" max="12516" width="12.375" style="67" bestFit="1" customWidth="1"/>
    <col min="12517" max="12517" width="0.75" style="67" customWidth="1"/>
    <col min="12518" max="12518" width="13.375" style="67" bestFit="1" customWidth="1"/>
    <col min="12519" max="12755" width="8.75" style="67"/>
    <col min="12756" max="12756" width="53.375" style="67" customWidth="1"/>
    <col min="12757" max="12757" width="9" style="67" customWidth="1"/>
    <col min="12758" max="12758" width="10.375" style="67" bestFit="1" customWidth="1"/>
    <col min="12759" max="12759" width="0.75" style="67" customWidth="1"/>
    <col min="12760" max="12760" width="11.125" style="67" customWidth="1"/>
    <col min="12761" max="12761" width="0.75" style="67" customWidth="1"/>
    <col min="12762" max="12762" width="10.375" style="67" bestFit="1" customWidth="1"/>
    <col min="12763" max="12763" width="0.75" style="67" customWidth="1"/>
    <col min="12764" max="12764" width="12" style="67" bestFit="1" customWidth="1"/>
    <col min="12765" max="12765" width="0.75" style="67" customWidth="1"/>
    <col min="12766" max="12766" width="17" style="67" customWidth="1"/>
    <col min="12767" max="12767" width="0.75" style="67" customWidth="1"/>
    <col min="12768" max="12768" width="14.375" style="67" customWidth="1"/>
    <col min="12769" max="12769" width="0.75" style="67" customWidth="1"/>
    <col min="12770" max="12770" width="16.75" style="67" customWidth="1"/>
    <col min="12771" max="12771" width="0.75" style="67" customWidth="1"/>
    <col min="12772" max="12772" width="12.375" style="67" bestFit="1" customWidth="1"/>
    <col min="12773" max="12773" width="0.75" style="67" customWidth="1"/>
    <col min="12774" max="12774" width="13.375" style="67" bestFit="1" customWidth="1"/>
    <col min="12775" max="13011" width="8.75" style="67"/>
    <col min="13012" max="13012" width="53.375" style="67" customWidth="1"/>
    <col min="13013" max="13013" width="9" style="67" customWidth="1"/>
    <col min="13014" max="13014" width="10.375" style="67" bestFit="1" customWidth="1"/>
    <col min="13015" max="13015" width="0.75" style="67" customWidth="1"/>
    <col min="13016" max="13016" width="11.125" style="67" customWidth="1"/>
    <col min="13017" max="13017" width="0.75" style="67" customWidth="1"/>
    <col min="13018" max="13018" width="10.375" style="67" bestFit="1" customWidth="1"/>
    <col min="13019" max="13019" width="0.75" style="67" customWidth="1"/>
    <col min="13020" max="13020" width="12" style="67" bestFit="1" customWidth="1"/>
    <col min="13021" max="13021" width="0.75" style="67" customWidth="1"/>
    <col min="13022" max="13022" width="17" style="67" customWidth="1"/>
    <col min="13023" max="13023" width="0.75" style="67" customWidth="1"/>
    <col min="13024" max="13024" width="14.375" style="67" customWidth="1"/>
    <col min="13025" max="13025" width="0.75" style="67" customWidth="1"/>
    <col min="13026" max="13026" width="16.75" style="67" customWidth="1"/>
    <col min="13027" max="13027" width="0.75" style="67" customWidth="1"/>
    <col min="13028" max="13028" width="12.375" style="67" bestFit="1" customWidth="1"/>
    <col min="13029" max="13029" width="0.75" style="67" customWidth="1"/>
    <col min="13030" max="13030" width="13.375" style="67" bestFit="1" customWidth="1"/>
    <col min="13031" max="13267" width="8.75" style="67"/>
    <col min="13268" max="13268" width="53.375" style="67" customWidth="1"/>
    <col min="13269" max="13269" width="9" style="67" customWidth="1"/>
    <col min="13270" max="13270" width="10.375" style="67" bestFit="1" customWidth="1"/>
    <col min="13271" max="13271" width="0.75" style="67" customWidth="1"/>
    <col min="13272" max="13272" width="11.125" style="67" customWidth="1"/>
    <col min="13273" max="13273" width="0.75" style="67" customWidth="1"/>
    <col min="13274" max="13274" width="10.375" style="67" bestFit="1" customWidth="1"/>
    <col min="13275" max="13275" width="0.75" style="67" customWidth="1"/>
    <col min="13276" max="13276" width="12" style="67" bestFit="1" customWidth="1"/>
    <col min="13277" max="13277" width="0.75" style="67" customWidth="1"/>
    <col min="13278" max="13278" width="17" style="67" customWidth="1"/>
    <col min="13279" max="13279" width="0.75" style="67" customWidth="1"/>
    <col min="13280" max="13280" width="14.375" style="67" customWidth="1"/>
    <col min="13281" max="13281" width="0.75" style="67" customWidth="1"/>
    <col min="13282" max="13282" width="16.75" style="67" customWidth="1"/>
    <col min="13283" max="13283" width="0.75" style="67" customWidth="1"/>
    <col min="13284" max="13284" width="12.375" style="67" bestFit="1" customWidth="1"/>
    <col min="13285" max="13285" width="0.75" style="67" customWidth="1"/>
    <col min="13286" max="13286" width="13.375" style="67" bestFit="1" customWidth="1"/>
    <col min="13287" max="13523" width="8.75" style="67"/>
    <col min="13524" max="13524" width="53.375" style="67" customWidth="1"/>
    <col min="13525" max="13525" width="9" style="67" customWidth="1"/>
    <col min="13526" max="13526" width="10.375" style="67" bestFit="1" customWidth="1"/>
    <col min="13527" max="13527" width="0.75" style="67" customWidth="1"/>
    <col min="13528" max="13528" width="11.125" style="67" customWidth="1"/>
    <col min="13529" max="13529" width="0.75" style="67" customWidth="1"/>
    <col min="13530" max="13530" width="10.375" style="67" bestFit="1" customWidth="1"/>
    <col min="13531" max="13531" width="0.75" style="67" customWidth="1"/>
    <col min="13532" max="13532" width="12" style="67" bestFit="1" customWidth="1"/>
    <col min="13533" max="13533" width="0.75" style="67" customWidth="1"/>
    <col min="13534" max="13534" width="17" style="67" customWidth="1"/>
    <col min="13535" max="13535" width="0.75" style="67" customWidth="1"/>
    <col min="13536" max="13536" width="14.375" style="67" customWidth="1"/>
    <col min="13537" max="13537" width="0.75" style="67" customWidth="1"/>
    <col min="13538" max="13538" width="16.75" style="67" customWidth="1"/>
    <col min="13539" max="13539" width="0.75" style="67" customWidth="1"/>
    <col min="13540" max="13540" width="12.375" style="67" bestFit="1" customWidth="1"/>
    <col min="13541" max="13541" width="0.75" style="67" customWidth="1"/>
    <col min="13542" max="13542" width="13.375" style="67" bestFit="1" customWidth="1"/>
    <col min="13543" max="13779" width="8.75" style="67"/>
    <col min="13780" max="13780" width="53.375" style="67" customWidth="1"/>
    <col min="13781" max="13781" width="9" style="67" customWidth="1"/>
    <col min="13782" max="13782" width="10.375" style="67" bestFit="1" customWidth="1"/>
    <col min="13783" max="13783" width="0.75" style="67" customWidth="1"/>
    <col min="13784" max="13784" width="11.125" style="67" customWidth="1"/>
    <col min="13785" max="13785" width="0.75" style="67" customWidth="1"/>
    <col min="13786" max="13786" width="10.375" style="67" bestFit="1" customWidth="1"/>
    <col min="13787" max="13787" width="0.75" style="67" customWidth="1"/>
    <col min="13788" max="13788" width="12" style="67" bestFit="1" customWidth="1"/>
    <col min="13789" max="13789" width="0.75" style="67" customWidth="1"/>
    <col min="13790" max="13790" width="17" style="67" customWidth="1"/>
    <col min="13791" max="13791" width="0.75" style="67" customWidth="1"/>
    <col min="13792" max="13792" width="14.375" style="67" customWidth="1"/>
    <col min="13793" max="13793" width="0.75" style="67" customWidth="1"/>
    <col min="13794" max="13794" width="16.75" style="67" customWidth="1"/>
    <col min="13795" max="13795" width="0.75" style="67" customWidth="1"/>
    <col min="13796" max="13796" width="12.375" style="67" bestFit="1" customWidth="1"/>
    <col min="13797" max="13797" width="0.75" style="67" customWidth="1"/>
    <col min="13798" max="13798" width="13.375" style="67" bestFit="1" customWidth="1"/>
    <col min="13799" max="14035" width="8.75" style="67"/>
    <col min="14036" max="14036" width="53.375" style="67" customWidth="1"/>
    <col min="14037" max="14037" width="9" style="67" customWidth="1"/>
    <col min="14038" max="14038" width="10.375" style="67" bestFit="1" customWidth="1"/>
    <col min="14039" max="14039" width="0.75" style="67" customWidth="1"/>
    <col min="14040" max="14040" width="11.125" style="67" customWidth="1"/>
    <col min="14041" max="14041" width="0.75" style="67" customWidth="1"/>
    <col min="14042" max="14042" width="10.375" style="67" bestFit="1" customWidth="1"/>
    <col min="14043" max="14043" width="0.75" style="67" customWidth="1"/>
    <col min="14044" max="14044" width="12" style="67" bestFit="1" customWidth="1"/>
    <col min="14045" max="14045" width="0.75" style="67" customWidth="1"/>
    <col min="14046" max="14046" width="17" style="67" customWidth="1"/>
    <col min="14047" max="14047" width="0.75" style="67" customWidth="1"/>
    <col min="14048" max="14048" width="14.375" style="67" customWidth="1"/>
    <col min="14049" max="14049" width="0.75" style="67" customWidth="1"/>
    <col min="14050" max="14050" width="16.75" style="67" customWidth="1"/>
    <col min="14051" max="14051" width="0.75" style="67" customWidth="1"/>
    <col min="14052" max="14052" width="12.375" style="67" bestFit="1" customWidth="1"/>
    <col min="14053" max="14053" width="0.75" style="67" customWidth="1"/>
    <col min="14054" max="14054" width="13.375" style="67" bestFit="1" customWidth="1"/>
    <col min="14055" max="14291" width="8.75" style="67"/>
    <col min="14292" max="14292" width="53.375" style="67" customWidth="1"/>
    <col min="14293" max="14293" width="9" style="67" customWidth="1"/>
    <col min="14294" max="14294" width="10.375" style="67" bestFit="1" customWidth="1"/>
    <col min="14295" max="14295" width="0.75" style="67" customWidth="1"/>
    <col min="14296" max="14296" width="11.125" style="67" customWidth="1"/>
    <col min="14297" max="14297" width="0.75" style="67" customWidth="1"/>
    <col min="14298" max="14298" width="10.375" style="67" bestFit="1" customWidth="1"/>
    <col min="14299" max="14299" width="0.75" style="67" customWidth="1"/>
    <col min="14300" max="14300" width="12" style="67" bestFit="1" customWidth="1"/>
    <col min="14301" max="14301" width="0.75" style="67" customWidth="1"/>
    <col min="14302" max="14302" width="17" style="67" customWidth="1"/>
    <col min="14303" max="14303" width="0.75" style="67" customWidth="1"/>
    <col min="14304" max="14304" width="14.375" style="67" customWidth="1"/>
    <col min="14305" max="14305" width="0.75" style="67" customWidth="1"/>
    <col min="14306" max="14306" width="16.75" style="67" customWidth="1"/>
    <col min="14307" max="14307" width="0.75" style="67" customWidth="1"/>
    <col min="14308" max="14308" width="12.375" style="67" bestFit="1" customWidth="1"/>
    <col min="14309" max="14309" width="0.75" style="67" customWidth="1"/>
    <col min="14310" max="14310" width="13.375" style="67" bestFit="1" customWidth="1"/>
    <col min="14311" max="14547" width="8.75" style="67"/>
    <col min="14548" max="14548" width="53.375" style="67" customWidth="1"/>
    <col min="14549" max="14549" width="9" style="67" customWidth="1"/>
    <col min="14550" max="14550" width="10.375" style="67" bestFit="1" customWidth="1"/>
    <col min="14551" max="14551" width="0.75" style="67" customWidth="1"/>
    <col min="14552" max="14552" width="11.125" style="67" customWidth="1"/>
    <col min="14553" max="14553" width="0.75" style="67" customWidth="1"/>
    <col min="14554" max="14554" width="10.375" style="67" bestFit="1" customWidth="1"/>
    <col min="14555" max="14555" width="0.75" style="67" customWidth="1"/>
    <col min="14556" max="14556" width="12" style="67" bestFit="1" customWidth="1"/>
    <col min="14557" max="14557" width="0.75" style="67" customWidth="1"/>
    <col min="14558" max="14558" width="17" style="67" customWidth="1"/>
    <col min="14559" max="14559" width="0.75" style="67" customWidth="1"/>
    <col min="14560" max="14560" width="14.375" style="67" customWidth="1"/>
    <col min="14561" max="14561" width="0.75" style="67" customWidth="1"/>
    <col min="14562" max="14562" width="16.75" style="67" customWidth="1"/>
    <col min="14563" max="14563" width="0.75" style="67" customWidth="1"/>
    <col min="14564" max="14564" width="12.375" style="67" bestFit="1" customWidth="1"/>
    <col min="14565" max="14565" width="0.75" style="67" customWidth="1"/>
    <col min="14566" max="14566" width="13.375" style="67" bestFit="1" customWidth="1"/>
    <col min="14567" max="14803" width="8.75" style="67"/>
    <col min="14804" max="14804" width="53.375" style="67" customWidth="1"/>
    <col min="14805" max="14805" width="9" style="67" customWidth="1"/>
    <col min="14806" max="14806" width="10.375" style="67" bestFit="1" customWidth="1"/>
    <col min="14807" max="14807" width="0.75" style="67" customWidth="1"/>
    <col min="14808" max="14808" width="11.125" style="67" customWidth="1"/>
    <col min="14809" max="14809" width="0.75" style="67" customWidth="1"/>
    <col min="14810" max="14810" width="10.375" style="67" bestFit="1" customWidth="1"/>
    <col min="14811" max="14811" width="0.75" style="67" customWidth="1"/>
    <col min="14812" max="14812" width="12" style="67" bestFit="1" customWidth="1"/>
    <col min="14813" max="14813" width="0.75" style="67" customWidth="1"/>
    <col min="14814" max="14814" width="17" style="67" customWidth="1"/>
    <col min="14815" max="14815" width="0.75" style="67" customWidth="1"/>
    <col min="14816" max="14816" width="14.375" style="67" customWidth="1"/>
    <col min="14817" max="14817" width="0.75" style="67" customWidth="1"/>
    <col min="14818" max="14818" width="16.75" style="67" customWidth="1"/>
    <col min="14819" max="14819" width="0.75" style="67" customWidth="1"/>
    <col min="14820" max="14820" width="12.375" style="67" bestFit="1" customWidth="1"/>
    <col min="14821" max="14821" width="0.75" style="67" customWidth="1"/>
    <col min="14822" max="14822" width="13.375" style="67" bestFit="1" customWidth="1"/>
    <col min="14823" max="15059" width="8.75" style="67"/>
    <col min="15060" max="15060" width="53.375" style="67" customWidth="1"/>
    <col min="15061" max="15061" width="9" style="67" customWidth="1"/>
    <col min="15062" max="15062" width="10.375" style="67" bestFit="1" customWidth="1"/>
    <col min="15063" max="15063" width="0.75" style="67" customWidth="1"/>
    <col min="15064" max="15064" width="11.125" style="67" customWidth="1"/>
    <col min="15065" max="15065" width="0.75" style="67" customWidth="1"/>
    <col min="15066" max="15066" width="10.375" style="67" bestFit="1" customWidth="1"/>
    <col min="15067" max="15067" width="0.75" style="67" customWidth="1"/>
    <col min="15068" max="15068" width="12" style="67" bestFit="1" customWidth="1"/>
    <col min="15069" max="15069" width="0.75" style="67" customWidth="1"/>
    <col min="15070" max="15070" width="17" style="67" customWidth="1"/>
    <col min="15071" max="15071" width="0.75" style="67" customWidth="1"/>
    <col min="15072" max="15072" width="14.375" style="67" customWidth="1"/>
    <col min="15073" max="15073" width="0.75" style="67" customWidth="1"/>
    <col min="15074" max="15074" width="16.75" style="67" customWidth="1"/>
    <col min="15075" max="15075" width="0.75" style="67" customWidth="1"/>
    <col min="15076" max="15076" width="12.375" style="67" bestFit="1" customWidth="1"/>
    <col min="15077" max="15077" width="0.75" style="67" customWidth="1"/>
    <col min="15078" max="15078" width="13.375" style="67" bestFit="1" customWidth="1"/>
    <col min="15079" max="15315" width="8.75" style="67"/>
    <col min="15316" max="15316" width="53.375" style="67" customWidth="1"/>
    <col min="15317" max="15317" width="9" style="67" customWidth="1"/>
    <col min="15318" max="15318" width="10.375" style="67" bestFit="1" customWidth="1"/>
    <col min="15319" max="15319" width="0.75" style="67" customWidth="1"/>
    <col min="15320" max="15320" width="11.125" style="67" customWidth="1"/>
    <col min="15321" max="15321" width="0.75" style="67" customWidth="1"/>
    <col min="15322" max="15322" width="10.375" style="67" bestFit="1" customWidth="1"/>
    <col min="15323" max="15323" width="0.75" style="67" customWidth="1"/>
    <col min="15324" max="15324" width="12" style="67" bestFit="1" customWidth="1"/>
    <col min="15325" max="15325" width="0.75" style="67" customWidth="1"/>
    <col min="15326" max="15326" width="17" style="67" customWidth="1"/>
    <col min="15327" max="15327" width="0.75" style="67" customWidth="1"/>
    <col min="15328" max="15328" width="14.375" style="67" customWidth="1"/>
    <col min="15329" max="15329" width="0.75" style="67" customWidth="1"/>
    <col min="15330" max="15330" width="16.75" style="67" customWidth="1"/>
    <col min="15331" max="15331" width="0.75" style="67" customWidth="1"/>
    <col min="15332" max="15332" width="12.375" style="67" bestFit="1" customWidth="1"/>
    <col min="15333" max="15333" width="0.75" style="67" customWidth="1"/>
    <col min="15334" max="15334" width="13.375" style="67" bestFit="1" customWidth="1"/>
    <col min="15335" max="15571" width="8.75" style="67"/>
    <col min="15572" max="15572" width="53.375" style="67" customWidth="1"/>
    <col min="15573" max="15573" width="9" style="67" customWidth="1"/>
    <col min="15574" max="15574" width="10.375" style="67" bestFit="1" customWidth="1"/>
    <col min="15575" max="15575" width="0.75" style="67" customWidth="1"/>
    <col min="15576" max="15576" width="11.125" style="67" customWidth="1"/>
    <col min="15577" max="15577" width="0.75" style="67" customWidth="1"/>
    <col min="15578" max="15578" width="10.375" style="67" bestFit="1" customWidth="1"/>
    <col min="15579" max="15579" width="0.75" style="67" customWidth="1"/>
    <col min="15580" max="15580" width="12" style="67" bestFit="1" customWidth="1"/>
    <col min="15581" max="15581" width="0.75" style="67" customWidth="1"/>
    <col min="15582" max="15582" width="17" style="67" customWidth="1"/>
    <col min="15583" max="15583" width="0.75" style="67" customWidth="1"/>
    <col min="15584" max="15584" width="14.375" style="67" customWidth="1"/>
    <col min="15585" max="15585" width="0.75" style="67" customWidth="1"/>
    <col min="15586" max="15586" width="16.75" style="67" customWidth="1"/>
    <col min="15587" max="15587" width="0.75" style="67" customWidth="1"/>
    <col min="15588" max="15588" width="12.375" style="67" bestFit="1" customWidth="1"/>
    <col min="15589" max="15589" width="0.75" style="67" customWidth="1"/>
    <col min="15590" max="15590" width="13.375" style="67" bestFit="1" customWidth="1"/>
    <col min="15591" max="15827" width="8.75" style="67"/>
    <col min="15828" max="15828" width="53.375" style="67" customWidth="1"/>
    <col min="15829" max="15829" width="9" style="67" customWidth="1"/>
    <col min="15830" max="15830" width="10.375" style="67" bestFit="1" customWidth="1"/>
    <col min="15831" max="15831" width="0.75" style="67" customWidth="1"/>
    <col min="15832" max="15832" width="11.125" style="67" customWidth="1"/>
    <col min="15833" max="15833" width="0.75" style="67" customWidth="1"/>
    <col min="15834" max="15834" width="10.375" style="67" bestFit="1" customWidth="1"/>
    <col min="15835" max="15835" width="0.75" style="67" customWidth="1"/>
    <col min="15836" max="15836" width="12" style="67" bestFit="1" customWidth="1"/>
    <col min="15837" max="15837" width="0.75" style="67" customWidth="1"/>
    <col min="15838" max="15838" width="17" style="67" customWidth="1"/>
    <col min="15839" max="15839" width="0.75" style="67" customWidth="1"/>
    <col min="15840" max="15840" width="14.375" style="67" customWidth="1"/>
    <col min="15841" max="15841" width="0.75" style="67" customWidth="1"/>
    <col min="15842" max="15842" width="16.75" style="67" customWidth="1"/>
    <col min="15843" max="15843" width="0.75" style="67" customWidth="1"/>
    <col min="15844" max="15844" width="12.375" style="67" bestFit="1" customWidth="1"/>
    <col min="15845" max="15845" width="0.75" style="67" customWidth="1"/>
    <col min="15846" max="15846" width="13.375" style="67" bestFit="1" customWidth="1"/>
    <col min="15847" max="16083" width="8.75" style="67"/>
    <col min="16084" max="16084" width="53.375" style="67" customWidth="1"/>
    <col min="16085" max="16085" width="9" style="67" customWidth="1"/>
    <col min="16086" max="16086" width="10.375" style="67" bestFit="1" customWidth="1"/>
    <col min="16087" max="16087" width="0.75" style="67" customWidth="1"/>
    <col min="16088" max="16088" width="11.125" style="67" customWidth="1"/>
    <col min="16089" max="16089" width="0.75" style="67" customWidth="1"/>
    <col min="16090" max="16090" width="10.375" style="67" bestFit="1" customWidth="1"/>
    <col min="16091" max="16091" width="0.75" style="67" customWidth="1"/>
    <col min="16092" max="16092" width="12" style="67" bestFit="1" customWidth="1"/>
    <col min="16093" max="16093" width="0.75" style="67" customWidth="1"/>
    <col min="16094" max="16094" width="17" style="67" customWidth="1"/>
    <col min="16095" max="16095" width="0.75" style="67" customWidth="1"/>
    <col min="16096" max="16096" width="14.375" style="67" customWidth="1"/>
    <col min="16097" max="16097" width="0.75" style="67" customWidth="1"/>
    <col min="16098" max="16098" width="16.75" style="67" customWidth="1"/>
    <col min="16099" max="16099" width="0.75" style="67" customWidth="1"/>
    <col min="16100" max="16100" width="12.375" style="67" bestFit="1" customWidth="1"/>
    <col min="16101" max="16101" width="0.75" style="67" customWidth="1"/>
    <col min="16102" max="16102" width="13.375" style="67" bestFit="1" customWidth="1"/>
    <col min="16103" max="16384" width="8.75" style="67"/>
  </cols>
  <sheetData>
    <row r="1" spans="1:19" s="123" customFormat="1" ht="20.25" customHeight="1">
      <c r="A1" s="182" t="str">
        <f>'chang-conso_new 8'!A1:Y1</f>
        <v>บริษัท การบินไทย จำกัด (มหาชน)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</row>
    <row r="2" spans="1:19" s="123" customFormat="1" ht="20.25" customHeight="1">
      <c r="A2" s="182" t="str">
        <f>'chang-conso_new 8'!A2:Y2</f>
        <v>งบการเปลี่ยนแปลงส่วนของเจ้าของ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</row>
    <row r="3" spans="1:19" s="123" customFormat="1" ht="20.25" customHeight="1">
      <c r="A3" s="183" t="str">
        <f>'chang-conso_new 8'!A3:Y3</f>
        <v>สำหรับรอบระยะเวลาสามเดือนสิ้นสุดวันที่ 31 มีนาคม พ.ศ. 2569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</row>
    <row r="4" spans="1:19" s="126" customFormat="1" ht="20.25" customHeight="1">
      <c r="A4" s="124"/>
      <c r="B4" s="124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</row>
    <row r="5" spans="1:19" s="123" customFormat="1" ht="20.25" customHeight="1">
      <c r="C5" s="178" t="s">
        <v>181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</row>
    <row r="6" spans="1:19" s="55" customFormat="1" ht="20.25" customHeight="1">
      <c r="A6" s="83"/>
      <c r="B6" s="65"/>
      <c r="C6" s="118"/>
      <c r="D6" s="60"/>
      <c r="E6" s="118"/>
      <c r="F6" s="60"/>
      <c r="G6" s="60"/>
      <c r="H6" s="60"/>
      <c r="I6" s="118"/>
      <c r="J6" s="60"/>
      <c r="K6" s="177" t="s">
        <v>237</v>
      </c>
      <c r="L6" s="177"/>
      <c r="M6" s="177"/>
      <c r="N6" s="177"/>
      <c r="O6" s="177"/>
      <c r="P6" s="177"/>
      <c r="Q6" s="177"/>
      <c r="R6" s="60"/>
      <c r="S6" s="118"/>
    </row>
    <row r="7" spans="1:19" s="55" customFormat="1" ht="20.25" customHeight="1">
      <c r="A7" s="83"/>
      <c r="B7" s="83"/>
      <c r="C7" s="118"/>
      <c r="D7" s="60"/>
      <c r="E7" s="118"/>
      <c r="F7" s="60"/>
      <c r="G7" s="178" t="s">
        <v>139</v>
      </c>
      <c r="H7" s="178"/>
      <c r="I7" s="178"/>
      <c r="J7" s="60"/>
      <c r="K7" s="178" t="s">
        <v>122</v>
      </c>
      <c r="L7" s="178"/>
      <c r="M7" s="178"/>
      <c r="N7" s="178"/>
      <c r="O7" s="178"/>
      <c r="P7" s="178"/>
      <c r="Q7" s="178"/>
      <c r="R7" s="60"/>
      <c r="S7" s="118"/>
    </row>
    <row r="8" spans="1:19" s="55" customFormat="1" ht="20.25" customHeight="1">
      <c r="C8" s="60"/>
      <c r="D8" s="60"/>
      <c r="E8" s="118"/>
      <c r="F8" s="60"/>
      <c r="J8" s="60"/>
      <c r="K8" s="60" t="s">
        <v>140</v>
      </c>
      <c r="L8" s="69"/>
      <c r="N8" s="60"/>
      <c r="O8" s="60" t="s">
        <v>141</v>
      </c>
      <c r="P8" s="60"/>
      <c r="R8" s="60"/>
    </row>
    <row r="9" spans="1:19" s="55" customFormat="1" ht="20.25" customHeight="1">
      <c r="C9" s="60"/>
      <c r="D9" s="60"/>
      <c r="E9" s="60"/>
      <c r="F9" s="60"/>
      <c r="J9" s="60"/>
      <c r="K9" s="60" t="s">
        <v>142</v>
      </c>
      <c r="L9" s="69"/>
      <c r="M9" s="60" t="s">
        <v>143</v>
      </c>
      <c r="N9" s="60"/>
      <c r="O9" s="60" t="s">
        <v>182</v>
      </c>
      <c r="P9" s="60"/>
      <c r="Q9" s="127" t="s">
        <v>146</v>
      </c>
      <c r="R9" s="60"/>
    </row>
    <row r="10" spans="1:19" s="55" customFormat="1" ht="20.25" customHeight="1">
      <c r="C10" s="60"/>
      <c r="D10" s="60"/>
      <c r="F10" s="60"/>
      <c r="G10" s="60"/>
      <c r="H10" s="60"/>
      <c r="I10" s="60"/>
      <c r="J10" s="60"/>
      <c r="K10" s="60" t="s">
        <v>147</v>
      </c>
      <c r="L10" s="69"/>
      <c r="M10" s="60" t="s">
        <v>148</v>
      </c>
      <c r="N10" s="60"/>
      <c r="O10" s="60" t="s">
        <v>149</v>
      </c>
      <c r="P10" s="60"/>
      <c r="Q10" s="127" t="s">
        <v>151</v>
      </c>
      <c r="R10" s="60"/>
      <c r="S10" s="60"/>
    </row>
    <row r="11" spans="1:19" s="55" customFormat="1" ht="20.25" customHeight="1">
      <c r="C11" s="60" t="s">
        <v>153</v>
      </c>
      <c r="D11" s="60"/>
      <c r="E11" s="60" t="s">
        <v>154</v>
      </c>
      <c r="F11" s="60"/>
      <c r="J11" s="60"/>
      <c r="K11" s="60" t="s">
        <v>155</v>
      </c>
      <c r="L11" s="60"/>
      <c r="M11" s="60" t="s">
        <v>13</v>
      </c>
      <c r="N11" s="128"/>
      <c r="O11" s="60" t="s">
        <v>156</v>
      </c>
      <c r="P11" s="60"/>
      <c r="Q11" s="60" t="s">
        <v>158</v>
      </c>
      <c r="R11" s="60"/>
      <c r="S11" s="60" t="s">
        <v>146</v>
      </c>
    </row>
    <row r="12" spans="1:19" s="55" customFormat="1" ht="20.25" customHeight="1">
      <c r="C12" s="60" t="s">
        <v>160</v>
      </c>
      <c r="D12" s="60"/>
      <c r="E12" s="60" t="s">
        <v>161</v>
      </c>
      <c r="F12" s="60"/>
      <c r="G12" s="60" t="s">
        <v>75</v>
      </c>
      <c r="H12" s="65"/>
      <c r="I12" s="60" t="s">
        <v>77</v>
      </c>
      <c r="J12" s="60"/>
      <c r="K12" s="60" t="s">
        <v>162</v>
      </c>
      <c r="L12" s="60"/>
      <c r="M12" s="60" t="s">
        <v>163</v>
      </c>
      <c r="N12" s="60"/>
      <c r="O12" s="60" t="s">
        <v>164</v>
      </c>
      <c r="P12" s="60"/>
      <c r="Q12" s="60" t="s">
        <v>166</v>
      </c>
      <c r="R12" s="60"/>
      <c r="S12" s="60" t="s">
        <v>238</v>
      </c>
    </row>
    <row r="13" spans="1:19" s="55" customFormat="1" ht="20.25" customHeight="1">
      <c r="C13" s="129" t="s">
        <v>12</v>
      </c>
      <c r="D13" s="60"/>
      <c r="E13" s="129" t="s">
        <v>12</v>
      </c>
      <c r="F13" s="60"/>
      <c r="G13" s="129" t="s">
        <v>12</v>
      </c>
      <c r="I13" s="129" t="s">
        <v>12</v>
      </c>
      <c r="J13" s="60"/>
      <c r="K13" s="129" t="s">
        <v>12</v>
      </c>
      <c r="L13" s="60"/>
      <c r="M13" s="129" t="s">
        <v>12</v>
      </c>
      <c r="N13" s="60"/>
      <c r="O13" s="129" t="s">
        <v>12</v>
      </c>
      <c r="P13" s="60"/>
      <c r="Q13" s="129" t="s">
        <v>12</v>
      </c>
      <c r="R13" s="60"/>
      <c r="S13" s="129" t="s">
        <v>12</v>
      </c>
    </row>
    <row r="14" spans="1:19" s="54" customFormat="1" ht="20.25" customHeight="1">
      <c r="A14" s="55" t="s">
        <v>169</v>
      </c>
      <c r="B14" s="53"/>
      <c r="C14" s="5"/>
      <c r="D14" s="5"/>
      <c r="E14" s="5"/>
      <c r="F14" s="5"/>
      <c r="G14" s="5"/>
      <c r="H14" s="5"/>
      <c r="I14" s="21"/>
      <c r="J14" s="4"/>
      <c r="K14" s="4"/>
      <c r="L14" s="5"/>
      <c r="M14" s="5"/>
      <c r="N14" s="5"/>
      <c r="O14" s="5"/>
      <c r="P14" s="5"/>
      <c r="Q14" s="5"/>
      <c r="R14" s="5"/>
      <c r="S14" s="5"/>
    </row>
    <row r="15" spans="1:19" s="54" customFormat="1" ht="20.25" customHeight="1">
      <c r="A15" s="53" t="s">
        <v>170</v>
      </c>
      <c r="B15" s="130"/>
      <c r="C15" s="5">
        <v>283032915670</v>
      </c>
      <c r="D15" s="5"/>
      <c r="E15" s="5">
        <v>-142322289314</v>
      </c>
      <c r="F15" s="5"/>
      <c r="G15" s="5">
        <v>0</v>
      </c>
      <c r="H15" s="5"/>
      <c r="I15" s="5">
        <v>-104096298666</v>
      </c>
      <c r="J15" s="5"/>
      <c r="K15" s="4">
        <v>0</v>
      </c>
      <c r="L15" s="5"/>
      <c r="M15" s="5">
        <f>11073518438-2214703688</f>
        <v>8858814750</v>
      </c>
      <c r="N15" s="5"/>
      <c r="O15" s="5">
        <f>25168287-3284602</f>
        <v>21883685</v>
      </c>
      <c r="P15" s="5"/>
      <c r="Q15" s="5">
        <f>K15+M15+O15</f>
        <v>8880698435</v>
      </c>
      <c r="R15" s="5"/>
      <c r="S15" s="5">
        <f>SUM(C15:O15)</f>
        <v>45495026125</v>
      </c>
    </row>
    <row r="16" spans="1:19" s="54" customFormat="1" ht="20.25" customHeight="1">
      <c r="A16" s="53" t="s">
        <v>239</v>
      </c>
      <c r="B16" s="53"/>
      <c r="C16" s="69"/>
      <c r="D16" s="69"/>
      <c r="E16" s="69"/>
      <c r="F16" s="69"/>
      <c r="G16" s="4"/>
      <c r="H16" s="69"/>
      <c r="I16" s="5"/>
      <c r="J16" s="69"/>
      <c r="K16" s="4"/>
      <c r="L16" s="69"/>
      <c r="M16" s="69"/>
      <c r="N16" s="69"/>
      <c r="O16" s="69"/>
      <c r="P16" s="69"/>
      <c r="Q16" s="5" t="s">
        <v>16</v>
      </c>
      <c r="R16" s="5"/>
      <c r="S16" s="5">
        <f t="shared" ref="S16:S19" si="0">SUM(C16:O16)</f>
        <v>0</v>
      </c>
    </row>
    <row r="17" spans="1:19" s="54" customFormat="1" ht="20.25" customHeight="1">
      <c r="A17" s="131" t="s">
        <v>183</v>
      </c>
      <c r="B17" s="42"/>
      <c r="C17" s="26">
        <v>-246238636633</v>
      </c>
      <c r="D17" s="5"/>
      <c r="E17" s="5">
        <v>142322289314</v>
      </c>
      <c r="F17" s="5"/>
      <c r="G17" s="5">
        <v>0</v>
      </c>
      <c r="H17" s="5"/>
      <c r="I17" s="5">
        <v>103916347319</v>
      </c>
      <c r="J17" s="20"/>
      <c r="K17" s="4">
        <v>0</v>
      </c>
      <c r="L17" s="20"/>
      <c r="M17" s="4">
        <v>0</v>
      </c>
      <c r="N17" s="5"/>
      <c r="O17" s="4">
        <v>0</v>
      </c>
      <c r="P17" s="21"/>
      <c r="Q17" s="4">
        <v>0</v>
      </c>
      <c r="R17" s="5"/>
      <c r="S17" s="5">
        <f t="shared" si="0"/>
        <v>0</v>
      </c>
    </row>
    <row r="18" spans="1:19" s="54" customFormat="1" ht="20.25" customHeight="1">
      <c r="A18" s="131" t="s">
        <v>184</v>
      </c>
      <c r="B18" s="72"/>
      <c r="C18" s="4">
        <v>0</v>
      </c>
      <c r="D18" s="5"/>
      <c r="E18" s="4">
        <v>0</v>
      </c>
      <c r="F18" s="5"/>
      <c r="G18" s="5">
        <v>0</v>
      </c>
      <c r="H18" s="5"/>
      <c r="I18" s="5">
        <v>20383848</v>
      </c>
      <c r="J18" s="20"/>
      <c r="K18" s="4">
        <v>0</v>
      </c>
      <c r="L18" s="20"/>
      <c r="M18" s="32">
        <v>-20383848</v>
      </c>
      <c r="N18" s="5"/>
      <c r="O18" s="4">
        <v>0</v>
      </c>
      <c r="P18" s="5"/>
      <c r="Q18" s="5">
        <f t="shared" ref="Q18:Q19" si="1">K18+M18+O18</f>
        <v>-20383848</v>
      </c>
      <c r="R18" s="5"/>
      <c r="S18" s="5">
        <f t="shared" si="0"/>
        <v>0</v>
      </c>
    </row>
    <row r="19" spans="1:19" s="54" customFormat="1" ht="20.25" customHeight="1">
      <c r="A19" s="131" t="s">
        <v>185</v>
      </c>
      <c r="B19" s="131"/>
      <c r="C19" s="3">
        <v>0</v>
      </c>
      <c r="D19" s="5"/>
      <c r="E19" s="3">
        <v>0</v>
      </c>
      <c r="F19" s="5"/>
      <c r="G19" s="3">
        <v>0</v>
      </c>
      <c r="H19" s="5"/>
      <c r="I19" s="3">
        <v>9714378145</v>
      </c>
      <c r="J19" s="20"/>
      <c r="K19" s="3">
        <f>5702415-1140483</f>
        <v>4561932</v>
      </c>
      <c r="L19" s="74"/>
      <c r="M19" s="3">
        <v>0</v>
      </c>
      <c r="N19" s="5"/>
      <c r="O19" s="3">
        <f>8431186-1686237-1</f>
        <v>6744948</v>
      </c>
      <c r="P19" s="21"/>
      <c r="Q19" s="3">
        <f t="shared" si="1"/>
        <v>11306880</v>
      </c>
      <c r="R19" s="5"/>
      <c r="S19" s="3">
        <f t="shared" si="0"/>
        <v>9725685025</v>
      </c>
    </row>
    <row r="20" spans="1:19" s="54" customFormat="1" ht="6" customHeight="1">
      <c r="A20" s="131"/>
      <c r="B20" s="131"/>
      <c r="C20" s="132"/>
      <c r="D20" s="5"/>
      <c r="E20" s="4"/>
      <c r="F20" s="5"/>
      <c r="G20" s="5"/>
      <c r="H20" s="5"/>
      <c r="I20" s="5"/>
      <c r="J20" s="20"/>
      <c r="K20" s="5"/>
      <c r="L20" s="74"/>
      <c r="M20" s="132"/>
      <c r="N20" s="5"/>
      <c r="O20" s="5"/>
      <c r="P20" s="21"/>
      <c r="Q20" s="5"/>
      <c r="R20" s="5"/>
      <c r="S20" s="5"/>
    </row>
    <row r="21" spans="1:19" s="54" customFormat="1" ht="20.25" customHeight="1" thickBot="1">
      <c r="A21" s="53" t="s">
        <v>175</v>
      </c>
      <c r="B21" s="53"/>
      <c r="C21" s="6">
        <f>SUM(C15:C19)</f>
        <v>36794279037</v>
      </c>
      <c r="D21" s="5"/>
      <c r="E21" s="6">
        <v>0</v>
      </c>
      <c r="F21" s="5"/>
      <c r="G21" s="6">
        <v>0</v>
      </c>
      <c r="H21" s="5"/>
      <c r="I21" s="6">
        <f>SUM(I15:I19)</f>
        <v>9554810646</v>
      </c>
      <c r="J21" s="5"/>
      <c r="K21" s="6">
        <f>SUM(K15:K19)</f>
        <v>4561932</v>
      </c>
      <c r="L21" s="5"/>
      <c r="M21" s="6">
        <f>SUM(M15:M19)</f>
        <v>8838430902</v>
      </c>
      <c r="N21" s="5"/>
      <c r="O21" s="6">
        <f>SUM(O15:O19)</f>
        <v>28628633</v>
      </c>
      <c r="P21" s="5"/>
      <c r="Q21" s="6">
        <f>SUM(Q15:Q19)</f>
        <v>8871621467</v>
      </c>
      <c r="R21" s="5"/>
      <c r="S21" s="6">
        <f>SUM(S15:S19)</f>
        <v>55220711150</v>
      </c>
    </row>
    <row r="22" spans="1:19" s="54" customFormat="1" ht="20.25" customHeight="1" thickTop="1">
      <c r="A22" s="53"/>
      <c r="B22" s="53"/>
      <c r="C22" s="10"/>
      <c r="D22" s="10"/>
      <c r="E22" s="10"/>
      <c r="F22" s="10"/>
      <c r="G22" s="10"/>
      <c r="H22" s="10"/>
      <c r="I22" s="11"/>
      <c r="J22" s="48"/>
      <c r="K22" s="48"/>
      <c r="L22" s="12"/>
      <c r="M22" s="10"/>
      <c r="N22" s="10"/>
      <c r="O22" s="10"/>
      <c r="P22" s="10"/>
      <c r="Q22" s="12"/>
      <c r="R22" s="10"/>
      <c r="S22" s="10"/>
    </row>
    <row r="23" spans="1:19" s="54" customFormat="1" ht="20.25" customHeight="1">
      <c r="A23" s="55" t="s">
        <v>85</v>
      </c>
      <c r="B23" s="53"/>
      <c r="C23" s="10"/>
      <c r="D23" s="10"/>
      <c r="E23" s="10"/>
      <c r="F23" s="10"/>
      <c r="G23" s="10"/>
      <c r="H23" s="10"/>
      <c r="I23" s="11"/>
      <c r="J23" s="48"/>
      <c r="K23" s="48"/>
      <c r="L23" s="12"/>
      <c r="M23" s="10"/>
      <c r="N23" s="10"/>
      <c r="O23" s="10"/>
      <c r="P23" s="10"/>
      <c r="Q23" s="12"/>
      <c r="R23" s="10"/>
      <c r="S23" s="10"/>
    </row>
    <row r="24" spans="1:19" s="54" customFormat="1" ht="20.25" customHeight="1">
      <c r="A24" s="53" t="s">
        <v>176</v>
      </c>
      <c r="B24" s="130"/>
      <c r="C24" s="5">
        <v>36794279037</v>
      </c>
      <c r="D24" s="5"/>
      <c r="E24" s="5">
        <v>0</v>
      </c>
      <c r="F24" s="5"/>
      <c r="G24" s="5">
        <v>1505136967</v>
      </c>
      <c r="H24" s="5"/>
      <c r="I24" s="5">
        <v>28124666968</v>
      </c>
      <c r="J24" s="5"/>
      <c r="K24" s="4">
        <v>-36591239</v>
      </c>
      <c r="L24" s="5"/>
      <c r="M24" s="5">
        <v>8776146921</v>
      </c>
      <c r="N24" s="5"/>
      <c r="O24" s="5">
        <v>29590405</v>
      </c>
      <c r="P24" s="5"/>
      <c r="Q24" s="5">
        <f>K24+M24+O24</f>
        <v>8769146087</v>
      </c>
      <c r="R24" s="5"/>
      <c r="S24" s="5">
        <f>SUM(C24:O24)</f>
        <v>75193229059</v>
      </c>
    </row>
    <row r="25" spans="1:19" s="54" customFormat="1" ht="20.25" customHeight="1">
      <c r="A25" s="53" t="s">
        <v>239</v>
      </c>
      <c r="B25" s="53"/>
      <c r="C25" s="69"/>
      <c r="D25" s="69"/>
      <c r="E25" s="69"/>
      <c r="F25" s="69"/>
      <c r="G25" s="69"/>
      <c r="H25" s="69"/>
      <c r="I25" s="5"/>
      <c r="J25" s="69"/>
      <c r="K25" s="69"/>
      <c r="L25" s="69"/>
      <c r="M25" s="69"/>
      <c r="N25" s="69"/>
      <c r="O25" s="69"/>
      <c r="P25" s="69"/>
      <c r="Q25" s="5"/>
      <c r="R25" s="5"/>
      <c r="S25" s="5"/>
    </row>
    <row r="26" spans="1:19" s="54" customFormat="1" ht="20.25" customHeight="1">
      <c r="A26" s="131" t="s">
        <v>184</v>
      </c>
      <c r="B26" s="72"/>
      <c r="C26" s="4">
        <v>0</v>
      </c>
      <c r="D26" s="5"/>
      <c r="E26" s="4">
        <v>0</v>
      </c>
      <c r="F26" s="5"/>
      <c r="G26" s="4">
        <v>0</v>
      </c>
      <c r="H26" s="5"/>
      <c r="I26" s="5">
        <v>20383848</v>
      </c>
      <c r="J26" s="20"/>
      <c r="K26" s="4">
        <v>0</v>
      </c>
      <c r="L26" s="20"/>
      <c r="M26" s="32">
        <v>-20383848</v>
      </c>
      <c r="N26" s="5"/>
      <c r="O26" s="4">
        <v>0</v>
      </c>
      <c r="P26" s="5"/>
      <c r="Q26" s="5">
        <f t="shared" ref="Q26:Q27" si="2">K26+M26+O26</f>
        <v>-20383848</v>
      </c>
      <c r="R26" s="5"/>
      <c r="S26" s="5">
        <f t="shared" ref="S26:S27" si="3">SUM(C26:O26)</f>
        <v>0</v>
      </c>
    </row>
    <row r="27" spans="1:19" s="54" customFormat="1" ht="20.25" customHeight="1">
      <c r="A27" s="131" t="s">
        <v>185</v>
      </c>
      <c r="B27" s="131"/>
      <c r="C27" s="3">
        <v>0</v>
      </c>
      <c r="D27" s="5"/>
      <c r="E27" s="3">
        <v>0</v>
      </c>
      <c r="F27" s="5"/>
      <c r="G27" s="3">
        <v>0</v>
      </c>
      <c r="H27" s="5"/>
      <c r="I27" s="3">
        <v>10022309712</v>
      </c>
      <c r="J27" s="20"/>
      <c r="K27" s="3">
        <v>2602813903</v>
      </c>
      <c r="L27" s="74"/>
      <c r="M27" s="133">
        <v>0</v>
      </c>
      <c r="N27" s="5"/>
      <c r="O27" s="3">
        <v>9768</v>
      </c>
      <c r="P27" s="21"/>
      <c r="Q27" s="3">
        <f t="shared" si="2"/>
        <v>2602823671</v>
      </c>
      <c r="R27" s="5"/>
      <c r="S27" s="3">
        <f t="shared" si="3"/>
        <v>12625133383</v>
      </c>
    </row>
    <row r="28" spans="1:19" s="54" customFormat="1" ht="6" customHeight="1">
      <c r="A28" s="131"/>
      <c r="B28" s="131"/>
      <c r="C28" s="132"/>
      <c r="D28" s="5"/>
      <c r="E28" s="132"/>
      <c r="F28" s="5"/>
      <c r="G28" s="5"/>
      <c r="H28" s="5"/>
      <c r="I28" s="5"/>
      <c r="J28" s="20"/>
      <c r="K28" s="5"/>
      <c r="L28" s="74"/>
      <c r="M28" s="132"/>
      <c r="N28" s="5"/>
      <c r="O28" s="5"/>
      <c r="P28" s="21"/>
      <c r="Q28" s="5"/>
      <c r="R28" s="5"/>
      <c r="S28" s="5"/>
    </row>
    <row r="29" spans="1:19" s="54" customFormat="1" ht="20.25" customHeight="1" thickBot="1">
      <c r="A29" s="53" t="s">
        <v>177</v>
      </c>
      <c r="B29" s="53"/>
      <c r="C29" s="6">
        <f>SUM(C24:C27)</f>
        <v>36794279037</v>
      </c>
      <c r="D29" s="5"/>
      <c r="E29" s="6">
        <v>0</v>
      </c>
      <c r="F29" s="5"/>
      <c r="G29" s="6">
        <f>SUM(G24:G27)</f>
        <v>1505136967</v>
      </c>
      <c r="H29" s="5"/>
      <c r="I29" s="6">
        <f>SUM(I24:I27)</f>
        <v>38167360528</v>
      </c>
      <c r="J29" s="5"/>
      <c r="K29" s="6">
        <f>SUM(K24:K27)</f>
        <v>2566222664</v>
      </c>
      <c r="L29" s="5"/>
      <c r="M29" s="6">
        <f>SUM(M24:M27)</f>
        <v>8755763073</v>
      </c>
      <c r="N29" s="5"/>
      <c r="O29" s="6">
        <f>SUM(O24:O27)</f>
        <v>29600173</v>
      </c>
      <c r="P29" s="5"/>
      <c r="Q29" s="6">
        <f>SUM(Q24:Q27)</f>
        <v>11351585910</v>
      </c>
      <c r="R29" s="5"/>
      <c r="S29" s="6">
        <f>SUM(S24:S27)</f>
        <v>87818362442</v>
      </c>
    </row>
    <row r="30" spans="1:19" s="137" customFormat="1" ht="19.899999999999999" customHeight="1" thickTop="1">
      <c r="A30" s="67"/>
      <c r="B30" s="67"/>
      <c r="C30" s="43"/>
      <c r="D30" s="134"/>
      <c r="E30" s="30"/>
      <c r="F30" s="135"/>
      <c r="G30" s="135"/>
      <c r="H30" s="135"/>
      <c r="I30" s="22"/>
      <c r="J30" s="135"/>
      <c r="K30" s="135"/>
      <c r="L30" s="135"/>
      <c r="M30" s="22"/>
      <c r="N30" s="135"/>
      <c r="O30" s="136"/>
      <c r="P30" s="135"/>
      <c r="Q30" s="23"/>
      <c r="R30" s="135"/>
      <c r="S30" s="23"/>
    </row>
    <row r="31" spans="1:19" s="137" customFormat="1" ht="12.75" customHeight="1">
      <c r="A31" s="67"/>
      <c r="B31" s="67"/>
      <c r="C31" s="43"/>
      <c r="D31" s="134"/>
      <c r="E31" s="30"/>
      <c r="F31" s="135"/>
      <c r="G31" s="135"/>
      <c r="H31" s="135"/>
      <c r="I31" s="22"/>
      <c r="J31" s="135"/>
      <c r="K31" s="135"/>
      <c r="L31" s="135"/>
      <c r="M31" s="22"/>
      <c r="N31" s="135"/>
      <c r="O31" s="136"/>
      <c r="P31" s="135"/>
      <c r="Q31" s="23"/>
      <c r="R31" s="135"/>
      <c r="S31" s="23"/>
    </row>
    <row r="32" spans="1:19" s="54" customFormat="1" ht="19.5" customHeight="1">
      <c r="A32" s="159" t="s">
        <v>178</v>
      </c>
      <c r="B32" s="159"/>
      <c r="C32" s="159"/>
      <c r="D32" s="159"/>
      <c r="E32" s="159"/>
      <c r="F32" s="138"/>
      <c r="G32" s="138"/>
      <c r="H32" s="138"/>
      <c r="I32" s="176" t="s">
        <v>178</v>
      </c>
      <c r="J32" s="176"/>
      <c r="K32" s="176"/>
      <c r="L32" s="176"/>
      <c r="M32" s="176"/>
      <c r="N32" s="176"/>
      <c r="O32" s="176"/>
      <c r="P32" s="176"/>
      <c r="Q32" s="160"/>
      <c r="R32" s="176"/>
      <c r="S32" s="160"/>
    </row>
    <row r="33" spans="1:19" s="54" customFormat="1" ht="19.5" customHeight="1">
      <c r="A33" s="159" t="s">
        <v>179</v>
      </c>
      <c r="B33" s="159"/>
      <c r="C33" s="159"/>
      <c r="D33" s="159"/>
      <c r="E33" s="159"/>
      <c r="F33" s="138"/>
      <c r="G33" s="138"/>
      <c r="H33" s="138"/>
      <c r="I33" s="176" t="s">
        <v>38</v>
      </c>
      <c r="J33" s="176"/>
      <c r="K33" s="176"/>
      <c r="L33" s="176"/>
      <c r="M33" s="176"/>
      <c r="N33" s="176"/>
      <c r="O33" s="176"/>
      <c r="P33" s="176"/>
      <c r="Q33" s="160"/>
      <c r="R33" s="176"/>
      <c r="S33" s="176"/>
    </row>
    <row r="34" spans="1:19" s="54" customFormat="1" ht="19.5" customHeight="1">
      <c r="A34" s="159" t="s">
        <v>39</v>
      </c>
      <c r="B34" s="159"/>
      <c r="C34" s="159"/>
      <c r="D34" s="159"/>
      <c r="E34" s="159"/>
      <c r="F34" s="159"/>
      <c r="G34" s="73"/>
      <c r="H34" s="73"/>
      <c r="I34" s="176" t="s">
        <v>40</v>
      </c>
      <c r="J34" s="176"/>
      <c r="K34" s="176"/>
      <c r="L34" s="176"/>
      <c r="M34" s="176"/>
      <c r="N34" s="176"/>
      <c r="O34" s="176"/>
      <c r="P34" s="176"/>
      <c r="Q34" s="160"/>
      <c r="R34" s="176"/>
      <c r="S34" s="160"/>
    </row>
    <row r="35" spans="1:19" s="54" customFormat="1" ht="6.6" customHeight="1">
      <c r="A35" s="73"/>
      <c r="B35" s="73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48"/>
      <c r="R35" s="138"/>
      <c r="S35" s="48"/>
    </row>
    <row r="36" spans="1:19" ht="21.75" customHeight="1">
      <c r="A36" s="139" t="str">
        <f>'chang-conso_new 8'!A39</f>
        <v>หมายเหตุประกอบข้อมูลทางการเงินเป็นส่วนหนึ่งของข้อมูลทางการเงินระหว่างกาลนี้</v>
      </c>
      <c r="B36" s="139"/>
      <c r="C36" s="140"/>
      <c r="D36" s="140"/>
      <c r="E36" s="141"/>
      <c r="F36" s="141"/>
      <c r="G36" s="141"/>
      <c r="H36" s="141"/>
      <c r="I36" s="24"/>
      <c r="J36" s="141"/>
      <c r="K36" s="141"/>
      <c r="L36" s="141"/>
      <c r="M36" s="141"/>
      <c r="N36" s="141"/>
      <c r="O36" s="141"/>
      <c r="P36" s="141"/>
      <c r="Q36" s="24"/>
      <c r="R36" s="141"/>
      <c r="S36" s="141"/>
    </row>
    <row r="37" spans="1:19" ht="21.75" customHeight="1">
      <c r="C37" s="43"/>
      <c r="E37" s="30"/>
      <c r="F37" s="30"/>
      <c r="G37" s="30"/>
      <c r="H37" s="30"/>
      <c r="I37" s="30"/>
      <c r="J37" s="30"/>
      <c r="K37" s="30"/>
      <c r="L37" s="30"/>
      <c r="M37" s="30"/>
      <c r="Q37" s="30"/>
      <c r="S37" s="9"/>
    </row>
  </sheetData>
  <mergeCells count="13">
    <mergeCell ref="A1:S1"/>
    <mergeCell ref="A2:S2"/>
    <mergeCell ref="A3:S3"/>
    <mergeCell ref="C5:S5"/>
    <mergeCell ref="A34:F34"/>
    <mergeCell ref="I34:S34"/>
    <mergeCell ref="K6:Q6"/>
    <mergeCell ref="K7:Q7"/>
    <mergeCell ref="A32:E32"/>
    <mergeCell ref="I32:S32"/>
    <mergeCell ref="A33:E33"/>
    <mergeCell ref="I33:S33"/>
    <mergeCell ref="G7:I7"/>
  </mergeCells>
  <conditionalFormatting sqref="J17:J20 L26 J26:J28">
    <cfRule type="cellIs" dxfId="5" priority="3" operator="lessThan">
      <formula>0</formula>
    </cfRule>
    <cfRule type="cellIs" dxfId="4" priority="4" operator="greaterThan">
      <formula>0</formula>
    </cfRule>
  </conditionalFormatting>
  <conditionalFormatting sqref="L17:L18">
    <cfRule type="cellIs" dxfId="3" priority="5" operator="lessThan">
      <formula>0</formula>
    </cfRule>
    <cfRule type="cellIs" dxfId="2" priority="6" operator="greaterThan">
      <formula>0</formula>
    </cfRule>
  </conditionalFormatting>
  <pageMargins left="0.4" right="0.4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7"/>
  <sheetViews>
    <sheetView zoomScale="90" zoomScaleNormal="90" zoomScaleSheetLayoutView="70" zoomScalePageLayoutView="70" workbookViewId="0">
      <selection sqref="A1:M1"/>
    </sheetView>
  </sheetViews>
  <sheetFormatPr defaultColWidth="11" defaultRowHeight="21.75" customHeight="1"/>
  <cols>
    <col min="1" max="3" width="1.5" style="54" customWidth="1"/>
    <col min="4" max="4" width="41.375" style="54" customWidth="1"/>
    <col min="5" max="5" width="8.5" style="73" customWidth="1"/>
    <col min="6" max="6" width="1" style="73" customWidth="1"/>
    <col min="7" max="7" width="13.25" style="9" customWidth="1"/>
    <col min="8" max="8" width="1" style="9" customWidth="1"/>
    <col min="9" max="9" width="13.25" style="9" customWidth="1"/>
    <col min="10" max="10" width="0.75" style="9" customWidth="1"/>
    <col min="11" max="11" width="13.25" style="4" customWidth="1"/>
    <col min="12" max="12" width="1" style="9" customWidth="1"/>
    <col min="13" max="13" width="13.25" style="4" customWidth="1"/>
    <col min="14" max="16384" width="11" style="54"/>
  </cols>
  <sheetData>
    <row r="1" spans="1:13" s="55" customFormat="1" ht="21.75" customHeight="1">
      <c r="A1" s="162" t="s">
        <v>83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3" s="55" customFormat="1" ht="21.75" customHeight="1">
      <c r="A2" s="162" t="s">
        <v>186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s="55" customFormat="1" ht="21.75" customHeight="1">
      <c r="A3" s="164" t="s">
        <v>85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s="55" customFormat="1" ht="21" customHeight="1">
      <c r="A4" s="65"/>
      <c r="B4" s="65"/>
      <c r="C4" s="65"/>
      <c r="D4" s="65"/>
      <c r="E4" s="65"/>
      <c r="F4" s="65"/>
      <c r="G4" s="47"/>
      <c r="H4" s="47"/>
      <c r="I4" s="47"/>
      <c r="J4" s="47"/>
      <c r="K4" s="1"/>
      <c r="L4" s="47"/>
      <c r="M4" s="1"/>
    </row>
    <row r="5" spans="1:13" s="55" customFormat="1" ht="21" customHeight="1">
      <c r="A5" s="58"/>
      <c r="B5" s="58"/>
      <c r="C5" s="58"/>
      <c r="D5" s="58"/>
      <c r="E5" s="91"/>
      <c r="F5" s="92"/>
      <c r="G5" s="184" t="s">
        <v>3</v>
      </c>
      <c r="H5" s="184"/>
      <c r="I5" s="184"/>
      <c r="J5" s="93"/>
      <c r="K5" s="185" t="s">
        <v>4</v>
      </c>
      <c r="L5" s="185"/>
      <c r="M5" s="185"/>
    </row>
    <row r="6" spans="1:13" s="55" customFormat="1" ht="21" customHeight="1">
      <c r="A6" s="58"/>
      <c r="B6" s="58"/>
      <c r="C6" s="58"/>
      <c r="D6" s="58"/>
      <c r="E6" s="91"/>
      <c r="F6" s="92"/>
      <c r="G6" s="2" t="s">
        <v>5</v>
      </c>
      <c r="H6" s="49"/>
      <c r="I6" s="2" t="s">
        <v>5</v>
      </c>
      <c r="J6" s="1"/>
      <c r="K6" s="2" t="s">
        <v>5</v>
      </c>
      <c r="L6" s="49"/>
      <c r="M6" s="2" t="s">
        <v>5</v>
      </c>
    </row>
    <row r="7" spans="1:13" s="55" customFormat="1" ht="21" customHeight="1">
      <c r="A7" s="58"/>
      <c r="B7" s="58"/>
      <c r="C7" s="58"/>
      <c r="D7" s="58"/>
      <c r="E7" s="94"/>
      <c r="F7" s="92"/>
      <c r="G7" s="60" t="s">
        <v>9</v>
      </c>
      <c r="H7" s="61"/>
      <c r="I7" s="60" t="s">
        <v>10</v>
      </c>
      <c r="J7" s="62"/>
      <c r="K7" s="60" t="s">
        <v>9</v>
      </c>
      <c r="L7" s="61"/>
      <c r="M7" s="60" t="s">
        <v>10</v>
      </c>
    </row>
    <row r="8" spans="1:13" s="55" customFormat="1" ht="21" customHeight="1">
      <c r="E8" s="95" t="s">
        <v>11</v>
      </c>
      <c r="F8" s="92"/>
      <c r="G8" s="96" t="s">
        <v>12</v>
      </c>
      <c r="H8" s="97"/>
      <c r="I8" s="96" t="s">
        <v>12</v>
      </c>
      <c r="J8" s="98"/>
      <c r="K8" s="96" t="s">
        <v>12</v>
      </c>
      <c r="L8" s="97"/>
      <c r="M8" s="96" t="s">
        <v>12</v>
      </c>
    </row>
    <row r="9" spans="1:13" ht="21" customHeight="1">
      <c r="A9" s="99" t="s">
        <v>187</v>
      </c>
      <c r="B9" s="99"/>
      <c r="C9" s="99"/>
      <c r="D9" s="99"/>
      <c r="E9" s="65"/>
      <c r="F9" s="65"/>
    </row>
    <row r="10" spans="1:13" ht="21" customHeight="1">
      <c r="A10" s="100" t="s">
        <v>121</v>
      </c>
      <c r="B10" s="100"/>
      <c r="C10" s="100"/>
      <c r="D10" s="100"/>
      <c r="G10" s="9">
        <v>10107089019</v>
      </c>
      <c r="I10" s="9">
        <v>9839390893</v>
      </c>
      <c r="K10" s="5">
        <v>10022309712</v>
      </c>
      <c r="M10" s="5">
        <v>9714378145</v>
      </c>
    </row>
    <row r="11" spans="1:13" ht="21" customHeight="1">
      <c r="A11" s="100" t="s">
        <v>188</v>
      </c>
      <c r="B11" s="100"/>
      <c r="C11" s="100"/>
      <c r="D11" s="100"/>
      <c r="G11" s="10"/>
      <c r="I11" s="10"/>
      <c r="K11" s="5"/>
      <c r="M11" s="5"/>
    </row>
    <row r="12" spans="1:13" ht="21" customHeight="1">
      <c r="A12" s="101" t="s">
        <v>243</v>
      </c>
      <c r="B12" s="101"/>
      <c r="C12" s="101"/>
      <c r="D12" s="101"/>
      <c r="G12" s="9">
        <v>1740669271</v>
      </c>
      <c r="I12" s="9">
        <v>1430743</v>
      </c>
      <c r="K12" s="9">
        <v>1729380625</v>
      </c>
      <c r="M12" s="5">
        <v>-2826720</v>
      </c>
    </row>
    <row r="13" spans="1:13" ht="21" customHeight="1">
      <c r="A13" s="101" t="s">
        <v>106</v>
      </c>
      <c r="B13" s="101"/>
      <c r="C13" s="101"/>
      <c r="D13" s="101"/>
      <c r="G13" s="4">
        <v>3799874688</v>
      </c>
      <c r="H13" s="4"/>
      <c r="I13" s="4">
        <v>3075988862</v>
      </c>
      <c r="J13" s="4"/>
      <c r="K13" s="5">
        <v>3795206456</v>
      </c>
      <c r="L13" s="4"/>
      <c r="M13" s="5">
        <v>3071767916</v>
      </c>
    </row>
    <row r="14" spans="1:13" ht="21" customHeight="1">
      <c r="A14" s="101" t="s">
        <v>189</v>
      </c>
      <c r="B14" s="101"/>
      <c r="C14" s="101"/>
      <c r="D14" s="101"/>
      <c r="G14" s="4">
        <v>0</v>
      </c>
      <c r="H14" s="4"/>
      <c r="I14" s="4">
        <v>0</v>
      </c>
      <c r="J14" s="4"/>
      <c r="K14" s="5">
        <v>-2503739</v>
      </c>
      <c r="L14" s="4"/>
      <c r="M14" s="5">
        <v>-7022682</v>
      </c>
    </row>
    <row r="15" spans="1:13" ht="21" customHeight="1">
      <c r="A15" s="101" t="s">
        <v>118</v>
      </c>
      <c r="B15" s="101"/>
      <c r="C15" s="101"/>
      <c r="D15" s="101"/>
      <c r="G15" s="5">
        <v>-29070095</v>
      </c>
      <c r="H15" s="4"/>
      <c r="I15" s="5">
        <v>-32376448</v>
      </c>
      <c r="J15" s="4"/>
      <c r="K15" s="4">
        <v>0</v>
      </c>
      <c r="L15" s="4"/>
      <c r="M15" s="4">
        <v>0</v>
      </c>
    </row>
    <row r="16" spans="1:13" ht="21" customHeight="1">
      <c r="A16" s="101" t="s">
        <v>93</v>
      </c>
      <c r="B16" s="101"/>
      <c r="C16" s="101"/>
      <c r="D16" s="101"/>
      <c r="G16" s="5">
        <v>-1087772065</v>
      </c>
      <c r="H16" s="4"/>
      <c r="I16" s="5">
        <v>-1033934613</v>
      </c>
      <c r="J16" s="4"/>
      <c r="K16" s="4">
        <v>-1083253161</v>
      </c>
      <c r="L16" s="21"/>
      <c r="M16" s="5">
        <v>-1033068974</v>
      </c>
    </row>
    <row r="17" spans="1:13" ht="21" customHeight="1">
      <c r="A17" s="101" t="s">
        <v>116</v>
      </c>
      <c r="B17" s="101"/>
      <c r="C17" s="101"/>
      <c r="D17" s="101"/>
      <c r="G17" s="5">
        <v>2986655175</v>
      </c>
      <c r="H17" s="4"/>
      <c r="I17" s="5">
        <v>3480847839</v>
      </c>
      <c r="J17" s="4"/>
      <c r="K17" s="5">
        <v>2986297308</v>
      </c>
      <c r="L17" s="4"/>
      <c r="M17" s="5">
        <v>3480654219</v>
      </c>
    </row>
    <row r="18" spans="1:13" ht="21" customHeight="1">
      <c r="A18" s="101" t="s">
        <v>190</v>
      </c>
      <c r="B18" s="101"/>
      <c r="C18" s="101"/>
      <c r="D18" s="101"/>
      <c r="G18" s="5"/>
      <c r="H18" s="69"/>
      <c r="I18" s="5"/>
      <c r="J18" s="69"/>
      <c r="K18" s="5"/>
      <c r="L18" s="69"/>
      <c r="M18" s="5"/>
    </row>
    <row r="19" spans="1:13" ht="21" customHeight="1">
      <c r="A19" s="102" t="s">
        <v>191</v>
      </c>
      <c r="B19" s="102"/>
      <c r="C19" s="102"/>
      <c r="D19" s="102"/>
      <c r="G19" s="5">
        <v>687071604</v>
      </c>
      <c r="H19" s="5"/>
      <c r="I19" s="5">
        <v>-1215854999</v>
      </c>
      <c r="J19" s="5"/>
      <c r="K19" s="5">
        <v>690324737</v>
      </c>
      <c r="L19" s="5"/>
      <c r="M19" s="5">
        <v>-1215428045</v>
      </c>
    </row>
    <row r="20" spans="1:13" ht="21" customHeight="1">
      <c r="A20" s="101" t="s">
        <v>192</v>
      </c>
      <c r="B20" s="101"/>
      <c r="C20" s="101"/>
      <c r="D20" s="101"/>
      <c r="E20" s="103"/>
      <c r="G20" s="5"/>
      <c r="H20" s="4"/>
      <c r="I20" s="5"/>
      <c r="J20" s="4"/>
      <c r="K20" s="5"/>
      <c r="L20" s="4"/>
      <c r="M20" s="5"/>
    </row>
    <row r="21" spans="1:13" ht="21" customHeight="1">
      <c r="A21" s="102" t="s">
        <v>193</v>
      </c>
      <c r="B21" s="102"/>
      <c r="C21" s="102"/>
      <c r="D21" s="102"/>
      <c r="G21" s="50">
        <v>1560000</v>
      </c>
      <c r="H21" s="4"/>
      <c r="I21" s="50">
        <v>91885591</v>
      </c>
      <c r="J21" s="4"/>
      <c r="K21" s="5">
        <v>1560000</v>
      </c>
      <c r="L21" s="4"/>
      <c r="M21" s="5">
        <v>91885591</v>
      </c>
    </row>
    <row r="22" spans="1:13" ht="21" customHeight="1">
      <c r="A22" s="101" t="s">
        <v>194</v>
      </c>
      <c r="B22" s="101"/>
      <c r="C22" s="101"/>
      <c r="D22" s="101"/>
      <c r="E22" s="73">
        <v>22</v>
      </c>
      <c r="G22" s="4">
        <v>-648870660</v>
      </c>
      <c r="H22" s="4"/>
      <c r="I22" s="4">
        <v>106964117</v>
      </c>
      <c r="J22" s="4"/>
      <c r="K22" s="5">
        <v>-648870660</v>
      </c>
      <c r="L22" s="4"/>
      <c r="M22" s="5">
        <v>106964117</v>
      </c>
    </row>
    <row r="23" spans="1:13" ht="21" customHeight="1">
      <c r="A23" s="101" t="s">
        <v>195</v>
      </c>
      <c r="B23" s="101"/>
      <c r="C23" s="101"/>
      <c r="D23" s="101"/>
      <c r="E23" s="73">
        <v>19</v>
      </c>
      <c r="G23" s="5">
        <v>9725947</v>
      </c>
      <c r="H23" s="4"/>
      <c r="I23" s="5">
        <v>-11200658</v>
      </c>
      <c r="J23" s="4"/>
      <c r="K23" s="5">
        <v>9725947</v>
      </c>
      <c r="L23" s="4"/>
      <c r="M23" s="5">
        <v>-11200658</v>
      </c>
    </row>
    <row r="24" spans="1:13" ht="21" customHeight="1">
      <c r="A24" s="101" t="s">
        <v>102</v>
      </c>
      <c r="B24" s="101"/>
      <c r="C24" s="101"/>
      <c r="D24" s="101"/>
      <c r="E24" s="73">
        <v>20</v>
      </c>
      <c r="G24" s="4">
        <v>118999267</v>
      </c>
      <c r="H24" s="4"/>
      <c r="I24" s="4">
        <v>119741724</v>
      </c>
      <c r="J24" s="4"/>
      <c r="K24" s="5">
        <v>115576278</v>
      </c>
      <c r="L24" s="4"/>
      <c r="M24" s="5">
        <v>114078783</v>
      </c>
    </row>
    <row r="25" spans="1:13" ht="21" customHeight="1">
      <c r="A25" s="101" t="s">
        <v>64</v>
      </c>
      <c r="B25" s="101"/>
      <c r="C25" s="101"/>
      <c r="D25" s="101"/>
      <c r="G25" s="4">
        <v>2166142390</v>
      </c>
      <c r="H25" s="4"/>
      <c r="I25" s="4">
        <v>540368064</v>
      </c>
      <c r="J25" s="4"/>
      <c r="K25" s="5">
        <v>2166142390</v>
      </c>
      <c r="L25" s="4"/>
      <c r="M25" s="5">
        <v>540368064</v>
      </c>
    </row>
    <row r="26" spans="1:13" ht="21" customHeight="1">
      <c r="A26" s="101" t="s">
        <v>196</v>
      </c>
      <c r="B26" s="101"/>
      <c r="C26" s="101"/>
      <c r="D26" s="101"/>
      <c r="G26" s="4">
        <v>-89142561</v>
      </c>
      <c r="H26" s="4"/>
      <c r="I26" s="4">
        <v>10877220</v>
      </c>
      <c r="J26" s="4"/>
      <c r="K26" s="5">
        <v>-89142561</v>
      </c>
      <c r="L26" s="4"/>
      <c r="M26" s="5">
        <v>10877220</v>
      </c>
    </row>
    <row r="27" spans="1:13" ht="21" customHeight="1">
      <c r="A27" s="101" t="s">
        <v>197</v>
      </c>
      <c r="B27" s="101"/>
      <c r="C27" s="101"/>
      <c r="D27" s="101"/>
      <c r="G27" s="5"/>
      <c r="H27" s="4"/>
      <c r="I27" s="5"/>
      <c r="J27" s="4"/>
      <c r="K27" s="5"/>
      <c r="L27" s="4"/>
      <c r="M27" s="5"/>
    </row>
    <row r="28" spans="1:13" ht="21" customHeight="1">
      <c r="A28" s="102" t="s">
        <v>117</v>
      </c>
      <c r="B28" s="102"/>
      <c r="C28" s="102"/>
      <c r="D28" s="102"/>
      <c r="G28" s="4">
        <v>4738526</v>
      </c>
      <c r="H28" s="4"/>
      <c r="I28" s="4">
        <v>116756401</v>
      </c>
      <c r="J28" s="4"/>
      <c r="K28" s="5">
        <v>5608765</v>
      </c>
      <c r="L28" s="4"/>
      <c r="M28" s="5">
        <v>198385343</v>
      </c>
    </row>
    <row r="29" spans="1:13" ht="21" customHeight="1">
      <c r="A29" s="101" t="s">
        <v>198</v>
      </c>
      <c r="B29" s="101"/>
      <c r="C29" s="101"/>
      <c r="D29" s="101"/>
      <c r="G29" s="5">
        <v>-1434572140</v>
      </c>
      <c r="H29" s="4"/>
      <c r="I29" s="5">
        <v>750768260</v>
      </c>
      <c r="J29" s="4"/>
      <c r="K29" s="5">
        <v>-1434572140</v>
      </c>
      <c r="L29" s="4"/>
      <c r="M29" s="5">
        <v>750768260</v>
      </c>
    </row>
    <row r="30" spans="1:13" ht="21" customHeight="1">
      <c r="A30" s="101" t="s">
        <v>244</v>
      </c>
      <c r="B30" s="101"/>
      <c r="C30" s="101"/>
      <c r="D30" s="101"/>
      <c r="G30" s="5">
        <v>-1345</v>
      </c>
      <c r="H30" s="4"/>
      <c r="I30" s="5">
        <v>0</v>
      </c>
      <c r="J30" s="4"/>
      <c r="K30" s="5">
        <v>-1345</v>
      </c>
      <c r="L30" s="4"/>
      <c r="M30" s="5">
        <v>0</v>
      </c>
    </row>
    <row r="31" spans="1:13" ht="21" customHeight="1">
      <c r="A31" s="101" t="s">
        <v>199</v>
      </c>
      <c r="B31" s="101"/>
      <c r="C31" s="101"/>
      <c r="D31" s="101"/>
      <c r="G31" s="4">
        <v>-1371533</v>
      </c>
      <c r="H31" s="4"/>
      <c r="I31" s="4">
        <v>7944816</v>
      </c>
      <c r="J31" s="4"/>
      <c r="K31" s="5">
        <v>-1368261</v>
      </c>
      <c r="L31" s="4"/>
      <c r="M31" s="5">
        <v>7487496</v>
      </c>
    </row>
    <row r="32" spans="1:13" ht="21" customHeight="1">
      <c r="A32" s="101" t="s">
        <v>200</v>
      </c>
      <c r="B32" s="101"/>
      <c r="C32" s="101"/>
      <c r="D32" s="101"/>
      <c r="G32" s="4">
        <v>7346534</v>
      </c>
      <c r="H32" s="4"/>
      <c r="I32" s="4">
        <v>10331</v>
      </c>
      <c r="J32" s="4"/>
      <c r="K32" s="5">
        <v>7346534</v>
      </c>
      <c r="L32" s="4"/>
      <c r="M32" s="5">
        <v>10331</v>
      </c>
    </row>
    <row r="33" spans="1:13" ht="21" customHeight="1">
      <c r="A33" s="101" t="s">
        <v>109</v>
      </c>
      <c r="B33" s="101"/>
      <c r="C33" s="101"/>
      <c r="D33" s="101"/>
      <c r="G33" s="4">
        <v>0</v>
      </c>
      <c r="H33" s="4"/>
      <c r="I33" s="5">
        <v>4573727</v>
      </c>
      <c r="J33" s="4"/>
      <c r="K33" s="5">
        <v>0</v>
      </c>
      <c r="L33" s="4"/>
      <c r="M33" s="5">
        <v>4573727</v>
      </c>
    </row>
    <row r="34" spans="1:13" ht="21" customHeight="1">
      <c r="A34" s="101" t="s">
        <v>201</v>
      </c>
      <c r="B34" s="101"/>
      <c r="C34" s="101"/>
      <c r="D34" s="101"/>
      <c r="G34" s="3">
        <v>0</v>
      </c>
      <c r="H34" s="51"/>
      <c r="I34" s="3">
        <v>273203986</v>
      </c>
      <c r="J34" s="51"/>
      <c r="K34" s="3">
        <v>0</v>
      </c>
      <c r="L34" s="51"/>
      <c r="M34" s="3">
        <v>273203986</v>
      </c>
    </row>
    <row r="35" spans="1:13" ht="21" customHeight="1">
      <c r="A35" s="100" t="s">
        <v>202</v>
      </c>
      <c r="B35" s="100"/>
      <c r="C35" s="100"/>
      <c r="D35" s="100"/>
      <c r="G35" s="4"/>
      <c r="H35" s="4"/>
      <c r="I35" s="4"/>
      <c r="J35" s="4"/>
      <c r="L35" s="4"/>
    </row>
    <row r="36" spans="1:13" ht="21" customHeight="1">
      <c r="A36" s="100" t="s">
        <v>203</v>
      </c>
      <c r="B36" s="100"/>
      <c r="C36" s="100"/>
      <c r="D36" s="100"/>
      <c r="G36" s="3">
        <f>SUM(G10:G34)</f>
        <v>18339072022</v>
      </c>
      <c r="H36" s="51"/>
      <c r="I36" s="3">
        <f>SUM(I10:I34)</f>
        <v>16127385856</v>
      </c>
      <c r="J36" s="51"/>
      <c r="K36" s="3">
        <f>SUM(K10:K34)</f>
        <v>18269766885</v>
      </c>
      <c r="L36" s="51"/>
      <c r="M36" s="3">
        <f>SUM(M10:M34)</f>
        <v>16095856119</v>
      </c>
    </row>
    <row r="37" spans="1:13" ht="21" customHeight="1">
      <c r="A37" s="100"/>
      <c r="B37" s="100"/>
      <c r="C37" s="100"/>
      <c r="D37" s="100"/>
    </row>
    <row r="38" spans="1:13" ht="21" customHeight="1">
      <c r="A38" s="100"/>
      <c r="B38" s="100"/>
      <c r="C38" s="100"/>
      <c r="D38" s="100"/>
    </row>
    <row r="39" spans="1:13" ht="12" customHeight="1">
      <c r="A39" s="100"/>
      <c r="B39" s="100"/>
      <c r="C39" s="100"/>
      <c r="D39" s="100"/>
      <c r="K39" s="40"/>
    </row>
    <row r="40" spans="1:13" s="55" customFormat="1" ht="18" customHeight="1">
      <c r="A40" s="53"/>
      <c r="B40" s="53"/>
      <c r="C40" s="53"/>
      <c r="D40" s="53"/>
      <c r="E40" s="65"/>
      <c r="F40" s="65"/>
      <c r="G40" s="14"/>
      <c r="H40" s="14"/>
      <c r="I40" s="9"/>
      <c r="J40" s="9"/>
      <c r="K40" s="4"/>
      <c r="L40" s="9"/>
      <c r="M40" s="4"/>
    </row>
    <row r="41" spans="1:13" s="55" customFormat="1" ht="21" customHeight="1">
      <c r="A41" s="159" t="s">
        <v>99</v>
      </c>
      <c r="B41" s="159"/>
      <c r="C41" s="159"/>
      <c r="D41" s="159"/>
      <c r="F41" s="54"/>
      <c r="H41" s="54"/>
      <c r="I41" s="159" t="s">
        <v>99</v>
      </c>
      <c r="J41" s="159"/>
      <c r="K41" s="159"/>
      <c r="L41" s="159"/>
      <c r="M41" s="159"/>
    </row>
    <row r="42" spans="1:13" s="55" customFormat="1" ht="21" customHeight="1">
      <c r="A42" s="159" t="s">
        <v>179</v>
      </c>
      <c r="B42" s="159"/>
      <c r="C42" s="159"/>
      <c r="D42" s="159"/>
      <c r="F42" s="54"/>
      <c r="H42" s="54"/>
      <c r="I42" s="159" t="s">
        <v>38</v>
      </c>
      <c r="J42" s="159"/>
      <c r="K42" s="159"/>
      <c r="L42" s="159"/>
      <c r="M42" s="159"/>
    </row>
    <row r="43" spans="1:13" s="55" customFormat="1" ht="21" customHeight="1">
      <c r="A43" s="159" t="s">
        <v>39</v>
      </c>
      <c r="B43" s="159"/>
      <c r="C43" s="159"/>
      <c r="D43" s="159"/>
      <c r="F43" s="104"/>
      <c r="H43" s="104"/>
      <c r="I43" s="186" t="s">
        <v>40</v>
      </c>
      <c r="J43" s="186"/>
      <c r="K43" s="186"/>
      <c r="L43" s="186"/>
      <c r="M43" s="186"/>
    </row>
    <row r="44" spans="1:13" s="55" customFormat="1" ht="21" customHeight="1">
      <c r="A44" s="73"/>
      <c r="B44" s="73"/>
      <c r="C44" s="73"/>
      <c r="D44" s="73"/>
      <c r="F44" s="104"/>
      <c r="H44" s="104"/>
      <c r="I44" s="105"/>
      <c r="J44" s="105"/>
      <c r="K44" s="105"/>
      <c r="L44" s="105"/>
      <c r="M44" s="105"/>
    </row>
    <row r="45" spans="1:13" s="55" customFormat="1" ht="21.75" customHeight="1">
      <c r="A45" s="106" t="str">
        <f>'chang-tg_new 9'!A36</f>
        <v>หมายเหตุประกอบข้อมูลทางการเงินเป็นส่วนหนึ่งของข้อมูลทางการเงินระหว่างกาลนี้</v>
      </c>
      <c r="B45" s="107"/>
      <c r="C45" s="107"/>
      <c r="D45" s="107"/>
      <c r="E45" s="108"/>
      <c r="F45" s="108"/>
      <c r="G45" s="109"/>
      <c r="H45" s="109"/>
      <c r="I45" s="109"/>
      <c r="J45" s="109"/>
      <c r="K45" s="110"/>
      <c r="L45" s="109"/>
      <c r="M45" s="110"/>
    </row>
    <row r="46" spans="1:13" s="55" customFormat="1" ht="21.75" customHeight="1">
      <c r="A46" s="162" t="str">
        <f>A1</f>
        <v>บริษัท การบินไทย จำกัด (มหาชน)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</row>
    <row r="47" spans="1:13" s="55" customFormat="1" ht="21.75" customHeight="1">
      <c r="A47" s="162" t="str">
        <f>A2</f>
        <v>งบกระแสเงินสด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  <row r="48" spans="1:13" s="55" customFormat="1" ht="21.75" customHeight="1">
      <c r="A48" s="164" t="str">
        <f>A3</f>
        <v>สำหรับรอบระยะเวลาสามเดือนสิ้นสุดวันที่ 31 มีนาคม พ.ศ. 2569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</row>
    <row r="49" spans="1:13" s="55" customFormat="1" ht="21" customHeight="1">
      <c r="A49" s="65"/>
      <c r="B49" s="65"/>
      <c r="C49" s="65"/>
      <c r="D49" s="65"/>
      <c r="E49" s="65"/>
      <c r="F49" s="65"/>
      <c r="G49" s="47"/>
      <c r="H49" s="47"/>
      <c r="I49" s="47"/>
      <c r="J49" s="47"/>
      <c r="K49" s="1"/>
      <c r="L49" s="47"/>
      <c r="M49" s="1"/>
    </row>
    <row r="50" spans="1:13" s="55" customFormat="1" ht="21" customHeight="1">
      <c r="A50" s="65"/>
      <c r="B50" s="65"/>
      <c r="C50" s="65"/>
      <c r="D50" s="65"/>
      <c r="E50" s="91"/>
      <c r="F50" s="92"/>
      <c r="G50" s="184" t="s">
        <v>3</v>
      </c>
      <c r="H50" s="184"/>
      <c r="I50" s="184"/>
      <c r="J50" s="93"/>
      <c r="K50" s="185" t="s">
        <v>4</v>
      </c>
      <c r="L50" s="185"/>
      <c r="M50" s="185"/>
    </row>
    <row r="51" spans="1:13" s="55" customFormat="1" ht="21" customHeight="1">
      <c r="A51" s="58"/>
      <c r="B51" s="58"/>
      <c r="C51" s="58"/>
      <c r="D51" s="58"/>
      <c r="E51" s="91"/>
      <c r="F51" s="92"/>
      <c r="G51" s="2" t="s">
        <v>5</v>
      </c>
      <c r="H51" s="49"/>
      <c r="I51" s="2" t="s">
        <v>5</v>
      </c>
      <c r="J51" s="1"/>
      <c r="K51" s="2" t="s">
        <v>5</v>
      </c>
      <c r="L51" s="49"/>
      <c r="M51" s="2" t="s">
        <v>5</v>
      </c>
    </row>
    <row r="52" spans="1:13" s="55" customFormat="1" ht="21" customHeight="1">
      <c r="A52" s="58"/>
      <c r="B52" s="58"/>
      <c r="C52" s="58"/>
      <c r="D52" s="58"/>
      <c r="E52" s="94"/>
      <c r="F52" s="92"/>
      <c r="G52" s="60" t="s">
        <v>9</v>
      </c>
      <c r="H52" s="61"/>
      <c r="I52" s="60" t="s">
        <v>10</v>
      </c>
      <c r="J52" s="62"/>
      <c r="K52" s="60" t="s">
        <v>9</v>
      </c>
      <c r="L52" s="61"/>
      <c r="M52" s="60" t="s">
        <v>10</v>
      </c>
    </row>
    <row r="53" spans="1:13" s="55" customFormat="1" ht="21" customHeight="1">
      <c r="E53" s="95" t="s">
        <v>11</v>
      </c>
      <c r="F53" s="92"/>
      <c r="G53" s="96" t="s">
        <v>12</v>
      </c>
      <c r="H53" s="97"/>
      <c r="I53" s="96" t="s">
        <v>12</v>
      </c>
      <c r="J53" s="98"/>
      <c r="K53" s="96" t="s">
        <v>12</v>
      </c>
      <c r="L53" s="97"/>
      <c r="M53" s="96" t="s">
        <v>12</v>
      </c>
    </row>
    <row r="54" spans="1:13" s="55" customFormat="1" ht="21" customHeight="1">
      <c r="A54" s="53" t="s">
        <v>187</v>
      </c>
      <c r="B54" s="53"/>
      <c r="C54" s="53"/>
      <c r="D54" s="53"/>
      <c r="E54" s="65"/>
      <c r="F54" s="65"/>
      <c r="G54" s="2"/>
      <c r="H54" s="1"/>
      <c r="I54" s="2"/>
      <c r="J54" s="1"/>
      <c r="K54" s="1"/>
      <c r="L54" s="1"/>
      <c r="M54" s="1"/>
    </row>
    <row r="55" spans="1:13" s="55" customFormat="1" ht="21" customHeight="1">
      <c r="A55" s="53" t="s">
        <v>204</v>
      </c>
      <c r="B55" s="53"/>
      <c r="C55" s="53"/>
      <c r="D55" s="53"/>
      <c r="E55" s="73"/>
      <c r="F55" s="73"/>
      <c r="G55" s="5"/>
      <c r="H55" s="4"/>
      <c r="I55" s="5"/>
      <c r="J55" s="4"/>
      <c r="K55" s="5"/>
      <c r="L55" s="4"/>
      <c r="M55" s="5"/>
    </row>
    <row r="56" spans="1:13" s="55" customFormat="1" ht="21" customHeight="1">
      <c r="A56" s="103" t="s">
        <v>17</v>
      </c>
      <c r="B56" s="103"/>
      <c r="C56" s="103"/>
      <c r="D56" s="103"/>
      <c r="E56" s="73"/>
      <c r="F56" s="73"/>
      <c r="G56" s="4">
        <v>-4298194220</v>
      </c>
      <c r="H56" s="4"/>
      <c r="I56" s="4">
        <v>-1899983351</v>
      </c>
      <c r="J56" s="4"/>
      <c r="K56" s="4">
        <v>-4196800968</v>
      </c>
      <c r="L56" s="4"/>
      <c r="M56" s="4">
        <v>-1882024571</v>
      </c>
    </row>
    <row r="57" spans="1:13" s="55" customFormat="1" ht="21" customHeight="1">
      <c r="A57" s="111" t="s">
        <v>18</v>
      </c>
      <c r="B57" s="111"/>
      <c r="C57" s="111"/>
      <c r="D57" s="111"/>
      <c r="E57" s="73"/>
      <c r="F57" s="73"/>
      <c r="G57" s="5">
        <v>-143814750</v>
      </c>
      <c r="H57" s="4"/>
      <c r="I57" s="5">
        <v>-307066271</v>
      </c>
      <c r="J57" s="4"/>
      <c r="K57" s="5">
        <v>-143814750</v>
      </c>
      <c r="L57" s="4"/>
      <c r="M57" s="5">
        <v>-307066271</v>
      </c>
    </row>
    <row r="58" spans="1:13" s="55" customFormat="1" ht="21" customHeight="1">
      <c r="A58" s="103" t="s">
        <v>21</v>
      </c>
      <c r="B58" s="103"/>
      <c r="C58" s="103"/>
      <c r="D58" s="103"/>
      <c r="E58" s="73"/>
      <c r="F58" s="73"/>
      <c r="G58" s="4">
        <v>0</v>
      </c>
      <c r="H58" s="4"/>
      <c r="I58" s="5">
        <v>3703738500</v>
      </c>
      <c r="J58" s="4"/>
      <c r="K58" s="4">
        <v>0</v>
      </c>
      <c r="L58" s="4"/>
      <c r="M58" s="5">
        <v>3703738500</v>
      </c>
    </row>
    <row r="59" spans="1:13" s="55" customFormat="1" ht="21" customHeight="1">
      <c r="A59" s="103" t="s">
        <v>22</v>
      </c>
      <c r="B59" s="103"/>
      <c r="C59" s="103"/>
      <c r="D59" s="103"/>
      <c r="E59" s="73"/>
      <c r="F59" s="73"/>
      <c r="G59" s="4">
        <v>629560000</v>
      </c>
      <c r="H59" s="4"/>
      <c r="I59" s="4">
        <v>0</v>
      </c>
      <c r="J59" s="4"/>
      <c r="K59" s="4">
        <v>629560000</v>
      </c>
      <c r="L59" s="4"/>
      <c r="M59" s="5">
        <v>0</v>
      </c>
    </row>
    <row r="60" spans="1:13" s="55" customFormat="1" ht="21" customHeight="1">
      <c r="A60" s="103" t="s">
        <v>25</v>
      </c>
      <c r="B60" s="103"/>
      <c r="C60" s="103"/>
      <c r="D60" s="103"/>
      <c r="E60" s="73"/>
      <c r="F60" s="73"/>
      <c r="G60" s="4">
        <v>27075042</v>
      </c>
      <c r="H60" s="4"/>
      <c r="I60" s="4">
        <v>24740650</v>
      </c>
      <c r="J60" s="4"/>
      <c r="K60" s="5">
        <v>27075042</v>
      </c>
      <c r="L60" s="4"/>
      <c r="M60" s="5">
        <v>24740650</v>
      </c>
    </row>
    <row r="61" spans="1:13" s="55" customFormat="1" ht="21" customHeight="1">
      <c r="A61" s="112" t="s">
        <v>32</v>
      </c>
      <c r="B61" s="112"/>
      <c r="C61" s="112"/>
      <c r="D61" s="112"/>
      <c r="E61" s="73"/>
      <c r="F61" s="73"/>
      <c r="G61" s="5">
        <v>-210209157</v>
      </c>
      <c r="H61" s="4"/>
      <c r="I61" s="5">
        <v>-351182316</v>
      </c>
      <c r="J61" s="4"/>
      <c r="K61" s="5">
        <v>-210209157</v>
      </c>
      <c r="L61" s="4"/>
      <c r="M61" s="5">
        <v>-351182316</v>
      </c>
    </row>
    <row r="62" spans="1:13" s="55" customFormat="1" ht="21" customHeight="1">
      <c r="A62" s="103" t="s">
        <v>33</v>
      </c>
      <c r="B62" s="103"/>
      <c r="C62" s="103"/>
      <c r="D62" s="103"/>
      <c r="E62" s="73"/>
      <c r="F62" s="73"/>
      <c r="G62" s="5">
        <v>-232119211</v>
      </c>
      <c r="H62" s="4"/>
      <c r="I62" s="5">
        <v>632496913</v>
      </c>
      <c r="J62" s="4"/>
      <c r="K62" s="5">
        <v>-232119211</v>
      </c>
      <c r="L62" s="4"/>
      <c r="M62" s="5">
        <v>632496913</v>
      </c>
    </row>
    <row r="63" spans="1:13" s="55" customFormat="1" ht="21" customHeight="1">
      <c r="A63" s="53" t="s">
        <v>205</v>
      </c>
      <c r="B63" s="53"/>
      <c r="C63" s="53"/>
      <c r="D63" s="53"/>
      <c r="E63" s="73"/>
      <c r="F63" s="73"/>
      <c r="G63" s="5"/>
      <c r="H63" s="4"/>
      <c r="I63" s="5"/>
      <c r="J63" s="4"/>
      <c r="K63" s="5"/>
      <c r="L63" s="4"/>
      <c r="M63" s="5"/>
    </row>
    <row r="64" spans="1:13" s="55" customFormat="1" ht="21" customHeight="1">
      <c r="A64" s="103" t="s">
        <v>44</v>
      </c>
      <c r="B64" s="103"/>
      <c r="C64" s="103"/>
      <c r="D64" s="103"/>
      <c r="E64" s="73">
        <v>18</v>
      </c>
      <c r="F64" s="73"/>
      <c r="G64" s="5">
        <v>-2163336821</v>
      </c>
      <c r="H64" s="4"/>
      <c r="I64" s="5">
        <v>65301236</v>
      </c>
      <c r="J64" s="4"/>
      <c r="K64" s="5">
        <v>-2277685138</v>
      </c>
      <c r="L64" s="4"/>
      <c r="M64" s="5">
        <v>83768009</v>
      </c>
    </row>
    <row r="65" spans="1:13" s="55" customFormat="1" ht="21" customHeight="1">
      <c r="A65" s="103" t="s">
        <v>45</v>
      </c>
      <c r="B65" s="103"/>
      <c r="C65" s="103"/>
      <c r="D65" s="103"/>
      <c r="E65" s="73"/>
      <c r="F65" s="73"/>
      <c r="G65" s="5">
        <v>3045270504</v>
      </c>
      <c r="H65" s="4"/>
      <c r="I65" s="5">
        <v>-1172837391</v>
      </c>
      <c r="J65" s="4"/>
      <c r="K65" s="5">
        <v>3045270504</v>
      </c>
      <c r="L65" s="4"/>
      <c r="M65" s="5">
        <v>-1172837391</v>
      </c>
    </row>
    <row r="66" spans="1:13" s="55" customFormat="1" ht="21" customHeight="1">
      <c r="A66" s="103" t="s">
        <v>62</v>
      </c>
      <c r="B66" s="103"/>
      <c r="C66" s="103"/>
      <c r="D66" s="103"/>
      <c r="E66" s="73"/>
      <c r="F66" s="73"/>
      <c r="G66" s="5">
        <v>-31506357</v>
      </c>
      <c r="H66" s="4"/>
      <c r="I66" s="5">
        <v>-29844188</v>
      </c>
      <c r="J66" s="4"/>
      <c r="K66" s="5">
        <v>-31506357</v>
      </c>
      <c r="L66" s="4"/>
      <c r="M66" s="5">
        <v>-29844188</v>
      </c>
    </row>
    <row r="67" spans="1:13" s="55" customFormat="1" ht="21" customHeight="1">
      <c r="A67" s="103" t="s">
        <v>63</v>
      </c>
      <c r="B67" s="103"/>
      <c r="C67" s="103"/>
      <c r="D67" s="103"/>
      <c r="E67" s="73">
        <v>20</v>
      </c>
      <c r="F67" s="73"/>
      <c r="G67" s="5">
        <v>-142872670</v>
      </c>
      <c r="H67" s="4"/>
      <c r="I67" s="5">
        <v>-115711943</v>
      </c>
      <c r="J67" s="4"/>
      <c r="K67" s="5">
        <v>-142872670</v>
      </c>
      <c r="L67" s="4"/>
      <c r="M67" s="5">
        <v>-113768760</v>
      </c>
    </row>
    <row r="68" spans="1:13" s="55" customFormat="1" ht="21" customHeight="1">
      <c r="A68" s="103" t="s">
        <v>64</v>
      </c>
      <c r="B68" s="103"/>
      <c r="C68" s="103"/>
      <c r="D68" s="103"/>
      <c r="E68" s="73"/>
      <c r="F68" s="73"/>
      <c r="G68" s="5">
        <v>-354233598</v>
      </c>
      <c r="H68" s="4"/>
      <c r="I68" s="5">
        <v>0</v>
      </c>
      <c r="J68" s="4"/>
      <c r="K68" s="5">
        <v>-354233598</v>
      </c>
      <c r="L68" s="4"/>
      <c r="M68" s="5">
        <v>0</v>
      </c>
    </row>
    <row r="69" spans="1:13" s="55" customFormat="1" ht="21" customHeight="1">
      <c r="A69" s="103" t="s">
        <v>65</v>
      </c>
      <c r="B69" s="103"/>
      <c r="C69" s="103"/>
      <c r="D69" s="103"/>
      <c r="E69" s="73"/>
      <c r="F69" s="73"/>
      <c r="G69" s="3">
        <v>-218000</v>
      </c>
      <c r="H69" s="5"/>
      <c r="I69" s="3">
        <v>-730500</v>
      </c>
      <c r="J69" s="5"/>
      <c r="K69" s="3">
        <v>0</v>
      </c>
      <c r="L69" s="5"/>
      <c r="M69" s="3">
        <v>0</v>
      </c>
    </row>
    <row r="70" spans="1:13" s="55" customFormat="1" ht="6" customHeight="1">
      <c r="A70" s="103"/>
      <c r="B70" s="103"/>
      <c r="C70" s="103"/>
      <c r="D70" s="103"/>
      <c r="E70" s="73"/>
      <c r="F70" s="73"/>
      <c r="G70" s="5"/>
      <c r="H70" s="5"/>
      <c r="I70" s="5"/>
      <c r="J70" s="5"/>
      <c r="K70" s="5"/>
      <c r="L70" s="5"/>
      <c r="M70" s="5"/>
    </row>
    <row r="71" spans="1:13" s="55" customFormat="1" ht="21" customHeight="1">
      <c r="A71" s="53" t="s">
        <v>206</v>
      </c>
      <c r="B71" s="53"/>
      <c r="C71" s="53"/>
      <c r="D71" s="53"/>
      <c r="E71" s="65"/>
      <c r="F71" s="65"/>
      <c r="G71" s="4">
        <f>SUM(G36,G56:G69)</f>
        <v>14464472784</v>
      </c>
      <c r="H71" s="5"/>
      <c r="I71" s="4">
        <f>SUM(I36,I56:I69)</f>
        <v>16676307195</v>
      </c>
      <c r="J71" s="4"/>
      <c r="K71" s="4">
        <f>SUM(K36,K56:K69)</f>
        <v>14382430582</v>
      </c>
      <c r="L71" s="5"/>
      <c r="M71" s="4">
        <f>SUM(M36,M56:M69)</f>
        <v>16683876694</v>
      </c>
    </row>
    <row r="72" spans="1:13" s="55" customFormat="1" ht="21" customHeight="1">
      <c r="A72" s="72" t="s">
        <v>207</v>
      </c>
      <c r="B72" s="72"/>
      <c r="C72" s="72"/>
      <c r="D72" s="72"/>
      <c r="E72" s="73"/>
      <c r="F72" s="73"/>
      <c r="G72" s="3">
        <v>-89251009</v>
      </c>
      <c r="H72" s="5"/>
      <c r="I72" s="3">
        <v>-87053964</v>
      </c>
      <c r="J72" s="5"/>
      <c r="K72" s="3">
        <v>-78104737</v>
      </c>
      <c r="L72" s="5"/>
      <c r="M72" s="3">
        <v>-76193845</v>
      </c>
    </row>
    <row r="73" spans="1:13" s="55" customFormat="1" ht="6" customHeight="1">
      <c r="A73" s="103"/>
      <c r="B73" s="103"/>
      <c r="C73" s="103"/>
      <c r="D73" s="103"/>
      <c r="E73" s="73"/>
      <c r="F73" s="73"/>
      <c r="G73" s="5"/>
      <c r="H73" s="5"/>
      <c r="I73" s="5"/>
      <c r="J73" s="5"/>
      <c r="K73" s="5"/>
      <c r="L73" s="5"/>
      <c r="M73" s="5"/>
    </row>
    <row r="74" spans="1:13" s="55" customFormat="1" ht="21" customHeight="1">
      <c r="A74" s="53" t="s">
        <v>208</v>
      </c>
      <c r="B74" s="53"/>
      <c r="C74" s="53"/>
      <c r="D74" s="53"/>
      <c r="E74" s="65"/>
      <c r="F74" s="65"/>
      <c r="G74" s="7">
        <f>SUM(G71:G72)</f>
        <v>14375221775</v>
      </c>
      <c r="H74" s="2"/>
      <c r="I74" s="7">
        <f>SUM(I71:I72)</f>
        <v>16589253231</v>
      </c>
      <c r="J74" s="2"/>
      <c r="K74" s="7">
        <f>SUM(K71:K72)</f>
        <v>14304325845</v>
      </c>
      <c r="L74" s="2"/>
      <c r="M74" s="7">
        <f>SUM(M71:M72)</f>
        <v>16607682849</v>
      </c>
    </row>
    <row r="75" spans="1:13" s="55" customFormat="1" ht="21" customHeight="1">
      <c r="A75" s="72"/>
      <c r="B75" s="72"/>
      <c r="C75" s="72"/>
      <c r="D75" s="72"/>
      <c r="G75" s="1"/>
      <c r="H75" s="2"/>
      <c r="I75" s="1"/>
      <c r="J75" s="2"/>
      <c r="K75" s="1"/>
      <c r="L75" s="2"/>
      <c r="M75" s="1"/>
    </row>
    <row r="76" spans="1:13" s="55" customFormat="1" ht="21" customHeight="1">
      <c r="A76" s="53" t="s">
        <v>209</v>
      </c>
      <c r="B76" s="53"/>
      <c r="C76" s="53"/>
      <c r="D76" s="53"/>
      <c r="E76" s="65"/>
      <c r="F76" s="65"/>
      <c r="G76" s="4"/>
      <c r="H76" s="4"/>
      <c r="I76" s="4"/>
      <c r="J76" s="4"/>
      <c r="K76" s="4"/>
      <c r="L76" s="4"/>
      <c r="M76" s="4"/>
    </row>
    <row r="77" spans="1:13" s="55" customFormat="1" ht="21" customHeight="1">
      <c r="A77" s="72" t="s">
        <v>210</v>
      </c>
      <c r="B77" s="72"/>
      <c r="C77" s="72"/>
      <c r="D77" s="72"/>
      <c r="E77" s="65"/>
      <c r="F77" s="65"/>
      <c r="G77" s="5">
        <v>-205363068</v>
      </c>
      <c r="H77" s="4"/>
      <c r="I77" s="5">
        <v>-4931928200</v>
      </c>
      <c r="J77" s="4"/>
      <c r="K77" s="5">
        <v>-205363068</v>
      </c>
      <c r="L77" s="4"/>
      <c r="M77" s="5">
        <v>-4931928200</v>
      </c>
    </row>
    <row r="78" spans="1:13" s="55" customFormat="1" ht="21" customHeight="1">
      <c r="A78" s="72" t="s">
        <v>211</v>
      </c>
      <c r="B78" s="72"/>
      <c r="C78" s="72"/>
      <c r="D78" s="72"/>
      <c r="E78" s="73"/>
      <c r="F78" s="73"/>
      <c r="G78" s="4">
        <v>0</v>
      </c>
      <c r="H78" s="4"/>
      <c r="I78" s="5">
        <v>8557220</v>
      </c>
      <c r="J78" s="5"/>
      <c r="K78" s="4">
        <v>0</v>
      </c>
      <c r="L78" s="4"/>
      <c r="M78" s="5">
        <v>8557220</v>
      </c>
    </row>
    <row r="79" spans="1:13" s="55" customFormat="1" ht="21" customHeight="1">
      <c r="A79" s="72" t="s">
        <v>212</v>
      </c>
      <c r="B79" s="72"/>
      <c r="C79" s="72"/>
      <c r="D79" s="72"/>
      <c r="E79" s="73"/>
      <c r="F79" s="73"/>
      <c r="G79" s="5">
        <v>-4001732276</v>
      </c>
      <c r="H79" s="4"/>
      <c r="I79" s="5">
        <v>-278503981</v>
      </c>
      <c r="J79" s="4"/>
      <c r="K79" s="5">
        <v>-4001662193</v>
      </c>
      <c r="L79" s="4"/>
      <c r="M79" s="5">
        <v>-276044579</v>
      </c>
    </row>
    <row r="80" spans="1:13" s="55" customFormat="1" ht="21" customHeight="1">
      <c r="A80" s="72" t="s">
        <v>213</v>
      </c>
      <c r="B80" s="72"/>
      <c r="C80" s="72"/>
      <c r="D80" s="72"/>
      <c r="E80" s="73"/>
      <c r="F80" s="73"/>
      <c r="G80" s="5">
        <v>-1715900</v>
      </c>
      <c r="H80" s="4"/>
      <c r="I80" s="4">
        <v>0</v>
      </c>
      <c r="J80" s="4"/>
      <c r="K80" s="5">
        <v>-1715900</v>
      </c>
      <c r="L80" s="4"/>
      <c r="M80" s="5">
        <v>0</v>
      </c>
    </row>
    <row r="81" spans="1:13" s="55" customFormat="1" ht="21" customHeight="1">
      <c r="A81" s="72" t="s">
        <v>214</v>
      </c>
      <c r="B81" s="72"/>
      <c r="C81" s="72"/>
      <c r="D81" s="72"/>
      <c r="E81" s="73"/>
      <c r="F81" s="73"/>
      <c r="G81" s="5">
        <v>211551434</v>
      </c>
      <c r="H81" s="4"/>
      <c r="I81" s="5">
        <v>89518393</v>
      </c>
      <c r="J81" s="4"/>
      <c r="K81" s="5">
        <v>211551434</v>
      </c>
      <c r="L81" s="4"/>
      <c r="M81" s="5">
        <v>89518393</v>
      </c>
    </row>
    <row r="82" spans="1:13" s="55" customFormat="1" ht="21" customHeight="1">
      <c r="A82" s="72" t="s">
        <v>215</v>
      </c>
      <c r="B82" s="72"/>
      <c r="C82" s="72"/>
      <c r="D82" s="72"/>
      <c r="E82" s="73">
        <v>14</v>
      </c>
      <c r="F82" s="65"/>
      <c r="G82" s="4">
        <v>-2975937949</v>
      </c>
      <c r="H82" s="4"/>
      <c r="I82" s="4">
        <v>-139379669</v>
      </c>
      <c r="J82" s="4"/>
      <c r="K82" s="4">
        <v>-2975937949</v>
      </c>
      <c r="L82" s="4"/>
      <c r="M82" s="4">
        <v>-139379669</v>
      </c>
    </row>
    <row r="83" spans="1:13" s="55" customFormat="1" ht="21" customHeight="1">
      <c r="A83" s="72" t="s">
        <v>93</v>
      </c>
      <c r="B83" s="72"/>
      <c r="C83" s="72"/>
      <c r="D83" s="72"/>
      <c r="E83" s="73"/>
      <c r="F83" s="73"/>
      <c r="G83" s="5">
        <v>678450366</v>
      </c>
      <c r="H83" s="4"/>
      <c r="I83" s="5">
        <v>742923867</v>
      </c>
      <c r="J83" s="4"/>
      <c r="K83" s="5">
        <v>678450141</v>
      </c>
      <c r="L83" s="4"/>
      <c r="M83" s="5">
        <v>742821162</v>
      </c>
    </row>
    <row r="84" spans="1:13" s="55" customFormat="1" ht="21" customHeight="1">
      <c r="A84" s="72" t="s">
        <v>189</v>
      </c>
      <c r="B84" s="72"/>
      <c r="C84" s="72"/>
      <c r="D84" s="72"/>
      <c r="E84" s="73"/>
      <c r="F84" s="73"/>
      <c r="G84" s="3">
        <v>2503739</v>
      </c>
      <c r="H84" s="5"/>
      <c r="I84" s="3">
        <v>7022682</v>
      </c>
      <c r="J84" s="5"/>
      <c r="K84" s="3">
        <v>2503739</v>
      </c>
      <c r="L84" s="5"/>
      <c r="M84" s="3">
        <v>7022682</v>
      </c>
    </row>
    <row r="85" spans="1:13" s="55" customFormat="1" ht="6" customHeight="1">
      <c r="A85" s="103"/>
      <c r="B85" s="103"/>
      <c r="C85" s="103"/>
      <c r="D85" s="103"/>
      <c r="E85" s="73"/>
      <c r="F85" s="73"/>
      <c r="G85" s="5"/>
      <c r="H85" s="5"/>
      <c r="I85" s="5"/>
      <c r="J85" s="5"/>
      <c r="K85" s="5"/>
      <c r="L85" s="5"/>
      <c r="M85" s="5"/>
    </row>
    <row r="86" spans="1:13" s="55" customFormat="1" ht="21" customHeight="1">
      <c r="A86" s="53" t="s">
        <v>216</v>
      </c>
      <c r="B86" s="53"/>
      <c r="C86" s="53"/>
      <c r="D86" s="53"/>
      <c r="E86" s="65"/>
      <c r="F86" s="65"/>
      <c r="G86" s="3">
        <f>SUM(G77:G84)</f>
        <v>-6292243654</v>
      </c>
      <c r="H86" s="5"/>
      <c r="I86" s="3">
        <f>SUM(I77:I84)</f>
        <v>-4501789688</v>
      </c>
      <c r="J86" s="5"/>
      <c r="K86" s="3">
        <f>SUM(K77:K84)</f>
        <v>-6292173796</v>
      </c>
      <c r="L86" s="5"/>
      <c r="M86" s="3">
        <f>SUM(M77:M84)</f>
        <v>-4499432991</v>
      </c>
    </row>
    <row r="87" spans="1:13" s="55" customFormat="1" ht="18.75" customHeight="1">
      <c r="A87" s="53"/>
      <c r="B87" s="53"/>
      <c r="C87" s="53"/>
      <c r="D87" s="53"/>
      <c r="E87" s="65"/>
      <c r="F87" s="65"/>
      <c r="G87" s="38"/>
      <c r="H87" s="5"/>
      <c r="I87" s="5"/>
      <c r="J87" s="5"/>
      <c r="K87" s="38"/>
      <c r="L87" s="5"/>
      <c r="M87" s="5"/>
    </row>
    <row r="88" spans="1:13" s="55" customFormat="1" ht="7.5" customHeight="1">
      <c r="A88" s="53"/>
      <c r="B88" s="53"/>
      <c r="C88" s="53"/>
      <c r="D88" s="53"/>
      <c r="E88" s="65"/>
      <c r="F88" s="65"/>
      <c r="G88" s="38"/>
      <c r="H88" s="5"/>
      <c r="I88" s="5"/>
      <c r="J88" s="5"/>
      <c r="K88" s="38"/>
      <c r="L88" s="5"/>
      <c r="M88" s="5"/>
    </row>
    <row r="89" spans="1:13" ht="20.45" customHeight="1">
      <c r="A89" s="159" t="s">
        <v>99</v>
      </c>
      <c r="B89" s="159"/>
      <c r="C89" s="159"/>
      <c r="D89" s="159"/>
      <c r="E89" s="55"/>
      <c r="F89" s="54"/>
      <c r="G89" s="55"/>
      <c r="H89" s="54"/>
      <c r="I89" s="159" t="s">
        <v>99</v>
      </c>
      <c r="J89" s="159"/>
      <c r="K89" s="159"/>
      <c r="L89" s="159"/>
      <c r="M89" s="159"/>
    </row>
    <row r="90" spans="1:13" ht="20.45" customHeight="1">
      <c r="A90" s="159" t="s">
        <v>179</v>
      </c>
      <c r="B90" s="159"/>
      <c r="C90" s="159"/>
      <c r="D90" s="159"/>
      <c r="E90" s="55"/>
      <c r="F90" s="54"/>
      <c r="G90" s="55"/>
      <c r="H90" s="54"/>
      <c r="I90" s="159" t="s">
        <v>38</v>
      </c>
      <c r="J90" s="159"/>
      <c r="K90" s="159"/>
      <c r="L90" s="159"/>
      <c r="M90" s="159"/>
    </row>
    <row r="91" spans="1:13" ht="20.45" customHeight="1">
      <c r="A91" s="159" t="s">
        <v>39</v>
      </c>
      <c r="B91" s="159"/>
      <c r="C91" s="159"/>
      <c r="D91" s="159"/>
      <c r="E91" s="55"/>
      <c r="F91" s="104"/>
      <c r="G91" s="55"/>
      <c r="H91" s="104"/>
      <c r="I91" s="186" t="s">
        <v>40</v>
      </c>
      <c r="J91" s="186"/>
      <c r="K91" s="186"/>
      <c r="L91" s="186"/>
      <c r="M91" s="186"/>
    </row>
    <row r="92" spans="1:13" ht="6.75" customHeight="1">
      <c r="A92" s="73"/>
      <c r="B92" s="73"/>
      <c r="C92" s="73"/>
      <c r="D92" s="73"/>
      <c r="E92" s="55"/>
      <c r="F92" s="104"/>
      <c r="G92" s="55"/>
      <c r="H92" s="104"/>
      <c r="I92" s="105"/>
      <c r="J92" s="105"/>
      <c r="K92" s="105"/>
      <c r="L92" s="105"/>
      <c r="M92" s="105"/>
    </row>
    <row r="93" spans="1:13" s="67" customFormat="1" ht="21.95" customHeight="1">
      <c r="A93" s="113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3" s="114"/>
      <c r="C93" s="114"/>
      <c r="D93" s="114"/>
      <c r="E93" s="115"/>
      <c r="F93" s="115"/>
      <c r="G93" s="116"/>
      <c r="H93" s="116"/>
      <c r="I93" s="116"/>
      <c r="J93" s="116"/>
      <c r="K93" s="117"/>
      <c r="L93" s="116"/>
      <c r="M93" s="117"/>
    </row>
    <row r="94" spans="1:13" s="55" customFormat="1" ht="21.75" customHeight="1">
      <c r="A94" s="162" t="str">
        <f>A1</f>
        <v>บริษัท การบินไทย จำกัด (มหาชน)</v>
      </c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</row>
    <row r="95" spans="1:13" s="55" customFormat="1" ht="21.75" customHeight="1">
      <c r="A95" s="162" t="str">
        <f>A2</f>
        <v>งบกระแสเงินสด</v>
      </c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</row>
    <row r="96" spans="1:13" s="55" customFormat="1" ht="21.75" customHeight="1">
      <c r="A96" s="164" t="str">
        <f>A3</f>
        <v>สำหรับรอบระยะเวลาสามเดือนสิ้นสุดวันที่ 31 มีนาคม พ.ศ. 2569</v>
      </c>
      <c r="B96" s="164"/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</row>
    <row r="97" spans="1:13" s="55" customFormat="1" ht="21.75" customHeight="1">
      <c r="A97" s="65"/>
      <c r="B97" s="65"/>
      <c r="C97" s="65"/>
      <c r="D97" s="65"/>
      <c r="E97" s="65"/>
      <c r="F97" s="65"/>
      <c r="G97" s="47"/>
      <c r="H97" s="47"/>
      <c r="I97" s="47"/>
      <c r="J97" s="47"/>
      <c r="K97" s="1"/>
      <c r="L97" s="47"/>
      <c r="M97" s="1"/>
    </row>
    <row r="98" spans="1:13" s="55" customFormat="1" ht="21.75" customHeight="1">
      <c r="A98" s="65"/>
      <c r="B98" s="65"/>
      <c r="C98" s="65"/>
      <c r="D98" s="65"/>
      <c r="E98" s="91"/>
      <c r="F98" s="92"/>
      <c r="G98" s="184" t="s">
        <v>3</v>
      </c>
      <c r="H98" s="184"/>
      <c r="I98" s="184"/>
      <c r="J98" s="93"/>
      <c r="K98" s="185" t="s">
        <v>4</v>
      </c>
      <c r="L98" s="185"/>
      <c r="M98" s="185"/>
    </row>
    <row r="99" spans="1:13" s="55" customFormat="1" ht="21.75" customHeight="1">
      <c r="A99" s="58"/>
      <c r="B99" s="58"/>
      <c r="C99" s="58"/>
      <c r="D99" s="58"/>
      <c r="E99" s="91"/>
      <c r="F99" s="92"/>
      <c r="G99" s="2" t="s">
        <v>5</v>
      </c>
      <c r="H99" s="49"/>
      <c r="I99" s="2" t="s">
        <v>5</v>
      </c>
      <c r="J99" s="1"/>
      <c r="K99" s="2" t="s">
        <v>5</v>
      </c>
      <c r="L99" s="49"/>
      <c r="M99" s="2" t="s">
        <v>5</v>
      </c>
    </row>
    <row r="100" spans="1:13" s="55" customFormat="1" ht="21.75" customHeight="1">
      <c r="A100" s="58"/>
      <c r="B100" s="58"/>
      <c r="C100" s="58"/>
      <c r="D100" s="58"/>
      <c r="E100" s="94"/>
      <c r="F100" s="92"/>
      <c r="G100" s="60" t="s">
        <v>9</v>
      </c>
      <c r="H100" s="61"/>
      <c r="I100" s="60" t="s">
        <v>10</v>
      </c>
      <c r="J100" s="62"/>
      <c r="K100" s="60" t="s">
        <v>9</v>
      </c>
      <c r="L100" s="61"/>
      <c r="M100" s="60" t="s">
        <v>10</v>
      </c>
    </row>
    <row r="101" spans="1:13" s="55" customFormat="1" ht="21.75" customHeight="1">
      <c r="E101" s="94"/>
      <c r="F101" s="92"/>
      <c r="G101" s="96" t="s">
        <v>12</v>
      </c>
      <c r="H101" s="97"/>
      <c r="I101" s="96" t="s">
        <v>12</v>
      </c>
      <c r="J101" s="98"/>
      <c r="K101" s="96" t="s">
        <v>12</v>
      </c>
      <c r="L101" s="97"/>
      <c r="M101" s="96" t="s">
        <v>12</v>
      </c>
    </row>
    <row r="102" spans="1:13" s="55" customFormat="1" ht="21.75" customHeight="1">
      <c r="A102" s="55" t="s">
        <v>217</v>
      </c>
      <c r="E102" s="65"/>
      <c r="F102" s="65"/>
      <c r="G102" s="17"/>
      <c r="H102" s="47"/>
      <c r="I102" s="17"/>
      <c r="J102" s="15"/>
      <c r="K102" s="34"/>
      <c r="L102" s="47"/>
      <c r="M102" s="34"/>
    </row>
    <row r="103" spans="1:13" ht="21.75" customHeight="1">
      <c r="A103" s="72" t="s">
        <v>218</v>
      </c>
      <c r="B103" s="72"/>
      <c r="C103" s="72"/>
      <c r="D103" s="72"/>
      <c r="G103" s="10">
        <v>-17972183</v>
      </c>
      <c r="I103" s="10">
        <v>-17972337</v>
      </c>
      <c r="K103" s="5">
        <v>-17972183</v>
      </c>
      <c r="M103" s="5">
        <v>-17972337</v>
      </c>
    </row>
    <row r="104" spans="1:13" ht="21.75" customHeight="1">
      <c r="A104" s="72" t="s">
        <v>219</v>
      </c>
      <c r="B104" s="72"/>
      <c r="C104" s="72"/>
      <c r="D104" s="72"/>
      <c r="G104" s="10">
        <v>-18515061</v>
      </c>
      <c r="I104" s="10">
        <v>-18515061</v>
      </c>
      <c r="K104" s="5">
        <v>-18515061</v>
      </c>
      <c r="M104" s="5">
        <v>-18515061</v>
      </c>
    </row>
    <row r="105" spans="1:13" s="55" customFormat="1" ht="21.75" customHeight="1">
      <c r="A105" s="72" t="s">
        <v>220</v>
      </c>
      <c r="B105" s="72"/>
      <c r="C105" s="72"/>
      <c r="D105" s="72"/>
      <c r="E105" s="73"/>
      <c r="F105" s="73"/>
      <c r="G105" s="10">
        <v>-3960856588</v>
      </c>
      <c r="H105" s="9"/>
      <c r="I105" s="10">
        <v>-4260062720</v>
      </c>
      <c r="J105" s="9"/>
      <c r="K105" s="5">
        <v>-3958198788</v>
      </c>
      <c r="L105" s="9"/>
      <c r="M105" s="5">
        <v>-4259197787</v>
      </c>
    </row>
    <row r="106" spans="1:13" s="55" customFormat="1" ht="21.75" customHeight="1">
      <c r="A106" s="72" t="s">
        <v>221</v>
      </c>
      <c r="B106" s="72"/>
      <c r="C106" s="72"/>
      <c r="D106" s="72"/>
      <c r="E106" s="73"/>
      <c r="F106" s="73"/>
      <c r="G106" s="10">
        <v>-170519617</v>
      </c>
      <c r="H106" s="9"/>
      <c r="I106" s="10">
        <v>-170519617</v>
      </c>
      <c r="J106" s="9"/>
      <c r="K106" s="5">
        <v>-170519617</v>
      </c>
      <c r="L106" s="9"/>
      <c r="M106" s="5">
        <v>-170519617</v>
      </c>
    </row>
    <row r="107" spans="1:13" s="55" customFormat="1" ht="21.75" customHeight="1">
      <c r="A107" s="120" t="s">
        <v>222</v>
      </c>
      <c r="B107" s="120"/>
      <c r="C107" s="120"/>
      <c r="D107" s="120"/>
      <c r="E107" s="73" t="s">
        <v>16</v>
      </c>
      <c r="F107" s="73"/>
      <c r="G107" s="3">
        <v>0</v>
      </c>
      <c r="H107" s="10"/>
      <c r="I107" s="13">
        <v>-7608</v>
      </c>
      <c r="J107" s="10"/>
      <c r="K107" s="3">
        <v>0</v>
      </c>
      <c r="L107" s="10"/>
      <c r="M107" s="3">
        <v>0</v>
      </c>
    </row>
    <row r="108" spans="1:13" s="55" customFormat="1" ht="6" customHeight="1">
      <c r="A108" s="103"/>
      <c r="B108" s="103"/>
      <c r="C108" s="103"/>
      <c r="D108" s="103"/>
      <c r="E108" s="73"/>
      <c r="F108" s="73"/>
      <c r="G108" s="10"/>
      <c r="H108" s="10"/>
      <c r="I108" s="10"/>
      <c r="J108" s="10"/>
      <c r="K108" s="5"/>
      <c r="L108" s="10"/>
      <c r="M108" s="5"/>
    </row>
    <row r="109" spans="1:13" s="55" customFormat="1" ht="21.75" customHeight="1">
      <c r="A109" s="53" t="s">
        <v>223</v>
      </c>
      <c r="B109" s="53"/>
      <c r="C109" s="53"/>
      <c r="D109" s="53"/>
      <c r="E109" s="65"/>
      <c r="F109" s="65"/>
      <c r="G109" s="13">
        <f>SUM(G103:G107)</f>
        <v>-4167863449</v>
      </c>
      <c r="H109" s="10"/>
      <c r="I109" s="13">
        <f>SUM(I103:I107)</f>
        <v>-4467077343</v>
      </c>
      <c r="J109" s="10"/>
      <c r="K109" s="3">
        <f>SUM(K103:K107)</f>
        <v>-4165205649</v>
      </c>
      <c r="L109" s="10"/>
      <c r="M109" s="3">
        <f>SUM(M103:M107)</f>
        <v>-4466204802</v>
      </c>
    </row>
    <row r="110" spans="1:13" s="55" customFormat="1" ht="21.75" customHeight="1">
      <c r="A110" s="53"/>
      <c r="B110" s="53"/>
      <c r="C110" s="53"/>
      <c r="D110" s="53"/>
      <c r="E110" s="65"/>
      <c r="F110" s="65"/>
      <c r="G110" s="14"/>
      <c r="H110" s="14"/>
      <c r="I110" s="14"/>
      <c r="J110" s="14"/>
      <c r="K110" s="1"/>
      <c r="L110" s="14"/>
      <c r="M110" s="1"/>
    </row>
    <row r="111" spans="1:13" ht="21.75" customHeight="1">
      <c r="A111" s="72" t="s">
        <v>224</v>
      </c>
      <c r="B111" s="72"/>
      <c r="C111" s="72"/>
      <c r="D111" s="72"/>
    </row>
    <row r="112" spans="1:13" ht="21.75" customHeight="1">
      <c r="A112" s="54" t="s">
        <v>225</v>
      </c>
      <c r="G112" s="10">
        <f>G74+G86+G109</f>
        <v>3915114672</v>
      </c>
      <c r="I112" s="10">
        <f>I74+I86+I109</f>
        <v>7620386200</v>
      </c>
      <c r="K112" s="5">
        <f>K74+K86+K109</f>
        <v>3846946400</v>
      </c>
      <c r="M112" s="5">
        <f>M74+M86+M109</f>
        <v>7642045056</v>
      </c>
    </row>
    <row r="113" spans="1:13" ht="21.75" customHeight="1">
      <c r="A113" s="54" t="s">
        <v>226</v>
      </c>
      <c r="G113" s="10"/>
      <c r="I113" s="10"/>
      <c r="K113" s="5"/>
      <c r="M113" s="5"/>
    </row>
    <row r="114" spans="1:13" ht="21.75" customHeight="1">
      <c r="A114" s="54" t="s">
        <v>227</v>
      </c>
      <c r="G114" s="9">
        <v>2823018332</v>
      </c>
      <c r="I114" s="9">
        <v>699180558</v>
      </c>
      <c r="K114" s="69">
        <v>2819953584</v>
      </c>
      <c r="M114" s="69">
        <v>698999428</v>
      </c>
    </row>
    <row r="115" spans="1:13" ht="21.75" customHeight="1">
      <c r="A115" s="54" t="s">
        <v>228</v>
      </c>
      <c r="G115" s="10"/>
      <c r="I115" s="10"/>
      <c r="K115" s="5"/>
      <c r="M115" s="5"/>
    </row>
    <row r="116" spans="1:13" ht="21.75" customHeight="1">
      <c r="A116" s="54" t="s">
        <v>229</v>
      </c>
      <c r="G116" s="10">
        <v>286874</v>
      </c>
      <c r="I116" s="10">
        <v>-6100767</v>
      </c>
      <c r="K116" s="5">
        <v>286874</v>
      </c>
      <c r="M116" s="5">
        <v>-6100767</v>
      </c>
    </row>
    <row r="117" spans="1:13" ht="21.75" customHeight="1">
      <c r="A117" s="72" t="s">
        <v>230</v>
      </c>
      <c r="B117" s="72"/>
      <c r="C117" s="72"/>
      <c r="D117" s="72"/>
      <c r="G117" s="13">
        <v>78579243163</v>
      </c>
      <c r="H117" s="10"/>
      <c r="I117" s="13">
        <v>84212099225</v>
      </c>
      <c r="J117" s="10"/>
      <c r="K117" s="87">
        <v>76524023214</v>
      </c>
      <c r="L117" s="10"/>
      <c r="M117" s="87">
        <v>84011866101</v>
      </c>
    </row>
    <row r="118" spans="1:13" s="55" customFormat="1" ht="6" customHeight="1">
      <c r="A118" s="103"/>
      <c r="B118" s="103"/>
      <c r="C118" s="103"/>
      <c r="D118" s="103"/>
      <c r="E118" s="73"/>
      <c r="F118" s="73"/>
      <c r="G118" s="10"/>
      <c r="H118" s="10"/>
      <c r="I118" s="10"/>
      <c r="J118" s="10"/>
      <c r="K118" s="5"/>
      <c r="L118" s="10"/>
      <c r="M118" s="5"/>
    </row>
    <row r="119" spans="1:13" s="55" customFormat="1" ht="21.75" customHeight="1" thickBot="1">
      <c r="A119" s="53" t="s">
        <v>231</v>
      </c>
      <c r="B119" s="53"/>
      <c r="C119" s="53"/>
      <c r="D119" s="53"/>
      <c r="E119" s="73"/>
      <c r="F119" s="73"/>
      <c r="G119" s="18">
        <f>SUM(G112:G117)</f>
        <v>85317663041</v>
      </c>
      <c r="H119" s="10"/>
      <c r="I119" s="18">
        <f>SUM(I112:I117)</f>
        <v>92525565216</v>
      </c>
      <c r="J119" s="10"/>
      <c r="K119" s="6">
        <f>SUM(K112:K117)</f>
        <v>83191210072</v>
      </c>
      <c r="L119" s="10"/>
      <c r="M119" s="6">
        <f t="shared" ref="M119" si="0">SUM(M112:M117)</f>
        <v>92346809818</v>
      </c>
    </row>
    <row r="120" spans="1:13" s="55" customFormat="1" ht="21.75" customHeight="1" thickTop="1">
      <c r="A120" s="53"/>
      <c r="B120" s="53"/>
      <c r="C120" s="53"/>
      <c r="D120" s="53"/>
      <c r="E120" s="73"/>
      <c r="F120" s="73"/>
      <c r="G120" s="14"/>
      <c r="H120" s="15"/>
      <c r="I120" s="14"/>
      <c r="J120" s="14"/>
      <c r="K120" s="1"/>
      <c r="L120" s="14"/>
      <c r="M120" s="1"/>
    </row>
    <row r="121" spans="1:13" s="55" customFormat="1" ht="21.75" customHeight="1">
      <c r="A121" s="53"/>
      <c r="B121" s="53"/>
      <c r="C121" s="53"/>
      <c r="D121" s="53"/>
      <c r="E121" s="73"/>
      <c r="F121" s="73"/>
      <c r="G121" s="14"/>
      <c r="H121" s="15"/>
      <c r="I121" s="14"/>
      <c r="J121" s="14"/>
      <c r="K121" s="1"/>
      <c r="L121" s="14"/>
      <c r="M121" s="1"/>
    </row>
    <row r="122" spans="1:13" s="55" customFormat="1" ht="21.75" customHeight="1">
      <c r="A122" s="53"/>
      <c r="B122" s="53"/>
      <c r="C122" s="53"/>
      <c r="D122" s="53"/>
      <c r="E122" s="73"/>
      <c r="F122" s="73"/>
      <c r="G122" s="14"/>
      <c r="H122" s="15"/>
      <c r="I122" s="14"/>
      <c r="J122" s="14"/>
      <c r="K122" s="1"/>
      <c r="L122" s="14"/>
      <c r="M122" s="1" t="s">
        <v>16</v>
      </c>
    </row>
    <row r="123" spans="1:13" s="55" customFormat="1" ht="21.75" customHeight="1">
      <c r="A123" s="53"/>
      <c r="B123" s="53"/>
      <c r="C123" s="53"/>
      <c r="D123" s="53"/>
      <c r="E123" s="73"/>
      <c r="F123" s="73"/>
      <c r="G123" s="14"/>
      <c r="H123" s="15"/>
      <c r="I123" s="14"/>
      <c r="J123" s="14"/>
      <c r="K123" s="1"/>
      <c r="L123" s="14"/>
      <c r="M123" s="1"/>
    </row>
    <row r="124" spans="1:13" s="55" customFormat="1" ht="21.75" customHeight="1">
      <c r="A124" s="53"/>
      <c r="B124" s="53"/>
      <c r="C124" s="53"/>
      <c r="D124" s="53"/>
      <c r="E124" s="73"/>
      <c r="F124" s="73"/>
      <c r="G124" s="14"/>
      <c r="H124" s="15"/>
      <c r="I124" s="14"/>
      <c r="J124" s="14"/>
      <c r="K124" s="1"/>
      <c r="L124" s="14"/>
      <c r="M124" s="1"/>
    </row>
    <row r="125" spans="1:13" s="55" customFormat="1" ht="21.75" customHeight="1">
      <c r="A125" s="53"/>
      <c r="B125" s="53"/>
      <c r="C125" s="53"/>
      <c r="D125" s="53"/>
      <c r="E125" s="73"/>
      <c r="F125" s="73"/>
      <c r="G125" s="14"/>
      <c r="H125" s="15"/>
      <c r="I125" s="14"/>
      <c r="J125" s="14"/>
      <c r="K125" s="1"/>
      <c r="L125" s="14"/>
      <c r="M125" s="1"/>
    </row>
    <row r="126" spans="1:13" s="55" customFormat="1" ht="21.75" customHeight="1">
      <c r="A126" s="53"/>
      <c r="B126" s="53"/>
      <c r="C126" s="53"/>
      <c r="D126" s="53"/>
      <c r="E126" s="73"/>
      <c r="F126" s="73"/>
      <c r="G126" s="14"/>
      <c r="H126" s="15"/>
      <c r="I126" s="14"/>
      <c r="J126" s="14"/>
      <c r="K126" s="1"/>
      <c r="L126" s="14"/>
      <c r="M126" s="1"/>
    </row>
    <row r="127" spans="1:13" s="55" customFormat="1" ht="21.75" customHeight="1">
      <c r="A127" s="187"/>
      <c r="B127" s="187"/>
      <c r="C127" s="187"/>
      <c r="D127" s="187"/>
      <c r="E127" s="187"/>
      <c r="F127" s="187"/>
      <c r="G127" s="187"/>
      <c r="H127" s="187"/>
      <c r="I127" s="187"/>
      <c r="J127" s="187"/>
      <c r="K127" s="1"/>
      <c r="L127" s="14"/>
      <c r="M127" s="1"/>
    </row>
    <row r="128" spans="1:13" s="55" customFormat="1" ht="26.25" customHeight="1">
      <c r="A128" s="121"/>
      <c r="B128" s="121"/>
      <c r="C128" s="121"/>
      <c r="D128" s="121"/>
      <c r="E128" s="121"/>
      <c r="F128" s="121"/>
      <c r="G128" s="121"/>
      <c r="H128" s="121"/>
      <c r="I128" s="121"/>
      <c r="J128" s="121"/>
      <c r="K128" s="1"/>
      <c r="L128" s="14"/>
      <c r="M128" s="1"/>
    </row>
    <row r="129" spans="1:13" s="55" customFormat="1" ht="22.5" customHeight="1">
      <c r="A129" s="121"/>
      <c r="B129" s="121"/>
      <c r="C129" s="121"/>
      <c r="D129" s="121"/>
      <c r="E129" s="121"/>
      <c r="F129" s="121"/>
      <c r="G129" s="121"/>
      <c r="H129" s="121"/>
      <c r="I129" s="121"/>
      <c r="J129" s="121"/>
      <c r="K129" s="1"/>
      <c r="L129" s="14"/>
      <c r="M129" s="1"/>
    </row>
    <row r="130" spans="1:13" ht="21.75" customHeight="1">
      <c r="E130" s="54"/>
      <c r="F130" s="54"/>
      <c r="G130" s="119"/>
      <c r="H130" s="119"/>
      <c r="I130" s="119"/>
      <c r="J130" s="119"/>
    </row>
    <row r="132" spans="1:13" ht="21.75" customHeight="1">
      <c r="A132" s="159" t="s">
        <v>99</v>
      </c>
      <c r="B132" s="159"/>
      <c r="C132" s="159"/>
      <c r="D132" s="159"/>
      <c r="E132" s="55"/>
      <c r="F132" s="54"/>
      <c r="G132" s="55"/>
      <c r="H132" s="54"/>
      <c r="I132" s="159" t="s">
        <v>99</v>
      </c>
      <c r="J132" s="159"/>
      <c r="K132" s="159"/>
      <c r="L132" s="159"/>
      <c r="M132" s="159"/>
    </row>
    <row r="133" spans="1:13" s="55" customFormat="1" ht="21.75" customHeight="1">
      <c r="A133" s="159" t="s">
        <v>179</v>
      </c>
      <c r="B133" s="159"/>
      <c r="C133" s="159"/>
      <c r="D133" s="159"/>
      <c r="F133" s="54"/>
      <c r="H133" s="54"/>
      <c r="I133" s="159" t="s">
        <v>38</v>
      </c>
      <c r="J133" s="159"/>
      <c r="K133" s="159"/>
      <c r="L133" s="159"/>
      <c r="M133" s="159"/>
    </row>
    <row r="134" spans="1:13" s="55" customFormat="1" ht="21.75" customHeight="1">
      <c r="A134" s="159" t="s">
        <v>39</v>
      </c>
      <c r="B134" s="159"/>
      <c r="C134" s="159"/>
      <c r="D134" s="159"/>
      <c r="F134" s="104"/>
      <c r="H134" s="104"/>
      <c r="I134" s="186" t="s">
        <v>40</v>
      </c>
      <c r="J134" s="186"/>
      <c r="K134" s="186"/>
      <c r="L134" s="186"/>
      <c r="M134" s="186"/>
    </row>
    <row r="135" spans="1:13" s="55" customFormat="1" ht="21.75" customHeight="1">
      <c r="A135" s="73"/>
      <c r="B135" s="73"/>
      <c r="C135" s="73"/>
      <c r="D135" s="73"/>
      <c r="F135" s="104"/>
      <c r="H135" s="104"/>
      <c r="I135" s="105"/>
      <c r="J135" s="105"/>
      <c r="K135" s="105"/>
      <c r="L135" s="105"/>
      <c r="M135" s="105"/>
    </row>
    <row r="137" spans="1:13" ht="21.75" customHeight="1">
      <c r="A137" s="122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37" s="122"/>
      <c r="C137" s="122"/>
      <c r="D137" s="122"/>
      <c r="E137" s="107"/>
      <c r="F137" s="107"/>
      <c r="G137" s="13"/>
      <c r="H137" s="13"/>
      <c r="I137" s="13"/>
      <c r="J137" s="13"/>
      <c r="K137" s="3"/>
      <c r="L137" s="13"/>
      <c r="M137" s="3"/>
    </row>
  </sheetData>
  <mergeCells count="34">
    <mergeCell ref="I134:M134"/>
    <mergeCell ref="I42:M42"/>
    <mergeCell ref="I43:M43"/>
    <mergeCell ref="I89:M89"/>
    <mergeCell ref="I90:M90"/>
    <mergeCell ref="I91:M91"/>
    <mergeCell ref="G50:I50"/>
    <mergeCell ref="K50:M50"/>
    <mergeCell ref="A46:M46"/>
    <mergeCell ref="A47:M47"/>
    <mergeCell ref="A48:M48"/>
    <mergeCell ref="A127:J127"/>
    <mergeCell ref="A132:D132"/>
    <mergeCell ref="A133:D133"/>
    <mergeCell ref="A134:D134"/>
    <mergeCell ref="I132:M132"/>
    <mergeCell ref="A1:M1"/>
    <mergeCell ref="A2:M2"/>
    <mergeCell ref="A3:M3"/>
    <mergeCell ref="G5:I5"/>
    <mergeCell ref="K5:M5"/>
    <mergeCell ref="I133:M133"/>
    <mergeCell ref="I41:M41"/>
    <mergeCell ref="A94:M94"/>
    <mergeCell ref="A95:M95"/>
    <mergeCell ref="A96:M96"/>
    <mergeCell ref="G98:I98"/>
    <mergeCell ref="K98:M98"/>
    <mergeCell ref="A91:D91"/>
    <mergeCell ref="A41:D41"/>
    <mergeCell ref="A42:D42"/>
    <mergeCell ref="A43:D43"/>
    <mergeCell ref="A89:D89"/>
    <mergeCell ref="A90:D90"/>
  </mergeCells>
  <conditionalFormatting sqref="G120:K126">
    <cfRule type="cellIs" dxfId="1" priority="1" operator="lessThan">
      <formula>0</formula>
    </cfRule>
    <cfRule type="cellIs" dxfId="0" priority="2" operator="greaterThan">
      <formula>0</formula>
    </cfRule>
  </conditionalFormatting>
  <pageMargins left="0.8" right="0.5" top="0.5" bottom="0.6" header="0.49" footer="0.4"/>
  <pageSetup paperSize="9" scale="75" firstPageNumber="10" fitToWidth="0" fitToHeight="0" orientation="portrait" useFirstPageNumber="1" horizontalDpi="1200" verticalDpi="1200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A63C91B6769842A8803D5B2912CE35" ma:contentTypeVersion="3" ma:contentTypeDescription="Create a new document." ma:contentTypeScope="" ma:versionID="28318018b6ed3e4d679c7d6b2c26caad">
  <xsd:schema xmlns:xsd="http://www.w3.org/2001/XMLSchema" xmlns:xs="http://www.w3.org/2001/XMLSchema" xmlns:p="http://schemas.microsoft.com/office/2006/metadata/properties" xmlns:ns2="6846d380-1b36-49e3-abaf-3853679198c3" targetNamespace="http://schemas.microsoft.com/office/2006/metadata/properties" ma:root="true" ma:fieldsID="bcf1ce30720ace71e2ab3f09ecce2d20" ns2:_="">
    <xsd:import namespace="6846d380-1b36-49e3-abaf-3853679198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6d380-1b36-49e3-abaf-385367919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DFD5D6-D22A-43B8-BA57-0BCA6B398472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846d380-1b36-49e3-abaf-3853679198c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5ACF5B-C341-4550-B3F4-CCD50C7E29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46d380-1b36-49e3-abaf-385367919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BS2-4</vt:lpstr>
      <vt:lpstr>PL5-7</vt:lpstr>
      <vt:lpstr>chang-conso_new 8</vt:lpstr>
      <vt:lpstr>chang-tg_new 9</vt:lpstr>
      <vt:lpstr>csh_new 10-12</vt:lpstr>
      <vt:lpstr>'chang-conso_new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Chayaporn Srilap (TH)</cp:lastModifiedBy>
  <cp:revision/>
  <cp:lastPrinted>2026-05-13T09:35:44Z</cp:lastPrinted>
  <dcterms:created xsi:type="dcterms:W3CDTF">1999-11-22T05:40:28Z</dcterms:created>
  <dcterms:modified xsi:type="dcterms:W3CDTF">2026-05-13T09:35:54Z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0x010100FEA63C91B6769842A8803D5B2912CE35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2021-05-31T10:44:43Z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4aa6bb61-f2de-437f-baa6-d9feb6aaf771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