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g27067\Desktop\Fw_ PwC - FS ELCID Version for Thai Airways Q1'2026\"/>
    </mc:Choice>
  </mc:AlternateContent>
  <bookViews>
    <workbookView xWindow="0" yWindow="0" windowWidth="23040" windowHeight="10512" tabRatio="754" activeTab="4"/>
  </bookViews>
  <sheets>
    <sheet name="BS2-4" sheetId="74" r:id="rId1"/>
    <sheet name="PL5-7" sheetId="77" r:id="rId2"/>
    <sheet name="chang-conso_new 8" sheetId="78" r:id="rId3"/>
    <sheet name="chang-tg_new 9" sheetId="79" r:id="rId4"/>
    <sheet name="csh_new 10-12" sheetId="80" r:id="rId5"/>
  </sheets>
  <definedNames>
    <definedName name="_xlnm._FilterDatabase" localSheetId="0" hidden="1">'BS2-4'!$A$12:$N$145</definedName>
    <definedName name="_xlnm._FilterDatabase" localSheetId="1" hidden="1">'PL5-7'!$A$9:$J$157</definedName>
    <definedName name="DALBAL.PriorPeriod1Balance" localSheetId="0">#REF!</definedName>
    <definedName name="DALBAL.PriorPeriod1Balance" localSheetId="2">#REF!</definedName>
    <definedName name="DALBAL.PriorPeriod1Balance" localSheetId="3">#REF!</definedName>
    <definedName name="DALBAL.PriorPeriod1Balance" localSheetId="4">#REF!</definedName>
    <definedName name="DALBAL.PriorPeriod1Balance" localSheetId="1">#REF!</definedName>
    <definedName name="DALBAL.PriorPeriod1Balance">#REF!</definedName>
    <definedName name="PRELIM_TM" localSheetId="0">#REF!</definedName>
    <definedName name="PRELIM_TM" localSheetId="2">#REF!</definedName>
    <definedName name="PRELIM_TM" localSheetId="3">#REF!</definedName>
    <definedName name="PRELIM_TM" localSheetId="4">#REF!</definedName>
    <definedName name="PRELIM_TM" localSheetId="1">#REF!</definedName>
    <definedName name="PRELIM_TM">#REF!</definedName>
    <definedName name="_xlnm.Print_Area" localSheetId="0">'BS2-4'!$A$1:$N$161</definedName>
    <definedName name="_xlnm.Print_Area" localSheetId="2">'chang-conso_new 8'!$A$1:$Y$47</definedName>
    <definedName name="_xlnm.Print_Area" localSheetId="3">'chang-tg_new 9'!$A$1:$S$42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S_CY_End" localSheetId="0">#REF!</definedName>
    <definedName name="S_CY_End" localSheetId="2">#REF!</definedName>
    <definedName name="S_CY_End" localSheetId="3">#REF!</definedName>
    <definedName name="S_CY_End" localSheetId="4">#REF!</definedName>
    <definedName name="S_CY_End" localSheetId="1">#REF!</definedName>
    <definedName name="S_CY_End">#REF!</definedName>
    <definedName name="S_PY_End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78" l="1"/>
  <c r="S21" i="78"/>
  <c r="S22" i="78"/>
  <c r="S23" i="78"/>
  <c r="S28" i="78"/>
  <c r="S30" i="78"/>
  <c r="S31" i="78"/>
  <c r="S32" i="78"/>
  <c r="S34" i="78" l="1"/>
  <c r="S20" i="79"/>
  <c r="S21" i="79"/>
  <c r="Q20" i="79"/>
  <c r="Q21" i="79"/>
  <c r="M24" i="79"/>
  <c r="I24" i="79"/>
  <c r="G24" i="79"/>
  <c r="E24" i="79"/>
  <c r="C24" i="79"/>
  <c r="S18" i="79"/>
  <c r="Q18" i="79"/>
  <c r="U28" i="78"/>
  <c r="Y28" i="78" s="1"/>
  <c r="W25" i="78"/>
  <c r="Q25" i="78"/>
  <c r="O25" i="78"/>
  <c r="K25" i="78"/>
  <c r="I25" i="78"/>
  <c r="G25" i="78"/>
  <c r="E25" i="78"/>
  <c r="C25" i="78"/>
  <c r="M18" i="78"/>
  <c r="S18" i="78" s="1"/>
  <c r="S25" i="78" s="1"/>
  <c r="U20" i="78"/>
  <c r="Y20" i="78" s="1"/>
  <c r="O32" i="79"/>
  <c r="M32" i="79"/>
  <c r="K32" i="79"/>
  <c r="I32" i="79"/>
  <c r="E32" i="79"/>
  <c r="C32" i="79"/>
  <c r="G32" i="79"/>
  <c r="S29" i="79"/>
  <c r="S30" i="79"/>
  <c r="Q29" i="79"/>
  <c r="Q30" i="79"/>
  <c r="Q27" i="79"/>
  <c r="M25" i="78" l="1"/>
  <c r="U18" i="78"/>
  <c r="Y18" i="78" s="1"/>
  <c r="Q32" i="79"/>
  <c r="M34" i="78" l="1"/>
  <c r="E34" i="78"/>
  <c r="C34" i="78"/>
  <c r="W34" i="78"/>
  <c r="Q34" i="78"/>
  <c r="O34" i="78"/>
  <c r="U30" i="78"/>
  <c r="Y30" i="78" s="1"/>
  <c r="U31" i="78"/>
  <c r="U32" i="78"/>
  <c r="Y32" i="78" s="1"/>
  <c r="K34" i="78"/>
  <c r="I34" i="78"/>
  <c r="G34" i="78"/>
  <c r="Y31" i="78" l="1"/>
  <c r="Y34" i="78" s="1"/>
  <c r="U34" i="78"/>
  <c r="U21" i="78" l="1"/>
  <c r="Y21" i="78" s="1"/>
  <c r="U22" i="78"/>
  <c r="Y22" i="78" s="1"/>
  <c r="U23" i="78"/>
  <c r="Y23" i="78" s="1"/>
  <c r="Y25" i="78" l="1"/>
  <c r="J139" i="74" l="1"/>
  <c r="J142" i="74" s="1"/>
  <c r="K139" i="74"/>
  <c r="L139" i="74"/>
  <c r="L142" i="74" s="1"/>
  <c r="N139" i="74"/>
  <c r="N142" i="74" s="1"/>
  <c r="H139" i="74"/>
  <c r="H142" i="74" s="1"/>
  <c r="A110" i="80" l="1"/>
  <c r="A55" i="80"/>
  <c r="A3" i="79"/>
  <c r="A3" i="78"/>
  <c r="A107" i="77"/>
  <c r="A55" i="77"/>
  <c r="A54" i="77"/>
  <c r="A161" i="74" l="1"/>
  <c r="A108" i="74"/>
  <c r="A111" i="74"/>
  <c r="A110" i="74"/>
  <c r="A109" i="74"/>
  <c r="A1" i="77" s="1"/>
  <c r="A53" i="77" l="1"/>
  <c r="A1" i="78"/>
  <c r="A1" i="79" s="1"/>
  <c r="A1" i="80" s="1"/>
  <c r="A106" i="77"/>
  <c r="N95" i="74"/>
  <c r="N79" i="74"/>
  <c r="J95" i="74"/>
  <c r="J79" i="74"/>
  <c r="N39" i="74"/>
  <c r="N25" i="74"/>
  <c r="J39" i="74"/>
  <c r="J25" i="74"/>
  <c r="A54" i="80" l="1"/>
  <c r="A109" i="80"/>
  <c r="N97" i="74"/>
  <c r="N144" i="74" s="1"/>
  <c r="J97" i="74"/>
  <c r="J144" i="74" s="1"/>
  <c r="J41" i="74"/>
  <c r="N41" i="74"/>
  <c r="A108" i="77" l="1"/>
  <c r="A56" i="80"/>
  <c r="A111" i="80" s="1"/>
  <c r="M128" i="80"/>
  <c r="I128" i="80"/>
  <c r="G96" i="80"/>
  <c r="J129" i="77"/>
  <c r="J131" i="77" s="1"/>
  <c r="F129" i="77"/>
  <c r="F131" i="77" s="1"/>
  <c r="J80" i="77"/>
  <c r="J28" i="77"/>
  <c r="J19" i="77"/>
  <c r="F80" i="77"/>
  <c r="F28" i="77"/>
  <c r="F19" i="77"/>
  <c r="O24" i="79"/>
  <c r="M96" i="80"/>
  <c r="I96" i="80"/>
  <c r="M37" i="80"/>
  <c r="I37" i="80"/>
  <c r="K128" i="80"/>
  <c r="G128" i="80"/>
  <c r="K96" i="80"/>
  <c r="K37" i="80"/>
  <c r="G37" i="80"/>
  <c r="S27" i="79"/>
  <c r="S32" i="79" s="1"/>
  <c r="H129" i="77"/>
  <c r="H131" i="77" s="1"/>
  <c r="D129" i="77"/>
  <c r="D131" i="77" s="1"/>
  <c r="H80" i="77"/>
  <c r="D80" i="77"/>
  <c r="H28" i="77"/>
  <c r="D28" i="77"/>
  <c r="H19" i="77"/>
  <c r="D19" i="77"/>
  <c r="Q22" i="79" l="1"/>
  <c r="Q24" i="79" s="1"/>
  <c r="K24" i="79"/>
  <c r="G84" i="80"/>
  <c r="I84" i="80"/>
  <c r="M84" i="80"/>
  <c r="K84" i="80"/>
  <c r="F30" i="77"/>
  <c r="F82" i="77" s="1"/>
  <c r="F91" i="77" s="1"/>
  <c r="F140" i="77" s="1"/>
  <c r="F136" i="77" s="1"/>
  <c r="F152" i="77" s="1"/>
  <c r="J30" i="77"/>
  <c r="J82" i="77" s="1"/>
  <c r="J91" i="77" s="1"/>
  <c r="J140" i="77" s="1"/>
  <c r="J136" i="77" s="1"/>
  <c r="J152" i="77" s="1"/>
  <c r="D30" i="77"/>
  <c r="D82" i="77" s="1"/>
  <c r="D91" i="77" s="1"/>
  <c r="D140" i="77" s="1"/>
  <c r="D136" i="77" s="1"/>
  <c r="D152" i="77" s="1"/>
  <c r="H30" i="77"/>
  <c r="H82" i="77" s="1"/>
  <c r="H91" i="77" s="1"/>
  <c r="H140" i="77" s="1"/>
  <c r="H136" i="77" s="1"/>
  <c r="H152" i="77" s="1"/>
  <c r="S22" i="79"/>
  <c r="S24" i="79" s="1"/>
  <c r="I131" i="80" l="1"/>
  <c r="I137" i="80" s="1"/>
  <c r="G131" i="80"/>
  <c r="G137" i="80" s="1"/>
  <c r="K131" i="80"/>
  <c r="K137" i="80" s="1"/>
  <c r="M131" i="80"/>
  <c r="M137" i="80" s="1"/>
  <c r="U25" i="78"/>
  <c r="J133" i="77"/>
  <c r="J147" i="77" s="1"/>
  <c r="J144" i="77" s="1"/>
  <c r="D133" i="77"/>
  <c r="D147" i="77" s="1"/>
  <c r="D144" i="77" s="1"/>
  <c r="F133" i="77"/>
  <c r="F147" i="77" s="1"/>
  <c r="F144" i="77" s="1"/>
  <c r="H133" i="77"/>
  <c r="H147" i="77" s="1"/>
  <c r="H144" i="77" s="1"/>
  <c r="A52" i="77" l="1"/>
  <c r="A47" i="78" l="1"/>
  <c r="A42" i="79" s="1"/>
  <c r="A53" i="80" s="1"/>
  <c r="A108" i="80" s="1"/>
  <c r="A162" i="80" s="1"/>
  <c r="A159" i="77"/>
  <c r="A105" i="77"/>
  <c r="H95" i="74"/>
  <c r="L79" i="74"/>
  <c r="L95" i="74" l="1"/>
  <c r="H79" i="74"/>
  <c r="H97" i="74" s="1"/>
  <c r="L39" i="74"/>
  <c r="H39" i="74"/>
  <c r="L25" i="74"/>
  <c r="H25" i="74"/>
  <c r="H41" i="74" l="1"/>
  <c r="L41" i="74"/>
  <c r="L97" i="74"/>
  <c r="L144" i="74" l="1"/>
  <c r="H144" i="74" l="1"/>
</calcChain>
</file>

<file path=xl/comments1.xml><?xml version="1.0" encoding="utf-8"?>
<comments xmlns="http://schemas.openxmlformats.org/spreadsheetml/2006/main">
  <authors>
    <author>Atikant Kirdthongkum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Atikant Kirdthongkum:</t>
        </r>
        <r>
          <rPr>
            <sz val="9"/>
            <color indexed="81"/>
            <rFont val="Tahoma"/>
            <family val="2"/>
          </rPr>
          <t xml:space="preserve">
financial information</t>
        </r>
      </text>
    </comment>
  </commentList>
</comments>
</file>

<file path=xl/sharedStrings.xml><?xml version="1.0" encoding="utf-8"?>
<sst xmlns="http://schemas.openxmlformats.org/spreadsheetml/2006/main" count="582" uniqueCount="263">
  <si>
    <t xml:space="preserve"> </t>
  </si>
  <si>
    <t>Cash and cash equivalents</t>
  </si>
  <si>
    <t>Trade and other current receivables</t>
  </si>
  <si>
    <t>Inventories</t>
  </si>
  <si>
    <t>Current tax assets</t>
  </si>
  <si>
    <t>Short-term derivative assets</t>
  </si>
  <si>
    <t>Other current financial assets</t>
  </si>
  <si>
    <t>Other current assets</t>
  </si>
  <si>
    <t>Non-current assets classified as held for sale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</si>
  <si>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</si>
  <si>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</si>
  <si>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</si>
  <si>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</si>
  <si>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</si>
  <si>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</si>
  <si>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</si>
  <si>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Aircraft maintenance reserves</t>
  </si>
  <si>
    <t>Other non-current assets</t>
  </si>
  <si>
    <t>Trade and other current payables</t>
  </si>
  <si>
    <t>Deferred revenue</t>
  </si>
  <si>
    <t>Current portion of long-term liabilities</t>
  </si>
  <si>
    <t>Long-term borrowings from financial institutions</t>
  </si>
  <si>
    <t>Long-term borrowings from related parties</t>
  </si>
  <si>
    <t>Leases liabilities</t>
  </si>
  <si>
    <t>Income tax payable</t>
  </si>
  <si>
    <t>Short-term derivative liabilities</t>
  </si>
  <si>
    <t>Accrued dividends</t>
  </si>
  <si>
    <t>Long-term liabilities</t>
  </si>
  <si>
    <t>Debentures</t>
  </si>
  <si>
    <t>Trade and other non-current payables</t>
  </si>
  <si>
    <t>Long-term derivative liabilities</t>
  </si>
  <si>
    <t>Staff pension fund</t>
  </si>
  <si>
    <t>Non-current provisions for employee benefits</t>
  </si>
  <si>
    <t>Other non-current provisions</t>
  </si>
  <si>
    <t>Other non-current liabilities</t>
  </si>
  <si>
    <t>Authorized share capital</t>
  </si>
  <si>
    <t>Issued and paid-up share capital</t>
  </si>
  <si>
    <t>Appropriated</t>
  </si>
  <si>
    <t>Legal reserve</t>
  </si>
  <si>
    <t>Unappropriated</t>
  </si>
  <si>
    <t>Other components of shareholders’ equity</t>
  </si>
  <si>
    <t>Non-controlling  interests</t>
  </si>
  <si>
    <t>31 March</t>
  </si>
  <si>
    <t>31 December</t>
  </si>
  <si>
    <t>Baht</t>
  </si>
  <si>
    <t>Notes</t>
  </si>
  <si>
    <t>Consolidated</t>
  </si>
  <si>
    <t>Separate</t>
  </si>
  <si>
    <t>financial information</t>
  </si>
  <si>
    <t>As at 31 March 2026</t>
  </si>
  <si>
    <t>Thai Airways International Public Company Limited</t>
  </si>
  <si>
    <t>Statement of Financial Position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</si>
  <si>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</si>
  <si>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</si>
  <si>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</si>
  <si>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</si>
  <si>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</si>
  <si>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</si>
  <si>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The accompanying condensed notes to the interim financial information are an integral part of this interim financial information.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</si>
  <si>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</si>
  <si>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</si>
  <si>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</si>
  <si>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</si>
  <si>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</si>
  <si>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</si>
  <si>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</si>
  <si>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>Share capital</t>
  </si>
  <si>
    <t xml:space="preserve">Retained earnings </t>
  </si>
  <si>
    <t>Total equity</t>
  </si>
  <si>
    <r>
      <t>Liabilities and equity</t>
    </r>
    <r>
      <rPr>
        <sz val="9"/>
        <rFont val="Arial"/>
        <family val="2"/>
      </rPr>
      <t xml:space="preserve"> (continued)</t>
    </r>
  </si>
  <si>
    <t>2026</t>
  </si>
  <si>
    <t>2025</t>
  </si>
  <si>
    <t>Statement of Comprehensive Income</t>
  </si>
  <si>
    <t>For the three-month period ended 31 March 2026</t>
  </si>
  <si>
    <t>Note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</si>
  <si>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</si>
  <si>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</si>
  <si>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</si>
  <si>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</si>
  <si>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</si>
  <si>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</si>
  <si>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</si>
  <si>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Total other income</t>
  </si>
  <si>
    <t>Total revenues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</si>
  <si>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</si>
  <si>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</si>
  <si>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</si>
  <si>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</si>
  <si>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</si>
  <si>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</si>
  <si>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Inventories and supplies used expenses</t>
  </si>
  <si>
    <t>Selling and advertising expenses</t>
  </si>
  <si>
    <t>Loss on debt restructuring</t>
  </si>
  <si>
    <t>Loss from impairment of assets</t>
  </si>
  <si>
    <t>Loss from measurement derivatives</t>
  </si>
  <si>
    <t>Other expenses</t>
  </si>
  <si>
    <t>Total expenses</t>
  </si>
  <si>
    <t>Finance costs</t>
  </si>
  <si>
    <t>Share of profit from investments in associates</t>
  </si>
  <si>
    <t>Income tax (expense) income</t>
  </si>
  <si>
    <t>Items that will not be reclassified</t>
  </si>
  <si>
    <t>subsequently to profit or loss</t>
  </si>
  <si>
    <t>Gain on remeasuring equity securities at</t>
  </si>
  <si>
    <t>Income tax related to investment in equity designated</t>
  </si>
  <si>
    <t>Changes in the fair value of hedging</t>
  </si>
  <si>
    <t>Total components of other comprehensive income</t>
  </si>
  <si>
    <t>Other comprehensive income for the periods - net of tax</t>
  </si>
  <si>
    <t>Profit attributable to :</t>
  </si>
  <si>
    <t>Owners of the parent company</t>
  </si>
  <si>
    <t>Non-controlling interests</t>
  </si>
  <si>
    <t>Profit per share :</t>
  </si>
  <si>
    <t>Number of ordinary shares (share)</t>
  </si>
  <si>
    <t>Basic earnings per share (Baht per share)</t>
  </si>
  <si>
    <t>Statement of Changes in Equity</t>
  </si>
  <si>
    <t>Premium on</t>
  </si>
  <si>
    <t>paid-up</t>
  </si>
  <si>
    <t>ordinary shares</t>
  </si>
  <si>
    <t>share capital</t>
  </si>
  <si>
    <t>(discount)</t>
  </si>
  <si>
    <t>niche cash flow</t>
  </si>
  <si>
    <t>Surplus</t>
  </si>
  <si>
    <t>on revaluation</t>
  </si>
  <si>
    <t>assets - net</t>
  </si>
  <si>
    <t>of tax</t>
  </si>
  <si>
    <t>equity securities at</t>
  </si>
  <si>
    <t>fair value through</t>
  </si>
  <si>
    <t>other comprehensive</t>
  </si>
  <si>
    <t>income</t>
  </si>
  <si>
    <t>Total other</t>
  </si>
  <si>
    <t>components of</t>
  </si>
  <si>
    <t>shareholders’</t>
  </si>
  <si>
    <t>equity</t>
  </si>
  <si>
    <t>attributable to</t>
  </si>
  <si>
    <t>owners of</t>
  </si>
  <si>
    <t>Non-controlling</t>
  </si>
  <si>
    <t>Total</t>
  </si>
  <si>
    <t>interests</t>
  </si>
  <si>
    <t>Other  components of shareholders’ equity</t>
  </si>
  <si>
    <t xml:space="preserve"> Other comprehensive income (loss)</t>
  </si>
  <si>
    <t>Equity to owner of the shareholders’ equity</t>
  </si>
  <si>
    <t>Changes in shareholders’ equity</t>
  </si>
  <si>
    <t xml:space="preserve">   Dividends paid to cumulative preferred shares</t>
  </si>
  <si>
    <t xml:space="preserve">   Transfer surplus from revaluation assets sold</t>
  </si>
  <si>
    <t xml:space="preserve">   Total comprehensive income for the period</t>
  </si>
  <si>
    <t>Closing balance as at 31 March 2025</t>
  </si>
  <si>
    <t xml:space="preserve">   Reduce the value of the shares.</t>
  </si>
  <si>
    <t>Issued and</t>
  </si>
  <si>
    <t>Changes in the fair value of</t>
  </si>
  <si>
    <t>hedging productive</t>
  </si>
  <si>
    <t>remeasuring equity</t>
  </si>
  <si>
    <t xml:space="preserve">components </t>
  </si>
  <si>
    <t>securities at fair</t>
  </si>
  <si>
    <t xml:space="preserve">of shareholders’ </t>
  </si>
  <si>
    <t>value through</t>
  </si>
  <si>
    <t>Transfer surplus from revaluation assets sold</t>
  </si>
  <si>
    <t>Total comprehensive income for the period</t>
  </si>
  <si>
    <t xml:space="preserve">Statement of Cash Flows </t>
  </si>
  <si>
    <t>Profit for the periods</t>
  </si>
  <si>
    <t>Adjustment to reconcile profit and loss</t>
  </si>
  <si>
    <t>Dividend received</t>
  </si>
  <si>
    <t>Loss arising from financial asset designated</t>
  </si>
  <si>
    <t xml:space="preserve">      at fair value through profit or loss</t>
  </si>
  <si>
    <t>(Reversal of) staff pension fund expenses</t>
  </si>
  <si>
    <t>Profit from operating before changes in</t>
  </si>
  <si>
    <t xml:space="preserve">   operating assets and liabilities</t>
  </si>
  <si>
    <t xml:space="preserve">Operating assets decrease (increase) </t>
  </si>
  <si>
    <t xml:space="preserve">Operating liabilities increase (decrease) </t>
  </si>
  <si>
    <t>Deferred revenues</t>
  </si>
  <si>
    <t>Net cash flows provided by operating activities</t>
  </si>
  <si>
    <t>Cash paid for purchasing other current financial assets</t>
  </si>
  <si>
    <t>Deposits received from sale of assets</t>
  </si>
  <si>
    <t>Cash paid for purchasing of property, plant and equipment</t>
  </si>
  <si>
    <t xml:space="preserve">Cash received from sales of assets </t>
  </si>
  <si>
    <t>Cash paid for pre-delivery payment for aircraft procuring</t>
  </si>
  <si>
    <t>Net cash flows used in investing activities</t>
  </si>
  <si>
    <t>Cash paid for interest expenses of long-term borrowings</t>
  </si>
  <si>
    <t xml:space="preserve">Cash paid for lease liabilities </t>
  </si>
  <si>
    <t>Cash paid for interest expenses of debentures</t>
  </si>
  <si>
    <t>Dividends of subsidiaries paid to non-controlling interests</t>
  </si>
  <si>
    <t>Net cash flows used in financing activities</t>
  </si>
  <si>
    <t>before effect of foreign exchange rate</t>
  </si>
  <si>
    <t>Effects from unrealized foreign exchange rate changes on</t>
  </si>
  <si>
    <t>…………………………………………………</t>
  </si>
  <si>
    <t>(Mr.Chai Eamsiri)</t>
  </si>
  <si>
    <t>Chief Executive Officer</t>
  </si>
  <si>
    <t>(Mrs.Cherdchome Therdsteerasukdi)</t>
  </si>
  <si>
    <t>Chief Finance and Accounting</t>
  </si>
  <si>
    <t>……………………………………………………..</t>
  </si>
  <si>
    <t>of Baht 1.30 each</t>
  </si>
  <si>
    <t xml:space="preserve">28,303.29 million ordinary shares par value  </t>
  </si>
  <si>
    <t xml:space="preserve"> to owners of the Company</t>
  </si>
  <si>
    <t xml:space="preserve">Total shareholders’ equity attributable </t>
  </si>
  <si>
    <t xml:space="preserve">Income tax related to changes in the fair value </t>
  </si>
  <si>
    <t xml:space="preserve">   of hedging productive niche cash flow</t>
  </si>
  <si>
    <t xml:space="preserve">   fair value through other comprehensive income</t>
  </si>
  <si>
    <t xml:space="preserve">   at fair value through other comprehensive income</t>
  </si>
  <si>
    <t xml:space="preserve">   productive niche cash flow</t>
  </si>
  <si>
    <t>Gain on termination of aircraft lease contracts</t>
  </si>
  <si>
    <t>Cash paid for purchase of intangible assets</t>
  </si>
  <si>
    <t>value of hedging</t>
  </si>
  <si>
    <t>productive niche</t>
  </si>
  <si>
    <t>cash flow</t>
  </si>
  <si>
    <t xml:space="preserve">assets </t>
  </si>
  <si>
    <t>- net of tax</t>
  </si>
  <si>
    <t>on remeasuring</t>
  </si>
  <si>
    <t>comprehensive income</t>
  </si>
  <si>
    <t xml:space="preserve">of associates using </t>
  </si>
  <si>
    <t>the equity method</t>
  </si>
  <si>
    <t>the Company</t>
  </si>
  <si>
    <t>………………………………………………………..</t>
  </si>
  <si>
    <t xml:space="preserve">   Reduce the value of the shares</t>
  </si>
  <si>
    <t>6.2, 16.1</t>
  </si>
  <si>
    <t>6.2, 17</t>
  </si>
  <si>
    <t>6.2, 16.2</t>
  </si>
  <si>
    <t>Consolidated financial statements (Unaudited)</t>
  </si>
  <si>
    <t>(Reversal of) loss on inventories and supplies obsolescence</t>
  </si>
  <si>
    <t>Effects from (reversal of) credit loss on cash and cash equivalents</t>
  </si>
  <si>
    <t>Other non-current provisions for aircraft maintenance</t>
  </si>
  <si>
    <t>Income tax paid</t>
  </si>
  <si>
    <t>Net cash provided by operations</t>
  </si>
  <si>
    <t>(Unaudited)</t>
  </si>
  <si>
    <t>(Audited)</t>
  </si>
  <si>
    <t>Gain on measurement of derivatives</t>
  </si>
  <si>
    <t>Gain on foreign exchange rates - net</t>
  </si>
  <si>
    <t>Loss on foreign exchange rates - net</t>
  </si>
  <si>
    <t>Retained Earnings (Deficit)</t>
  </si>
  <si>
    <t>Unrealised (gain) loss on foreign exchange rates - net</t>
  </si>
  <si>
    <t>(Gain) loss on measurement of derivatives</t>
  </si>
  <si>
    <t>(Gain) Loss on disposal of assets</t>
  </si>
  <si>
    <t>Net increase in cash and cash equivalents</t>
  </si>
  <si>
    <t>Total liabilities and equity</t>
  </si>
  <si>
    <t>For the three-month period ended 31 March 2025</t>
  </si>
  <si>
    <t>Balance as at 1January 2026</t>
  </si>
  <si>
    <t>Balance as at 31 March 2026</t>
  </si>
  <si>
    <t>Balance as at 1 January 2026</t>
  </si>
  <si>
    <t>shareholders'</t>
  </si>
  <si>
    <t xml:space="preserve"> equity</t>
  </si>
  <si>
    <t>Share of other</t>
  </si>
  <si>
    <t>Gains (losses)</t>
  </si>
  <si>
    <t>Changes in the fair</t>
  </si>
  <si>
    <t>Gain  on</t>
  </si>
  <si>
    <t>Revenues</t>
  </si>
  <si>
    <t>Expenses</t>
  </si>
  <si>
    <t>Profit from operating activities</t>
  </si>
  <si>
    <t>Profit before income tax</t>
  </si>
  <si>
    <t>Other comprehensive income (loss)</t>
  </si>
  <si>
    <t>Total comprehensive income for the periods</t>
  </si>
  <si>
    <t>Cash flows from operating activities</t>
  </si>
  <si>
    <t>Cash flows from investing activities</t>
  </si>
  <si>
    <t>Cash flows from financing activities</t>
  </si>
  <si>
    <t>Cash and cash equivalents as at 31 March</t>
  </si>
  <si>
    <t>Cash and cash equivalents as at 1 January</t>
  </si>
  <si>
    <t>Total comprehensive income attributable to:</t>
  </si>
  <si>
    <t>from a financial institutions</t>
  </si>
  <si>
    <t>from a related parties</t>
  </si>
  <si>
    <t>cash and cash equivalents</t>
  </si>
  <si>
    <t>Loss on write off assets</t>
  </si>
  <si>
    <t>(Gain) loss on termination and amendment of aircraft lease agreement</t>
  </si>
  <si>
    <t>Loss on impairment in accordance with TFRS 9</t>
  </si>
  <si>
    <t>Separate financial information (Unaudited)</t>
  </si>
  <si>
    <t>Balance as at 1 January 2025</t>
  </si>
  <si>
    <t>Income tax expenses</t>
  </si>
  <si>
    <t>Gain on termination and amendment of other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</si>
</sst>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General_)"/>
    <numFmt numFmtId="166" formatCode="#,##0;\(#,##0\)"/>
    <numFmt numFmtId="167" formatCode="#,##0;\(#,##0\);\-"/>
    <numFmt numFmtId="168" formatCode="\ #,##0;\(#,##0\);\-"/>
    <numFmt numFmtId="169" formatCode="#,##0;\(#,##0\);&quot;-&quot;;@"/>
  </numFmts>
  <fonts count="30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0"/>
      <color indexed="8"/>
      <name val="Calibri"/>
      <family val="2"/>
    </font>
    <font>
      <sz val="10"/>
      <name val="Cordia New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b/>
      <sz val="9"/>
      <name val="Aril"/>
    </font>
    <font>
      <sz val="9"/>
      <name val="Aril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93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/>
    <xf numFmtId="49" fontId="12" fillId="0" borderId="0"/>
    <xf numFmtId="165" fontId="13" fillId="0" borderId="0"/>
    <xf numFmtId="0" fontId="14" fillId="0" borderId="0"/>
    <xf numFmtId="165" fontId="11" fillId="0" borderId="0"/>
    <xf numFmtId="0" fontId="9" fillId="0" borderId="0"/>
    <xf numFmtId="0" fontId="14" fillId="0" borderId="0"/>
    <xf numFmtId="0" fontId="14" fillId="0" borderId="0"/>
    <xf numFmtId="165" fontId="13" fillId="0" borderId="0"/>
    <xf numFmtId="0" fontId="8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165" fontId="15" fillId="0" borderId="0"/>
    <xf numFmtId="165" fontId="11" fillId="0" borderId="0"/>
    <xf numFmtId="0" fontId="6" fillId="0" borderId="0"/>
    <xf numFmtId="165" fontId="11" fillId="0" borderId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165" fontId="11" fillId="0" borderId="0"/>
    <xf numFmtId="165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0"/>
    <xf numFmtId="43" fontId="21" fillId="0" borderId="0" applyFont="0" applyFill="0" applyBorder="0" applyAlignment="0" applyProtection="0"/>
    <xf numFmtId="0" fontId="21" fillId="0" borderId="0"/>
    <xf numFmtId="0" fontId="22" fillId="0" borderId="0"/>
  </cellStyleXfs>
  <cellXfs count="220">
    <xf numFmtId="0" fontId="0" fillId="0" borderId="0" xfId="0"/>
    <xf numFmtId="165" fontId="24" fillId="0" borderId="0" xfId="0" applyNumberFormat="1" applyFont="1" applyAlignment="1">
      <alignment vertical="center"/>
    </xf>
    <xf numFmtId="43" fontId="24" fillId="0" borderId="0" xfId="1" applyFont="1" applyFill="1" applyAlignment="1">
      <alignment vertical="center"/>
    </xf>
    <xf numFmtId="165" fontId="23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43" fontId="23" fillId="0" borderId="0" xfId="0" applyNumberFormat="1" applyFont="1" applyAlignment="1">
      <alignment horizontal="center" vertical="center"/>
    </xf>
    <xf numFmtId="168" fontId="23" fillId="0" borderId="2" xfId="0" applyNumberFormat="1" applyFont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horizontal="center" vertical="center"/>
    </xf>
    <xf numFmtId="167" fontId="23" fillId="0" borderId="0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7" fontId="24" fillId="0" borderId="2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horizontal="center" vertical="center"/>
    </xf>
    <xf numFmtId="167" fontId="24" fillId="0" borderId="0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167" fontId="23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horizontal="center" vertical="center"/>
    </xf>
    <xf numFmtId="167" fontId="24" fillId="0" borderId="0" xfId="0" applyNumberFormat="1" applyFont="1" applyAlignment="1">
      <alignment horizontal="right" vertical="center"/>
    </xf>
    <xf numFmtId="165" fontId="23" fillId="0" borderId="0" xfId="0" quotePrefix="1" applyNumberFormat="1" applyFont="1" applyAlignment="1">
      <alignment horizontal="left" vertical="center"/>
    </xf>
    <xf numFmtId="167" fontId="24" fillId="0" borderId="1" xfId="1" applyNumberFormat="1" applyFont="1" applyFill="1" applyBorder="1" applyAlignment="1">
      <alignment horizontal="right" vertical="center"/>
    </xf>
    <xf numFmtId="165" fontId="23" fillId="0" borderId="2" xfId="0" applyNumberFormat="1" applyFont="1" applyBorder="1" applyAlignment="1">
      <alignment horizontal="center" vertical="center"/>
    </xf>
    <xf numFmtId="167" fontId="23" fillId="0" borderId="2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3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23" fillId="0" borderId="0" xfId="188" applyNumberFormat="1" applyFont="1" applyFill="1" applyAlignment="1">
      <alignment horizontal="right" vertical="center"/>
    </xf>
    <xf numFmtId="167" fontId="23" fillId="0" borderId="0" xfId="188" applyNumberFormat="1" applyFont="1" applyFill="1" applyBorder="1" applyAlignment="1">
      <alignment vertical="center"/>
    </xf>
    <xf numFmtId="167" fontId="23" fillId="0" borderId="0" xfId="188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 applyProtection="1">
      <alignment horizontal="right"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0" xfId="1" applyNumberFormat="1" applyFont="1" applyFill="1" applyBorder="1" applyAlignment="1">
      <alignment horizontal="center" vertical="center"/>
    </xf>
    <xf numFmtId="167" fontId="24" fillId="0" borderId="2" xfId="1" applyNumberFormat="1" applyFont="1" applyFill="1" applyBorder="1" applyAlignment="1" applyProtection="1">
      <alignment horizontal="right" vertical="center"/>
    </xf>
    <xf numFmtId="167" fontId="24" fillId="0" borderId="2" xfId="1" applyNumberFormat="1" applyFont="1" applyFill="1" applyBorder="1" applyAlignment="1">
      <alignment vertical="center"/>
    </xf>
    <xf numFmtId="167" fontId="24" fillId="0" borderId="0" xfId="1" applyNumberFormat="1" applyFont="1" applyFill="1" applyAlignment="1">
      <alignment horizontal="center" vertical="center"/>
    </xf>
    <xf numFmtId="167" fontId="24" fillId="0" borderId="2" xfId="0" applyNumberFormat="1" applyFont="1" applyBorder="1" applyAlignment="1">
      <alignment horizontal="center" vertical="center"/>
    </xf>
    <xf numFmtId="165" fontId="24" fillId="0" borderId="2" xfId="0" applyNumberFormat="1" applyFont="1" applyBorder="1" applyAlignment="1">
      <alignment vertical="center"/>
    </xf>
    <xf numFmtId="167" fontId="24" fillId="0" borderId="2" xfId="0" applyNumberFormat="1" applyFont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0" fontId="24" fillId="0" borderId="0" xfId="187" applyFont="1" applyAlignment="1">
      <alignment horizontal="center" vertical="center"/>
    </xf>
    <xf numFmtId="166" fontId="23" fillId="0" borderId="0" xfId="187" applyNumberFormat="1" applyFont="1" applyAlignment="1">
      <alignment horizontal="center" vertical="center"/>
    </xf>
    <xf numFmtId="49" fontId="23" fillId="0" borderId="0" xfId="190" applyNumberFormat="1" applyFont="1" applyFill="1" applyBorder="1" applyAlignment="1">
      <alignment vertical="center"/>
    </xf>
    <xf numFmtId="49" fontId="23" fillId="0" borderId="0" xfId="190" applyNumberFormat="1" applyFont="1" applyFill="1" applyBorder="1" applyAlignment="1">
      <alignment horizontal="center" vertical="center"/>
    </xf>
    <xf numFmtId="0" fontId="23" fillId="0" borderId="2" xfId="187" applyFont="1" applyBorder="1" applyAlignment="1">
      <alignment horizontal="center" vertical="center"/>
    </xf>
    <xf numFmtId="0" fontId="23" fillId="0" borderId="0" xfId="187" applyFont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167" fontId="23" fillId="0" borderId="0" xfId="1" applyNumberFormat="1" applyFont="1" applyFill="1" applyBorder="1" applyAlignment="1">
      <alignment vertical="center"/>
    </xf>
    <xf numFmtId="167" fontId="24" fillId="0" borderId="0" xfId="0" applyNumberFormat="1" applyFont="1" applyAlignment="1">
      <alignment vertical="center"/>
    </xf>
    <xf numFmtId="167" fontId="24" fillId="0" borderId="0" xfId="1" applyNumberFormat="1" applyFont="1" applyFill="1" applyAlignment="1">
      <alignment vertical="center"/>
    </xf>
    <xf numFmtId="165" fontId="24" fillId="0" borderId="0" xfId="54" applyFont="1" applyAlignment="1">
      <alignment horizontal="center" vertical="center"/>
    </xf>
    <xf numFmtId="0" fontId="24" fillId="0" borderId="2" xfId="0" applyFont="1" applyBorder="1" applyAlignment="1">
      <alignment vertical="center"/>
    </xf>
    <xf numFmtId="167" fontId="23" fillId="0" borderId="2" xfId="1" applyNumberFormat="1" applyFont="1" applyFill="1" applyBorder="1" applyAlignment="1">
      <alignment vertical="center"/>
    </xf>
    <xf numFmtId="167" fontId="23" fillId="0" borderId="0" xfId="187" applyNumberFormat="1" applyFont="1" applyAlignment="1">
      <alignment horizontal="right" vertical="center"/>
    </xf>
    <xf numFmtId="167" fontId="23" fillId="0" borderId="0" xfId="187" applyNumberFormat="1" applyFont="1" applyAlignment="1">
      <alignment horizontal="left" vertical="center"/>
    </xf>
    <xf numFmtId="167" fontId="23" fillId="0" borderId="0" xfId="187" applyNumberFormat="1" applyFont="1" applyAlignment="1">
      <alignment horizontal="center" vertical="center"/>
    </xf>
    <xf numFmtId="167" fontId="23" fillId="0" borderId="0" xfId="1" applyNumberFormat="1" applyFont="1" applyFill="1" applyBorder="1" applyAlignment="1" applyProtection="1">
      <alignment vertical="center"/>
    </xf>
    <xf numFmtId="167" fontId="24" fillId="0" borderId="0" xfId="1" applyNumberFormat="1" applyFont="1" applyFill="1" applyBorder="1" applyAlignment="1" applyProtection="1">
      <alignment vertical="center"/>
    </xf>
    <xf numFmtId="165" fontId="24" fillId="0" borderId="2" xfId="0" applyNumberFormat="1" applyFont="1" applyBorder="1" applyAlignment="1">
      <alignment horizontal="center" vertical="center"/>
    </xf>
    <xf numFmtId="37" fontId="23" fillId="0" borderId="0" xfId="1" applyNumberFormat="1" applyFont="1" applyFill="1" applyBorder="1" applyAlignment="1" applyProtection="1">
      <alignment horizontal="left" vertical="center"/>
    </xf>
    <xf numFmtId="167" fontId="24" fillId="0" borderId="2" xfId="1" applyNumberFormat="1" applyFont="1" applyBorder="1" applyAlignment="1">
      <alignment vertical="center"/>
    </xf>
    <xf numFmtId="167" fontId="24" fillId="0" borderId="2" xfId="1" applyNumberFormat="1" applyFont="1" applyFill="1" applyBorder="1" applyAlignment="1" applyProtection="1">
      <alignment vertical="center"/>
    </xf>
    <xf numFmtId="167" fontId="24" fillId="0" borderId="1" xfId="1" applyNumberFormat="1" applyFont="1" applyFill="1" applyBorder="1" applyAlignment="1">
      <alignment vertical="center"/>
    </xf>
    <xf numFmtId="49" fontId="24" fillId="0" borderId="0" xfId="0" applyNumberFormat="1" applyFont="1" applyAlignment="1">
      <alignment horizontal="center" vertical="center"/>
    </xf>
    <xf numFmtId="167" fontId="24" fillId="0" borderId="0" xfId="1" applyNumberFormat="1" applyFont="1" applyAlignment="1">
      <alignment horizontal="center" vertical="center"/>
    </xf>
    <xf numFmtId="167" fontId="24" fillId="0" borderId="0" xfId="1" quotePrefix="1" applyNumberFormat="1" applyFont="1" applyFill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167" fontId="24" fillId="0" borderId="0" xfId="1" applyNumberFormat="1" applyFont="1" applyFill="1" applyAlignment="1">
      <alignment horizontal="left" vertical="center"/>
    </xf>
    <xf numFmtId="167" fontId="24" fillId="0" borderId="0" xfId="0" applyNumberFormat="1" applyFont="1" applyAlignment="1">
      <alignment horizontal="left" vertical="center"/>
    </xf>
    <xf numFmtId="167" fontId="23" fillId="0" borderId="0" xfId="1" applyNumberFormat="1" applyFont="1" applyBorder="1" applyAlignment="1">
      <alignment vertical="center"/>
    </xf>
    <xf numFmtId="167" fontId="24" fillId="0" borderId="0" xfId="52" applyNumberFormat="1" applyFont="1" applyAlignment="1">
      <alignment horizontal="right" vertical="center"/>
    </xf>
    <xf numFmtId="167" fontId="24" fillId="0" borderId="2" xfId="1" applyNumberFormat="1" applyFont="1" applyBorder="1" applyAlignment="1">
      <alignment horizontal="right" vertical="center"/>
    </xf>
    <xf numFmtId="167" fontId="24" fillId="0" borderId="0" xfId="1" applyNumberFormat="1" applyFont="1" applyBorder="1" applyAlignment="1">
      <alignment horizontal="right" vertical="center"/>
    </xf>
    <xf numFmtId="167" fontId="24" fillId="0" borderId="0" xfId="1" applyNumberFormat="1" applyFont="1" applyAlignment="1">
      <alignment horizontal="right" vertical="center"/>
    </xf>
    <xf numFmtId="167" fontId="24" fillId="0" borderId="2" xfId="0" applyNumberFormat="1" applyFont="1" applyBorder="1" applyAlignment="1">
      <alignment horizontal="right" vertical="center"/>
    </xf>
    <xf numFmtId="167" fontId="23" fillId="0" borderId="0" xfId="1" quotePrefix="1" applyNumberFormat="1" applyFont="1" applyFill="1" applyBorder="1" applyAlignment="1">
      <alignment horizontal="right" vertical="center"/>
    </xf>
    <xf numFmtId="165" fontId="24" fillId="0" borderId="2" xfId="0" applyNumberFormat="1" applyFont="1" applyBorder="1" applyAlignment="1">
      <alignment horizontal="left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4" fillId="0" borderId="2" xfId="1" applyNumberFormat="1" applyFont="1" applyFill="1" applyBorder="1" applyAlignment="1">
      <alignment horizontal="left" vertical="center"/>
    </xf>
    <xf numFmtId="167" fontId="24" fillId="0" borderId="2" xfId="0" applyNumberFormat="1" applyFont="1" applyBorder="1" applyAlignment="1">
      <alignment horizontal="left" vertical="center"/>
    </xf>
    <xf numFmtId="43" fontId="24" fillId="0" borderId="0" xfId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centerContinuous" vertical="center"/>
    </xf>
    <xf numFmtId="167" fontId="23" fillId="0" borderId="0" xfId="0" applyNumberFormat="1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right" vertical="center"/>
    </xf>
    <xf numFmtId="166" fontId="24" fillId="0" borderId="0" xfId="189" applyNumberFormat="1" applyFont="1" applyAlignment="1">
      <alignment vertical="center"/>
    </xf>
    <xf numFmtId="165" fontId="24" fillId="0" borderId="0" xfId="0" quotePrefix="1" applyNumberFormat="1" applyFont="1" applyAlignment="1">
      <alignment horizontal="left" vertical="center"/>
    </xf>
    <xf numFmtId="0" fontId="24" fillId="0" borderId="0" xfId="0" quotePrefix="1" applyFont="1" applyAlignment="1">
      <alignment horizontal="center" vertical="center"/>
    </xf>
    <xf numFmtId="165" fontId="24" fillId="0" borderId="0" xfId="0" quotePrefix="1" applyNumberFormat="1" applyFont="1" applyAlignment="1">
      <alignment vertical="center"/>
    </xf>
    <xf numFmtId="166" fontId="23" fillId="0" borderId="0" xfId="189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66" fontId="23" fillId="0" borderId="0" xfId="0" applyNumberFormat="1" applyFont="1" applyAlignment="1">
      <alignment vertical="center"/>
    </xf>
    <xf numFmtId="49" fontId="24" fillId="0" borderId="0" xfId="0" quotePrefix="1" applyNumberFormat="1" applyFont="1" applyAlignment="1">
      <alignment horizontal="center" vertical="center"/>
    </xf>
    <xf numFmtId="165" fontId="24" fillId="0" borderId="2" xfId="0" quotePrefix="1" applyNumberFormat="1" applyFont="1" applyBorder="1" applyAlignment="1">
      <alignment vertical="center"/>
    </xf>
    <xf numFmtId="165" fontId="23" fillId="0" borderId="2" xfId="0" quotePrefix="1" applyNumberFormat="1" applyFont="1" applyBorder="1" applyAlignment="1">
      <alignment horizontal="left" vertical="center"/>
    </xf>
    <xf numFmtId="165" fontId="23" fillId="0" borderId="2" xfId="0" applyNumberFormat="1" applyFont="1" applyBorder="1" applyAlignment="1">
      <alignment vertical="center"/>
    </xf>
    <xf numFmtId="167" fontId="23" fillId="0" borderId="0" xfId="0" applyNumberFormat="1" applyFont="1" applyAlignment="1">
      <alignment horizontal="left" vertical="center"/>
    </xf>
    <xf numFmtId="166" fontId="24" fillId="0" borderId="0" xfId="0" applyNumberFormat="1" applyFont="1" applyAlignment="1">
      <alignment vertical="center"/>
    </xf>
    <xf numFmtId="167" fontId="24" fillId="0" borderId="1" xfId="0" applyNumberFormat="1" applyFont="1" applyBorder="1" applyAlignment="1">
      <alignment horizontal="right" vertical="center"/>
    </xf>
    <xf numFmtId="166" fontId="23" fillId="0" borderId="0" xfId="0" applyNumberFormat="1" applyFont="1" applyAlignment="1">
      <alignment horizontal="left" vertical="center"/>
    </xf>
    <xf numFmtId="166" fontId="23" fillId="0" borderId="0" xfId="192" applyNumberFormat="1" applyFont="1" applyAlignment="1">
      <alignment horizontal="left" vertical="center"/>
    </xf>
    <xf numFmtId="166" fontId="24" fillId="0" borderId="0" xfId="192" applyNumberFormat="1" applyFont="1" applyAlignment="1">
      <alignment horizontal="center" vertical="center"/>
    </xf>
    <xf numFmtId="166" fontId="24" fillId="0" borderId="0" xfId="192" applyNumberFormat="1" applyFont="1" applyAlignment="1">
      <alignment horizontal="right" vertical="center"/>
    </xf>
    <xf numFmtId="167" fontId="24" fillId="0" borderId="0" xfId="192" applyNumberFormat="1" applyFont="1" applyAlignment="1">
      <alignment horizontal="left" vertical="center"/>
    </xf>
    <xf numFmtId="169" fontId="24" fillId="0" borderId="0" xfId="192" applyNumberFormat="1" applyFont="1" applyAlignment="1">
      <alignment horizontal="right" vertical="center"/>
    </xf>
    <xf numFmtId="169" fontId="24" fillId="0" borderId="0" xfId="192" applyNumberFormat="1" applyFont="1" applyAlignment="1">
      <alignment horizontal="left" vertical="center"/>
    </xf>
    <xf numFmtId="167" fontId="23" fillId="0" borderId="0" xfId="192" applyNumberFormat="1" applyFont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167" fontId="24" fillId="0" borderId="0" xfId="0" applyNumberFormat="1" applyFont="1" applyAlignment="1">
      <alignment horizontal="right" vertical="center" wrapText="1"/>
    </xf>
    <xf numFmtId="167" fontId="24" fillId="0" borderId="0" xfId="0" applyNumberFormat="1" applyFont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167" fontId="24" fillId="0" borderId="2" xfId="0" applyNumberFormat="1" applyFont="1" applyBorder="1" applyAlignment="1">
      <alignment horizontal="right" vertical="center" wrapText="1"/>
    </xf>
    <xf numFmtId="167" fontId="24" fillId="0" borderId="2" xfId="0" applyNumberFormat="1" applyFont="1" applyBorder="1" applyAlignment="1">
      <alignment horizontal="center" vertical="center" wrapText="1"/>
    </xf>
    <xf numFmtId="165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 wrapText="1"/>
    </xf>
    <xf numFmtId="43" fontId="23" fillId="0" borderId="0" xfId="0" applyNumberFormat="1" applyFont="1" applyAlignment="1">
      <alignment horizontal="right" vertical="center"/>
    </xf>
    <xf numFmtId="167" fontId="23" fillId="0" borderId="2" xfId="0" applyNumberFormat="1" applyFont="1" applyBorder="1" applyAlignment="1">
      <alignment horizontal="center" vertical="center"/>
    </xf>
    <xf numFmtId="167" fontId="23" fillId="0" borderId="0" xfId="188" quotePrefix="1" applyNumberFormat="1" applyFont="1" applyFill="1" applyAlignment="1">
      <alignment horizontal="right" vertical="center"/>
    </xf>
    <xf numFmtId="0" fontId="23" fillId="0" borderId="0" xfId="189" applyFont="1" applyAlignment="1">
      <alignment horizontal="center" vertical="center"/>
    </xf>
    <xf numFmtId="0" fontId="23" fillId="0" borderId="0" xfId="189" applyFont="1" applyAlignment="1">
      <alignment vertical="center"/>
    </xf>
    <xf numFmtId="167" fontId="24" fillId="0" borderId="0" xfId="0" quotePrefix="1" applyNumberFormat="1" applyFont="1" applyAlignment="1">
      <alignment horizontal="center" vertical="center"/>
    </xf>
    <xf numFmtId="167" fontId="23" fillId="0" borderId="0" xfId="189" applyNumberFormat="1" applyFont="1" applyAlignment="1">
      <alignment vertical="center"/>
    </xf>
    <xf numFmtId="167" fontId="23" fillId="0" borderId="0" xfId="0" quotePrefix="1" applyNumberFormat="1" applyFont="1" applyAlignment="1">
      <alignment horizontal="left" vertical="center"/>
    </xf>
    <xf numFmtId="167" fontId="23" fillId="0" borderId="0" xfId="189" applyNumberFormat="1" applyFont="1" applyAlignment="1">
      <alignment horizontal="center" vertical="center"/>
    </xf>
    <xf numFmtId="167" fontId="24" fillId="0" borderId="0" xfId="187" applyNumberFormat="1" applyFont="1" applyAlignment="1">
      <alignment horizontal="center" vertical="center"/>
    </xf>
    <xf numFmtId="167" fontId="23" fillId="0" borderId="0" xfId="190" applyNumberFormat="1" applyFont="1" applyFill="1" applyBorder="1" applyAlignment="1">
      <alignment vertical="center"/>
    </xf>
    <xf numFmtId="167" fontId="23" fillId="0" borderId="0" xfId="190" applyNumberFormat="1" applyFont="1" applyFill="1" applyBorder="1" applyAlignment="1">
      <alignment horizontal="center" vertical="center"/>
    </xf>
    <xf numFmtId="167" fontId="24" fillId="0" borderId="0" xfId="1" applyNumberFormat="1" applyFont="1" applyAlignment="1">
      <alignment vertical="center"/>
    </xf>
    <xf numFmtId="167" fontId="24" fillId="0" borderId="0" xfId="54" applyNumberFormat="1" applyFont="1" applyAlignment="1">
      <alignment horizontal="center" vertical="center"/>
    </xf>
    <xf numFmtId="167" fontId="26" fillId="0" borderId="0" xfId="0" applyNumberFormat="1" applyFont="1" applyAlignment="1">
      <alignment horizontal="left" vertical="center"/>
    </xf>
    <xf numFmtId="165" fontId="26" fillId="0" borderId="0" xfId="0" applyNumberFormat="1" applyFont="1"/>
    <xf numFmtId="167" fontId="26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 wrapText="1"/>
    </xf>
    <xf numFmtId="167" fontId="26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/>
    </xf>
    <xf numFmtId="165" fontId="27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7" fontId="27" fillId="0" borderId="0" xfId="1" applyNumberFormat="1" applyFont="1" applyFill="1" applyAlignment="1">
      <alignment horizontal="right" vertical="center"/>
    </xf>
    <xf numFmtId="167" fontId="27" fillId="0" borderId="2" xfId="1" applyNumberFormat="1" applyFont="1" applyFill="1" applyBorder="1" applyAlignment="1">
      <alignment horizontal="right" vertical="center"/>
    </xf>
    <xf numFmtId="167" fontId="27" fillId="0" borderId="0" xfId="52" applyNumberFormat="1" applyFont="1" applyAlignment="1">
      <alignment horizontal="right" vertical="center"/>
    </xf>
    <xf numFmtId="167" fontId="27" fillId="0" borderId="1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Alignment="1">
      <alignment horizontal="left" vertical="center"/>
    </xf>
    <xf numFmtId="167" fontId="27" fillId="0" borderId="0" xfId="1" applyNumberFormat="1" applyFont="1" applyFill="1" applyAlignment="1">
      <alignment horizontal="right"/>
    </xf>
    <xf numFmtId="167" fontId="27" fillId="0" borderId="0" xfId="1" applyNumberFormat="1" applyFont="1" applyFill="1" applyBorder="1" applyAlignment="1" applyProtection="1">
      <alignment horizontal="right" vertical="center"/>
    </xf>
    <xf numFmtId="167" fontId="27" fillId="0" borderId="2" xfId="1" applyNumberFormat="1" applyFont="1" applyFill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167" fontId="27" fillId="0" borderId="2" xfId="0" applyNumberFormat="1" applyFont="1" applyBorder="1" applyAlignment="1">
      <alignment horizontal="left" vertical="center"/>
    </xf>
    <xf numFmtId="167" fontId="27" fillId="0" borderId="2" xfId="52" applyNumberFormat="1" applyFont="1" applyBorder="1" applyAlignment="1">
      <alignment horizontal="right" vertical="center"/>
    </xf>
    <xf numFmtId="167" fontId="27" fillId="0" borderId="0" xfId="0" applyNumberFormat="1" applyFont="1"/>
    <xf numFmtId="165" fontId="27" fillId="0" borderId="0" xfId="0" applyNumberFormat="1" applyFont="1"/>
    <xf numFmtId="167" fontId="27" fillId="0" borderId="0" xfId="0" applyNumberFormat="1" applyFont="1" applyAlignment="1">
      <alignment horizontal="right"/>
    </xf>
    <xf numFmtId="0" fontId="26" fillId="0" borderId="0" xfId="0" applyFont="1" applyAlignment="1">
      <alignment horizontal="center" vertical="center"/>
    </xf>
    <xf numFmtId="167" fontId="26" fillId="0" borderId="0" xfId="0" applyNumberFormat="1" applyFont="1"/>
    <xf numFmtId="167" fontId="26" fillId="0" borderId="3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 wrapText="1"/>
    </xf>
    <xf numFmtId="167" fontId="26" fillId="0" borderId="2" xfId="0" applyNumberFormat="1" applyFont="1" applyBorder="1" applyAlignment="1">
      <alignment horizontal="right" vertical="center"/>
    </xf>
    <xf numFmtId="167" fontId="26" fillId="0" borderId="0" xfId="191" applyNumberFormat="1" applyFont="1" applyAlignment="1">
      <alignment horizontal="left" vertical="center"/>
    </xf>
    <xf numFmtId="167" fontId="26" fillId="0" borderId="0" xfId="1" applyNumberFormat="1" applyFont="1" applyFill="1" applyAlignment="1">
      <alignment horizontal="center" vertical="center"/>
    </xf>
    <xf numFmtId="167" fontId="27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vertical="center"/>
    </xf>
    <xf numFmtId="0" fontId="24" fillId="0" borderId="0" xfId="0" applyFont="1"/>
    <xf numFmtId="167" fontId="23" fillId="0" borderId="0" xfId="0" applyNumberFormat="1" applyFont="1" applyAlignment="1">
      <alignment horizontal="right" vertical="center" wrapText="1"/>
    </xf>
    <xf numFmtId="167" fontId="24" fillId="0" borderId="0" xfId="4" applyNumberFormat="1" applyFont="1" applyAlignment="1">
      <alignment horizontal="left" vertical="center"/>
    </xf>
    <xf numFmtId="167" fontId="24" fillId="0" borderId="0" xfId="1" applyNumberFormat="1" applyFont="1" applyBorder="1" applyAlignment="1">
      <alignment horizontal="center" vertical="center"/>
    </xf>
    <xf numFmtId="167" fontId="24" fillId="0" borderId="1" xfId="1" applyNumberFormat="1" applyFont="1" applyBorder="1" applyAlignment="1">
      <alignment horizontal="right" vertical="center"/>
    </xf>
    <xf numFmtId="167" fontId="24" fillId="0" borderId="0" xfId="1" applyNumberFormat="1" applyFont="1" applyAlignment="1">
      <alignment horizontal="left" vertical="center"/>
    </xf>
    <xf numFmtId="167" fontId="24" fillId="0" borderId="0" xfId="192" applyNumberFormat="1" applyFont="1" applyAlignment="1">
      <alignment horizontal="center" vertical="center"/>
    </xf>
    <xf numFmtId="167" fontId="24" fillId="0" borderId="0" xfId="192" applyNumberFormat="1" applyFont="1" applyAlignment="1">
      <alignment horizontal="right" vertical="center"/>
    </xf>
    <xf numFmtId="167" fontId="23" fillId="0" borderId="0" xfId="192" applyNumberFormat="1" applyFont="1" applyAlignment="1">
      <alignment horizontal="center" vertical="center"/>
    </xf>
    <xf numFmtId="167" fontId="23" fillId="0" borderId="0" xfId="192" applyNumberFormat="1" applyFont="1" applyAlignment="1">
      <alignment horizontal="right" vertical="center"/>
    </xf>
    <xf numFmtId="167" fontId="24" fillId="0" borderId="0" xfId="0" quotePrefix="1" applyNumberFormat="1" applyFont="1" applyAlignment="1">
      <alignment vertical="center"/>
    </xf>
    <xf numFmtId="167" fontId="24" fillId="0" borderId="0" xfId="1" applyNumberFormat="1" applyFont="1" applyFill="1" applyBorder="1" applyAlignment="1" applyProtection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167" fontId="23" fillId="0" borderId="0" xfId="0" applyNumberFormat="1" applyFont="1" applyAlignment="1">
      <alignment horizontal="centerContinuous" vertical="center"/>
    </xf>
    <xf numFmtId="167" fontId="24" fillId="0" borderId="0" xfId="0" quotePrefix="1" applyNumberFormat="1" applyFont="1" applyAlignment="1">
      <alignment horizontal="left" vertical="center"/>
    </xf>
    <xf numFmtId="167" fontId="24" fillId="0" borderId="0" xfId="52" applyNumberFormat="1" applyFont="1" applyAlignment="1">
      <alignment horizontal="left" vertical="center"/>
    </xf>
    <xf numFmtId="167" fontId="23" fillId="0" borderId="0" xfId="190" quotePrefix="1" applyNumberFormat="1" applyFont="1" applyFill="1" applyAlignment="1">
      <alignment horizontal="right" vertical="center"/>
    </xf>
    <xf numFmtId="49" fontId="23" fillId="0" borderId="0" xfId="190" quotePrefix="1" applyNumberFormat="1" applyFont="1" applyFill="1" applyAlignment="1">
      <alignment horizontal="right" vertical="center"/>
    </xf>
    <xf numFmtId="167" fontId="23" fillId="0" borderId="0" xfId="1" applyNumberFormat="1" applyFont="1" applyFill="1" applyBorder="1" applyAlignment="1" applyProtection="1">
      <alignment horizontal="left" vertical="center"/>
    </xf>
    <xf numFmtId="167" fontId="23" fillId="0" borderId="0" xfId="191" applyNumberFormat="1" applyFont="1" applyAlignment="1">
      <alignment horizontal="left" vertical="center"/>
    </xf>
    <xf numFmtId="167" fontId="23" fillId="0" borderId="0" xfId="4" applyNumberFormat="1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left" vertical="center"/>
    </xf>
    <xf numFmtId="165" fontId="23" fillId="0" borderId="2" xfId="0" applyNumberFormat="1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167" fontId="23" fillId="0" borderId="2" xfId="0" applyNumberFormat="1" applyFont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37" fontId="23" fillId="0" borderId="0" xfId="1" applyNumberFormat="1" applyFont="1" applyFill="1" applyAlignment="1">
      <alignment horizontal="left" vertical="center"/>
    </xf>
    <xf numFmtId="37" fontId="23" fillId="0" borderId="0" xfId="1" quotePrefix="1" applyNumberFormat="1" applyFont="1" applyFill="1" applyAlignment="1" applyProtection="1">
      <alignment horizontal="left" vertical="center"/>
    </xf>
    <xf numFmtId="37" fontId="23" fillId="0" borderId="2" xfId="1" applyNumberFormat="1" applyFont="1" applyFill="1" applyBorder="1" applyAlignment="1" applyProtection="1">
      <alignment horizontal="left" vertical="center"/>
    </xf>
    <xf numFmtId="37" fontId="23" fillId="0" borderId="0" xfId="1" applyNumberFormat="1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37" fontId="23" fillId="0" borderId="0" xfId="1" quotePrefix="1" applyNumberFormat="1" applyFont="1" applyFill="1" applyBorder="1" applyAlignment="1" applyProtection="1">
      <alignment horizontal="left" vertical="center"/>
    </xf>
    <xf numFmtId="37" fontId="23" fillId="0" borderId="0" xfId="1" applyNumberFormat="1" applyFont="1" applyFill="1" applyBorder="1" applyAlignment="1" applyProtection="1">
      <alignment horizontal="left" vertical="center"/>
    </xf>
    <xf numFmtId="165" fontId="24" fillId="0" borderId="0" xfId="0" quotePrefix="1" applyNumberFormat="1" applyFont="1" applyAlignment="1">
      <alignment horizontal="center" vertical="center"/>
    </xf>
    <xf numFmtId="167" fontId="26" fillId="0" borderId="0" xfId="0" applyNumberFormat="1" applyFont="1" applyAlignment="1">
      <alignment horizontal="left" vertical="center"/>
    </xf>
    <xf numFmtId="167" fontId="26" fillId="0" borderId="2" xfId="1" applyNumberFormat="1" applyFont="1" applyFill="1" applyBorder="1" applyAlignment="1" applyProtection="1">
      <alignment horizontal="left" vertical="center"/>
    </xf>
    <xf numFmtId="167" fontId="26" fillId="0" borderId="0" xfId="0" applyNumberFormat="1" applyFont="1" applyAlignment="1">
      <alignment horizontal="center" vertical="center"/>
    </xf>
    <xf numFmtId="167" fontId="26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67" fontId="23" fillId="0" borderId="0" xfId="0" applyNumberFormat="1" applyFont="1" applyAlignment="1">
      <alignment horizontal="left" vertical="center"/>
    </xf>
    <xf numFmtId="167" fontId="23" fillId="0" borderId="2" xfId="1" applyNumberFormat="1" applyFont="1" applyFill="1" applyBorder="1" applyAlignment="1" applyProtection="1">
      <alignment horizontal="left" vertical="center"/>
    </xf>
    <xf numFmtId="165" fontId="23" fillId="0" borderId="0" xfId="0" applyNumberFormat="1" applyFont="1" applyAlignment="1">
      <alignment horizontal="center" vertical="center"/>
    </xf>
    <xf numFmtId="165" fontId="23" fillId="0" borderId="2" xfId="0" applyNumberFormat="1" applyFont="1" applyBorder="1" applyAlignment="1">
      <alignment horizontal="center" vertical="center"/>
    </xf>
    <xf numFmtId="166" fontId="23" fillId="0" borderId="4" xfId="192" applyNumberFormat="1" applyFont="1" applyBorder="1" applyAlignment="1">
      <alignment horizontal="left" vertical="center"/>
    </xf>
    <xf numFmtId="165" fontId="24" fillId="0" borderId="0" xfId="0" applyNumberFormat="1" applyFont="1" applyAlignment="1">
      <alignment horizontal="center" vertical="center" wrapText="1"/>
    </xf>
  </cellXfs>
  <cellStyles count="193">
    <cellStyle name="Comma" xfId="1" builtinId="3"/>
    <cellStyle name="Comma 11" xfId="18"/>
    <cellStyle name="Comma 2" xfId="13"/>
    <cellStyle name="Comma 2 19 2 2" xfId="188"/>
    <cellStyle name="Comma 2 2" xfId="28"/>
    <cellStyle name="Comma 2 2 2" xfId="61"/>
    <cellStyle name="Comma 2 2 2 2" xfId="85"/>
    <cellStyle name="Comma 2 2 2 3" xfId="115"/>
    <cellStyle name="Comma 2 2 2 4" xfId="164"/>
    <cellStyle name="Comma 2 3" xfId="27"/>
    <cellStyle name="Comma 3" xfId="2"/>
    <cellStyle name="Comma 3 2" xfId="29"/>
    <cellStyle name="Comma 4" xfId="15"/>
    <cellStyle name="Comma 4 2" xfId="30"/>
    <cellStyle name="Comma 4 3" xfId="62"/>
    <cellStyle name="Comma 5" xfId="26"/>
    <cellStyle name="Comma 6" xfId="60"/>
    <cellStyle name="Comma_EGCO_June10 TE" xfId="190"/>
    <cellStyle name="Good 2" xfId="31"/>
    <cellStyle name="Normal" xfId="0" builtinId="0"/>
    <cellStyle name="Normal 10" xfId="10"/>
    <cellStyle name="Normal 11" xfId="186"/>
    <cellStyle name="Normal 12" xfId="6"/>
    <cellStyle name="Normal 12 2" xfId="59"/>
    <cellStyle name="Normal 122" xfId="189"/>
    <cellStyle name="Normal 2" xfId="9"/>
    <cellStyle name="Normal 2 13" xfId="191"/>
    <cellStyle name="Normal 2 2" xfId="16"/>
    <cellStyle name="Normal 2 3" xfId="86"/>
    <cellStyle name="Normal 3" xfId="3"/>
    <cellStyle name="Normal 3 2" xfId="5"/>
    <cellStyle name="Normal 3 2 2" xfId="21"/>
    <cellStyle name="Normal 3 2 3" xfId="87"/>
    <cellStyle name="Normal 3 3" xfId="20"/>
    <cellStyle name="Normal 3 3 2" xfId="36"/>
    <cellStyle name="Normal 3 3 3" xfId="43"/>
    <cellStyle name="Normal 3 3 4" xfId="52"/>
    <cellStyle name="Normal 3 4" xfId="58"/>
    <cellStyle name="Normal 4" xfId="17"/>
    <cellStyle name="Normal 4 2" xfId="19"/>
    <cellStyle name="Normal 4 2 2" xfId="35"/>
    <cellStyle name="Normal 4 2 2 2" xfId="69"/>
    <cellStyle name="Normal 4 2 2 2 2" xfId="122"/>
    <cellStyle name="Normal 4 2 2 2 3" xfId="171"/>
    <cellStyle name="Normal 4 2 2 3" xfId="97"/>
    <cellStyle name="Normal 4 2 2 4" xfId="146"/>
    <cellStyle name="Normal 4 2 3" xfId="42"/>
    <cellStyle name="Normal 4 2 3 2" xfId="75"/>
    <cellStyle name="Normal 4 2 3 2 2" xfId="128"/>
    <cellStyle name="Normal 4 2 3 2 3" xfId="177"/>
    <cellStyle name="Normal 4 2 3 3" xfId="103"/>
    <cellStyle name="Normal 4 2 3 4" xfId="152"/>
    <cellStyle name="Normal 4 2 4" xfId="46"/>
    <cellStyle name="Normal 4 2 4 2" xfId="78"/>
    <cellStyle name="Normal 4 2 4 2 2" xfId="131"/>
    <cellStyle name="Normal 4 2 4 2 3" xfId="180"/>
    <cellStyle name="Normal 4 2 4 3" xfId="106"/>
    <cellStyle name="Normal 4 2 4 4" xfId="155"/>
    <cellStyle name="Normal 4 2 5" xfId="57"/>
    <cellStyle name="Normal 4 2 5 2" xfId="114"/>
    <cellStyle name="Normal 4 2 5 3" xfId="163"/>
    <cellStyle name="Normal 4 2 6" xfId="91"/>
    <cellStyle name="Normal 4 2 7" xfId="140"/>
    <cellStyle name="Normal 4 3" xfId="34"/>
    <cellStyle name="Normal 4 3 2" xfId="68"/>
    <cellStyle name="Normal 4 3 2 2" xfId="121"/>
    <cellStyle name="Normal 4 3 2 3" xfId="170"/>
    <cellStyle name="Normal 4 3 3" xfId="96"/>
    <cellStyle name="Normal 4 3 4" xfId="145"/>
    <cellStyle name="Normal 4 4" xfId="41"/>
    <cellStyle name="Normal 4 4 2" xfId="74"/>
    <cellStyle name="Normal 4 4 2 2" xfId="127"/>
    <cellStyle name="Normal 4 4 2 3" xfId="176"/>
    <cellStyle name="Normal 4 4 3" xfId="102"/>
    <cellStyle name="Normal 4 4 4" xfId="151"/>
    <cellStyle name="Normal 4 5" xfId="47"/>
    <cellStyle name="Normal 4 5 2" xfId="79"/>
    <cellStyle name="Normal 4 5 2 2" xfId="132"/>
    <cellStyle name="Normal 4 5 2 3" xfId="181"/>
    <cellStyle name="Normal 4 5 3" xfId="107"/>
    <cellStyle name="Normal 4 5 4" xfId="156"/>
    <cellStyle name="Normal 4 6" xfId="55"/>
    <cellStyle name="Normal 4 6 2" xfId="112"/>
    <cellStyle name="Normal 4 6 3" xfId="161"/>
    <cellStyle name="Normal 4 7" xfId="90"/>
    <cellStyle name="Normal 4 8" xfId="139"/>
    <cellStyle name="Normal 5" xfId="7"/>
    <cellStyle name="Normal 5 2" xfId="11"/>
    <cellStyle name="Normal 5 2 2" xfId="23"/>
    <cellStyle name="Normal 5 3" xfId="84"/>
    <cellStyle name="Normal 6" xfId="14"/>
    <cellStyle name="Normal 6 2" xfId="8"/>
    <cellStyle name="Normal 6 2 2" xfId="12"/>
    <cellStyle name="Normal 6 2 2 2" xfId="24"/>
    <cellStyle name="Normal 6 2 2 2 2" xfId="38"/>
    <cellStyle name="Normal 6 2 2 2 2 2" xfId="71"/>
    <cellStyle name="Normal 6 2 2 2 2 2 2" xfId="124"/>
    <cellStyle name="Normal 6 2 2 2 2 2 3" xfId="173"/>
    <cellStyle name="Normal 6 2 2 2 2 3" xfId="99"/>
    <cellStyle name="Normal 6 2 2 2 2 4" xfId="148"/>
    <cellStyle name="Normal 6 2 2 2 3" xfId="45"/>
    <cellStyle name="Normal 6 2 2 2 3 2" xfId="77"/>
    <cellStyle name="Normal 6 2 2 2 3 2 2" xfId="130"/>
    <cellStyle name="Normal 6 2 2 2 3 2 3" xfId="179"/>
    <cellStyle name="Normal 6 2 2 2 3 3" xfId="105"/>
    <cellStyle name="Normal 6 2 2 2 3 4" xfId="154"/>
    <cellStyle name="Normal 6 2 2 2 4" xfId="48"/>
    <cellStyle name="Normal 6 2 2 2 4 2" xfId="80"/>
    <cellStyle name="Normal 6 2 2 2 4 2 2" xfId="133"/>
    <cellStyle name="Normal 6 2 2 2 4 2 3" xfId="182"/>
    <cellStyle name="Normal 6 2 2 2 4 3" xfId="108"/>
    <cellStyle name="Normal 6 2 2 2 4 4" xfId="157"/>
    <cellStyle name="Normal 6 2 2 2 5" xfId="65"/>
    <cellStyle name="Normal 6 2 2 2 5 2" xfId="118"/>
    <cellStyle name="Normal 6 2 2 2 5 3" xfId="167"/>
    <cellStyle name="Normal 6 2 2 2 6" xfId="93"/>
    <cellStyle name="Normal 6 2 2 2 7" xfId="142"/>
    <cellStyle name="Normal 6 2 2 3" xfId="33"/>
    <cellStyle name="Normal 6 2 2 3 2" xfId="67"/>
    <cellStyle name="Normal 6 2 2 3 2 2" xfId="120"/>
    <cellStyle name="Normal 6 2 2 3 2 3" xfId="169"/>
    <cellStyle name="Normal 6 2 2 3 3" xfId="95"/>
    <cellStyle name="Normal 6 2 2 3 4" xfId="144"/>
    <cellStyle name="Normal 6 2 2 4" xfId="40"/>
    <cellStyle name="Normal 6 2 2 4 2" xfId="73"/>
    <cellStyle name="Normal 6 2 2 4 2 2" xfId="126"/>
    <cellStyle name="Normal 6 2 2 4 2 3" xfId="175"/>
    <cellStyle name="Normal 6 2 2 4 3" xfId="101"/>
    <cellStyle name="Normal 6 2 2 4 4" xfId="150"/>
    <cellStyle name="Normal 6 2 2 5" xfId="49"/>
    <cellStyle name="Normal 6 2 2 5 2" xfId="81"/>
    <cellStyle name="Normal 6 2 2 5 2 2" xfId="134"/>
    <cellStyle name="Normal 6 2 2 5 2 3" xfId="183"/>
    <cellStyle name="Normal 6 2 2 5 3" xfId="109"/>
    <cellStyle name="Normal 6 2 2 5 4" xfId="158"/>
    <cellStyle name="Normal 6 2 2 6" xfId="63"/>
    <cellStyle name="Normal 6 2 2 6 2" xfId="116"/>
    <cellStyle name="Normal 6 2 2 6 3" xfId="165"/>
    <cellStyle name="Normal 6 2 2 7" xfId="89"/>
    <cellStyle name="Normal 6 2 2 8" xfId="138"/>
    <cellStyle name="Normal 6 2 3" xfId="22"/>
    <cellStyle name="Normal 6 2 3 2" xfId="37"/>
    <cellStyle name="Normal 6 2 3 2 2" xfId="70"/>
    <cellStyle name="Normal 6 2 3 2 2 2" xfId="123"/>
    <cellStyle name="Normal 6 2 3 2 2 3" xfId="172"/>
    <cellStyle name="Normal 6 2 3 2 3" xfId="98"/>
    <cellStyle name="Normal 6 2 3 2 4" xfId="147"/>
    <cellStyle name="Normal 6 2 3 3" xfId="44"/>
    <cellStyle name="Normal 6 2 3 3 2" xfId="76"/>
    <cellStyle name="Normal 6 2 3 3 2 2" xfId="129"/>
    <cellStyle name="Normal 6 2 3 3 2 3" xfId="178"/>
    <cellStyle name="Normal 6 2 3 3 3" xfId="104"/>
    <cellStyle name="Normal 6 2 3 3 4" xfId="153"/>
    <cellStyle name="Normal 6 2 3 4" xfId="50"/>
    <cellStyle name="Normal 6 2 3 4 2" xfId="82"/>
    <cellStyle name="Normal 6 2 3 4 2 2" xfId="135"/>
    <cellStyle name="Normal 6 2 3 4 2 3" xfId="184"/>
    <cellStyle name="Normal 6 2 3 4 3" xfId="110"/>
    <cellStyle name="Normal 6 2 3 4 4" xfId="159"/>
    <cellStyle name="Normal 6 2 3 5" xfId="64"/>
    <cellStyle name="Normal 6 2 3 5 2" xfId="117"/>
    <cellStyle name="Normal 6 2 3 5 3" xfId="166"/>
    <cellStyle name="Normal 6 2 3 6" xfId="92"/>
    <cellStyle name="Normal 6 2 3 7" xfId="141"/>
    <cellStyle name="Normal 6 2 4" xfId="32"/>
    <cellStyle name="Normal 6 2 4 2" xfId="66"/>
    <cellStyle name="Normal 6 2 4 2 2" xfId="119"/>
    <cellStyle name="Normal 6 2 4 2 3" xfId="168"/>
    <cellStyle name="Normal 6 2 4 3" xfId="94"/>
    <cellStyle name="Normal 6 2 4 4" xfId="143"/>
    <cellStyle name="Normal 6 2 5" xfId="39"/>
    <cellStyle name="Normal 6 2 5 2" xfId="72"/>
    <cellStyle name="Normal 6 2 5 2 2" xfId="125"/>
    <cellStyle name="Normal 6 2 5 2 3" xfId="174"/>
    <cellStyle name="Normal 6 2 5 3" xfId="100"/>
    <cellStyle name="Normal 6 2 5 4" xfId="149"/>
    <cellStyle name="Normal 6 2 6" xfId="51"/>
    <cellStyle name="Normal 6 2 6 2" xfId="83"/>
    <cellStyle name="Normal 6 2 6 2 2" xfId="136"/>
    <cellStyle name="Normal 6 2 6 2 3" xfId="185"/>
    <cellStyle name="Normal 6 2 6 3" xfId="111"/>
    <cellStyle name="Normal 6 2 6 4" xfId="160"/>
    <cellStyle name="Normal 6 2 7" xfId="56"/>
    <cellStyle name="Normal 6 2 7 2" xfId="113"/>
    <cellStyle name="Normal 6 2 7 3" xfId="162"/>
    <cellStyle name="Normal 6 2 8" xfId="88"/>
    <cellStyle name="Normal 6 2 9" xfId="137"/>
    <cellStyle name="Normal 7" xfId="25"/>
    <cellStyle name="Normal 8" xfId="54"/>
    <cellStyle name="Normal 9" xfId="53"/>
    <cellStyle name="Normal_Cash Flow_NKCC_2005-2004 (revised)" xfId="192"/>
    <cellStyle name="Normal_EGCO_June10 TE" xfId="187"/>
    <cellStyle name="Normal_FI04-Accounts-A3009t-SS" xf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61"/>
  <sheetViews>
    <sheetView zoomScaleNormal="100" zoomScaleSheetLayoutView="85" zoomScalePageLayoutView="60" workbookViewId="0">
      <selection sqref="A1:N1"/>
    </sheetView>
  </sheetViews>
  <sheetFormatPr defaultColWidth="9.33203125" defaultRowHeight="16.649999999999999" customHeight="1"/>
  <cols>
    <col min="1" max="3" width="1.21875" style="1" customWidth="1"/>
    <col min="4" max="4" width="14.88671875" style="1" customWidth="1"/>
    <col min="5" max="5" width="16.6640625" style="1" customWidth="1"/>
    <col min="6" max="6" width="6.6640625" style="1" customWidth="1"/>
    <col min="7" max="7" width="0.88671875" style="1" customWidth="1"/>
    <col min="8" max="8" width="13.109375" style="16" customWidth="1"/>
    <col min="9" max="9" width="0.88671875" style="16" customWidth="1"/>
    <col min="10" max="10" width="13.109375" style="16" customWidth="1"/>
    <col min="11" max="11" width="0.88671875" style="16" customWidth="1"/>
    <col min="12" max="12" width="13.109375" style="16" customWidth="1"/>
    <col min="13" max="13" width="0.88671875" style="16" customWidth="1"/>
    <col min="14" max="14" width="13.109375" style="16" customWidth="1"/>
    <col min="15" max="16384" width="9.33203125" style="1"/>
  </cols>
  <sheetData>
    <row r="1" spans="1:14" ht="16.649999999999999" customHeight="1">
      <c r="A1" s="193" t="s">
        <v>50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s="3" customFormat="1" ht="16.649999999999999" customHeight="1">
      <c r="A2" s="193" t="s">
        <v>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s="3" customFormat="1" ht="16.649999999999999" customHeight="1">
      <c r="A3" s="194" t="s">
        <v>49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s="3" customFormat="1" ht="16.649999999999999" customHeight="1">
      <c r="A4" s="86"/>
      <c r="B4" s="86"/>
      <c r="C4" s="86"/>
      <c r="D4" s="86"/>
      <c r="E4" s="86"/>
      <c r="F4" s="86"/>
      <c r="G4" s="86"/>
      <c r="H4" s="4"/>
      <c r="I4" s="4"/>
      <c r="J4" s="4"/>
      <c r="K4" s="4"/>
      <c r="L4" s="4"/>
      <c r="M4" s="4"/>
      <c r="N4" s="4"/>
    </row>
    <row r="5" spans="1:14" s="3" customFormat="1" ht="16.649999999999999" customHeight="1">
      <c r="A5" s="86"/>
      <c r="B5" s="86"/>
      <c r="C5" s="86"/>
      <c r="D5" s="86"/>
      <c r="E5" s="86"/>
      <c r="F5" s="86"/>
      <c r="G5" s="86"/>
      <c r="H5" s="4"/>
      <c r="I5" s="4"/>
      <c r="J5" s="4"/>
      <c r="K5" s="4"/>
      <c r="L5" s="4"/>
      <c r="M5" s="4"/>
      <c r="N5" s="4"/>
    </row>
    <row r="6" spans="1:14" s="3" customFormat="1" ht="16.649999999999999" customHeight="1">
      <c r="A6" s="86"/>
      <c r="B6" s="86"/>
      <c r="C6" s="86"/>
      <c r="D6" s="86"/>
      <c r="E6" s="86"/>
      <c r="F6" s="86"/>
      <c r="G6" s="86"/>
      <c r="H6" s="196" t="s">
        <v>46</v>
      </c>
      <c r="I6" s="196"/>
      <c r="J6" s="196"/>
      <c r="K6" s="30"/>
      <c r="L6" s="196" t="s">
        <v>47</v>
      </c>
      <c r="M6" s="196"/>
      <c r="N6" s="196"/>
    </row>
    <row r="7" spans="1:14" s="3" customFormat="1" ht="16.649999999999999" customHeight="1">
      <c r="A7" s="87"/>
      <c r="B7" s="87"/>
      <c r="C7" s="87"/>
      <c r="D7" s="87"/>
      <c r="E7" s="87"/>
      <c r="F7" s="87"/>
      <c r="H7" s="197" t="s">
        <v>48</v>
      </c>
      <c r="I7" s="197"/>
      <c r="J7" s="197"/>
      <c r="K7" s="88"/>
      <c r="L7" s="197" t="s">
        <v>48</v>
      </c>
      <c r="M7" s="197"/>
      <c r="N7" s="197"/>
    </row>
    <row r="8" spans="1:14" s="3" customFormat="1" ht="16.649999999999999" customHeight="1">
      <c r="A8" s="87"/>
      <c r="B8" s="87"/>
      <c r="C8" s="87"/>
      <c r="D8" s="87"/>
      <c r="E8" s="87"/>
      <c r="F8" s="87"/>
      <c r="H8" s="31" t="s">
        <v>220</v>
      </c>
      <c r="I8" s="32"/>
      <c r="J8" s="31" t="s">
        <v>221</v>
      </c>
      <c r="K8" s="33"/>
      <c r="L8" s="31" t="s">
        <v>220</v>
      </c>
      <c r="M8" s="32"/>
      <c r="N8" s="31" t="s">
        <v>221</v>
      </c>
    </row>
    <row r="9" spans="1:14" s="3" customFormat="1" ht="16.649999999999999" customHeight="1">
      <c r="H9" s="123" t="s">
        <v>42</v>
      </c>
      <c r="I9" s="32"/>
      <c r="J9" s="31" t="s">
        <v>43</v>
      </c>
      <c r="K9" s="33"/>
      <c r="L9" s="123" t="s">
        <v>42</v>
      </c>
      <c r="M9" s="32"/>
      <c r="N9" s="31" t="s">
        <v>43</v>
      </c>
    </row>
    <row r="10" spans="1:14" s="3" customFormat="1" ht="16.649999999999999" customHeight="1">
      <c r="H10" s="123" t="s">
        <v>70</v>
      </c>
      <c r="I10" s="32"/>
      <c r="J10" s="123" t="s">
        <v>71</v>
      </c>
      <c r="K10" s="33"/>
      <c r="L10" s="123" t="s">
        <v>70</v>
      </c>
      <c r="M10" s="32"/>
      <c r="N10" s="123" t="s">
        <v>71</v>
      </c>
    </row>
    <row r="11" spans="1:14" s="3" customFormat="1" ht="16.649999999999999" customHeight="1">
      <c r="F11" s="89" t="s">
        <v>45</v>
      </c>
      <c r="H11" s="90" t="s">
        <v>44</v>
      </c>
      <c r="I11" s="21"/>
      <c r="J11" s="90" t="s">
        <v>44</v>
      </c>
      <c r="K11" s="88"/>
      <c r="L11" s="90" t="s">
        <v>44</v>
      </c>
      <c r="M11" s="21"/>
      <c r="N11" s="90" t="s">
        <v>44</v>
      </c>
    </row>
    <row r="12" spans="1:14" s="3" customFormat="1" ht="16.649999999999999" customHeight="1">
      <c r="A12" s="9" t="s">
        <v>52</v>
      </c>
      <c r="B12" s="91"/>
      <c r="C12" s="91"/>
      <c r="D12" s="10"/>
      <c r="E12" s="11"/>
      <c r="H12" s="12"/>
      <c r="I12" s="4"/>
      <c r="J12" s="4"/>
      <c r="K12" s="4"/>
      <c r="L12" s="4"/>
      <c r="M12" s="12"/>
      <c r="N12" s="4"/>
    </row>
    <row r="13" spans="1:14" s="3" customFormat="1" ht="8.1" customHeight="1">
      <c r="A13" s="13"/>
      <c r="B13" s="91"/>
      <c r="C13" s="91"/>
      <c r="D13" s="10"/>
      <c r="E13" s="11"/>
      <c r="H13" s="12"/>
      <c r="I13" s="4"/>
      <c r="J13" s="4"/>
      <c r="K13" s="4"/>
      <c r="L13" s="4"/>
      <c r="M13" s="12"/>
      <c r="N13" s="4"/>
    </row>
    <row r="14" spans="1:14" s="3" customFormat="1" ht="16.649999999999999" customHeight="1">
      <c r="A14" s="9" t="s">
        <v>53</v>
      </c>
      <c r="B14" s="91"/>
      <c r="C14" s="91"/>
      <c r="D14" s="10"/>
      <c r="F14" s="11"/>
      <c r="H14" s="12"/>
      <c r="I14" s="4"/>
      <c r="J14" s="4"/>
      <c r="K14" s="4"/>
      <c r="L14" s="4"/>
      <c r="M14" s="4"/>
      <c r="N14" s="4"/>
    </row>
    <row r="15" spans="1:14" s="3" customFormat="1" ht="8.1" customHeight="1">
      <c r="A15" s="10"/>
      <c r="B15" s="10"/>
      <c r="C15" s="10"/>
      <c r="D15" s="10"/>
      <c r="E15" s="11"/>
      <c r="H15" s="12"/>
      <c r="I15" s="4"/>
      <c r="J15" s="4"/>
      <c r="K15" s="4"/>
      <c r="L15" s="4"/>
      <c r="M15" s="12"/>
      <c r="N15" s="4"/>
    </row>
    <row r="16" spans="1:14" ht="16.649999999999999" customHeight="1">
      <c r="A16" s="14" t="s">
        <v>1</v>
      </c>
      <c r="B16" s="92"/>
      <c r="C16" s="92"/>
      <c r="D16" s="92"/>
      <c r="F16" s="93" t="s">
        <v>0</v>
      </c>
      <c r="H16" s="34">
        <v>85317663041</v>
      </c>
      <c r="I16" s="23"/>
      <c r="J16" s="34">
        <v>78579243163</v>
      </c>
      <c r="K16" s="23"/>
      <c r="L16" s="35">
        <v>83191210072</v>
      </c>
      <c r="M16" s="23"/>
      <c r="N16" s="16">
        <v>76524023214</v>
      </c>
    </row>
    <row r="17" spans="1:14" ht="16.649999999999999" customHeight="1">
      <c r="A17" s="14" t="s">
        <v>2</v>
      </c>
      <c r="B17" s="92"/>
      <c r="C17" s="92"/>
      <c r="D17" s="92"/>
      <c r="F17" s="93">
        <v>7</v>
      </c>
      <c r="H17" s="16">
        <v>16961770867</v>
      </c>
      <c r="I17" s="23"/>
      <c r="J17" s="16">
        <v>12293695364</v>
      </c>
      <c r="K17" s="23"/>
      <c r="L17" s="16">
        <v>17027735420</v>
      </c>
      <c r="M17" s="23"/>
      <c r="N17" s="16">
        <v>12473814540</v>
      </c>
    </row>
    <row r="18" spans="1:14" ht="16.649999999999999" customHeight="1">
      <c r="A18" s="14" t="s">
        <v>3</v>
      </c>
      <c r="B18" s="92"/>
      <c r="C18" s="92"/>
      <c r="D18" s="92"/>
      <c r="F18" s="93"/>
      <c r="H18" s="34">
        <v>5294084934</v>
      </c>
      <c r="I18" s="23"/>
      <c r="J18" s="34">
        <v>5061127623</v>
      </c>
      <c r="K18" s="23"/>
      <c r="L18" s="16">
        <v>5294084934</v>
      </c>
      <c r="M18" s="23"/>
      <c r="N18" s="16">
        <v>5061127623</v>
      </c>
    </row>
    <row r="19" spans="1:14" ht="16.649999999999999" customHeight="1">
      <c r="A19" s="14" t="s">
        <v>4</v>
      </c>
      <c r="B19" s="92"/>
      <c r="C19" s="92"/>
      <c r="D19" s="92"/>
      <c r="F19" s="93"/>
      <c r="H19" s="34">
        <v>78104737</v>
      </c>
      <c r="I19" s="23"/>
      <c r="J19" s="34">
        <v>324872681</v>
      </c>
      <c r="K19" s="23"/>
      <c r="L19" s="16">
        <v>78104737</v>
      </c>
      <c r="M19" s="23"/>
      <c r="N19" s="16">
        <v>324872681</v>
      </c>
    </row>
    <row r="20" spans="1:14" ht="16.649999999999999" customHeight="1">
      <c r="A20" s="14" t="s">
        <v>5</v>
      </c>
      <c r="B20" s="92"/>
      <c r="C20" s="92"/>
      <c r="D20" s="92"/>
      <c r="F20" s="85">
        <v>22</v>
      </c>
      <c r="H20" s="34">
        <v>3725085624</v>
      </c>
      <c r="I20" s="23"/>
      <c r="J20" s="34">
        <v>14740268</v>
      </c>
      <c r="K20" s="23"/>
      <c r="L20" s="16">
        <v>3725085624</v>
      </c>
      <c r="M20" s="23"/>
      <c r="N20" s="16">
        <v>14740268</v>
      </c>
    </row>
    <row r="21" spans="1:14" ht="16.649999999999999" customHeight="1">
      <c r="A21" s="14" t="s">
        <v>6</v>
      </c>
      <c r="B21" s="92"/>
      <c r="C21" s="92"/>
      <c r="D21" s="92"/>
      <c r="F21" s="85">
        <v>8</v>
      </c>
      <c r="H21" s="34">
        <v>47001878410</v>
      </c>
      <c r="I21" s="23"/>
      <c r="J21" s="34">
        <v>44981094841</v>
      </c>
      <c r="K21" s="23"/>
      <c r="L21" s="16">
        <v>46971839246</v>
      </c>
      <c r="M21" s="23"/>
      <c r="N21" s="16">
        <v>44951055677</v>
      </c>
    </row>
    <row r="22" spans="1:14" ht="16.649999999999999" customHeight="1">
      <c r="A22" s="14" t="s">
        <v>7</v>
      </c>
      <c r="B22" s="92"/>
      <c r="C22" s="92"/>
      <c r="D22" s="92"/>
      <c r="F22" s="85"/>
      <c r="H22" s="35">
        <v>0</v>
      </c>
      <c r="I22" s="23"/>
      <c r="J22" s="35">
        <v>629560000</v>
      </c>
      <c r="K22" s="23"/>
      <c r="L22" s="16">
        <v>0</v>
      </c>
      <c r="M22" s="23"/>
      <c r="N22" s="16">
        <v>629560000</v>
      </c>
    </row>
    <row r="23" spans="1:14" ht="16.649999999999999" customHeight="1">
      <c r="A23" s="14" t="s">
        <v>8</v>
      </c>
      <c r="B23" s="92"/>
      <c r="C23" s="92"/>
      <c r="D23" s="92"/>
      <c r="E23" s="94"/>
      <c r="F23" s="93">
        <v>9</v>
      </c>
      <c r="H23" s="37">
        <v>1405260763</v>
      </c>
      <c r="I23" s="23"/>
      <c r="J23" s="37">
        <v>1614842168</v>
      </c>
      <c r="K23" s="23"/>
      <c r="L23" s="15">
        <v>1405260763</v>
      </c>
      <c r="M23" s="23"/>
      <c r="N23" s="15">
        <v>1614842168</v>
      </c>
    </row>
    <row r="24" spans="1:14" s="3" customFormat="1" ht="8.1" customHeight="1">
      <c r="A24" s="10"/>
      <c r="B24" s="10"/>
      <c r="C24" s="10"/>
      <c r="D24" s="10"/>
      <c r="E24" s="11"/>
      <c r="H24" s="12"/>
      <c r="I24" s="12"/>
      <c r="J24" s="12"/>
      <c r="K24" s="12"/>
      <c r="L24" s="12"/>
      <c r="M24" s="12"/>
      <c r="N24" s="12"/>
    </row>
    <row r="25" spans="1:14" ht="16.649999999999999" customHeight="1">
      <c r="A25" s="9" t="s">
        <v>54</v>
      </c>
      <c r="B25" s="9"/>
      <c r="C25" s="9"/>
      <c r="D25" s="10"/>
      <c r="F25" s="11"/>
      <c r="H25" s="15">
        <f>SUM(H16:H23)</f>
        <v>159783848376</v>
      </c>
      <c r="J25" s="15">
        <f>SUM(J16:J23)</f>
        <v>143499176108</v>
      </c>
      <c r="L25" s="15">
        <f>SUM(L16:L23)</f>
        <v>157693320796</v>
      </c>
      <c r="N25" s="15">
        <f>SUM(N16:N23)</f>
        <v>141594036171</v>
      </c>
    </row>
    <row r="26" spans="1:14" s="3" customFormat="1" ht="16.649999999999999" customHeight="1">
      <c r="A26" s="13"/>
      <c r="B26" s="91"/>
      <c r="C26" s="91"/>
      <c r="D26" s="1"/>
      <c r="E26" s="17"/>
      <c r="F26" s="18"/>
      <c r="H26" s="16"/>
      <c r="I26" s="16"/>
      <c r="J26" s="16"/>
      <c r="K26" s="16"/>
      <c r="L26" s="16"/>
      <c r="M26" s="19"/>
      <c r="N26" s="16"/>
    </row>
    <row r="27" spans="1:14" s="3" customFormat="1" ht="16.649999999999999" customHeight="1">
      <c r="A27" s="95" t="s">
        <v>55</v>
      </c>
      <c r="B27" s="91"/>
      <c r="C27" s="91"/>
      <c r="D27" s="10"/>
      <c r="F27" s="11"/>
      <c r="H27" s="12"/>
      <c r="I27" s="4"/>
      <c r="J27" s="12"/>
      <c r="K27" s="4"/>
      <c r="L27" s="12"/>
      <c r="M27" s="12"/>
      <c r="N27" s="12"/>
    </row>
    <row r="28" spans="1:14" s="3" customFormat="1" ht="8.1" customHeight="1">
      <c r="A28" s="10"/>
      <c r="B28" s="10"/>
      <c r="C28" s="10"/>
      <c r="D28" s="10"/>
      <c r="E28" s="11"/>
      <c r="H28" s="12"/>
      <c r="I28" s="4"/>
      <c r="J28" s="12"/>
      <c r="K28" s="4"/>
      <c r="L28" s="4"/>
      <c r="M28" s="12"/>
      <c r="N28" s="4"/>
    </row>
    <row r="29" spans="1:14" ht="16.649999999999999" customHeight="1">
      <c r="A29" s="14" t="s">
        <v>9</v>
      </c>
      <c r="B29" s="92"/>
      <c r="C29" s="92"/>
      <c r="D29" s="92"/>
      <c r="F29" s="93"/>
      <c r="H29" s="16">
        <v>1183246037</v>
      </c>
      <c r="I29" s="23"/>
      <c r="J29" s="16">
        <v>1210280483</v>
      </c>
      <c r="K29" s="23"/>
      <c r="L29" s="16">
        <v>938195887</v>
      </c>
      <c r="M29" s="23"/>
      <c r="N29" s="16">
        <v>965230333</v>
      </c>
    </row>
    <row r="30" spans="1:14" ht="16.649999999999999" customHeight="1">
      <c r="A30" s="14" t="s">
        <v>10</v>
      </c>
      <c r="B30" s="92"/>
      <c r="C30" s="92"/>
      <c r="D30" s="92"/>
      <c r="F30" s="93">
        <v>10.1</v>
      </c>
      <c r="H30" s="16">
        <v>724770419</v>
      </c>
      <c r="I30" s="23"/>
      <c r="J30" s="16">
        <v>698204062</v>
      </c>
      <c r="K30" s="23"/>
      <c r="L30" s="16">
        <v>392334000</v>
      </c>
      <c r="M30" s="23"/>
      <c r="N30" s="16">
        <v>392334000</v>
      </c>
    </row>
    <row r="31" spans="1:14" ht="16.649999999999999" customHeight="1">
      <c r="A31" s="14" t="s">
        <v>11</v>
      </c>
      <c r="B31" s="92"/>
      <c r="C31" s="92"/>
      <c r="D31" s="92"/>
      <c r="F31" s="93">
        <v>10.199999999999999</v>
      </c>
      <c r="H31" s="19">
        <v>0</v>
      </c>
      <c r="I31" s="23"/>
      <c r="J31" s="16">
        <v>0</v>
      </c>
      <c r="K31" s="23"/>
      <c r="L31" s="16">
        <v>2010459900</v>
      </c>
      <c r="M31" s="23"/>
      <c r="N31" s="16">
        <v>2010459900</v>
      </c>
    </row>
    <row r="32" spans="1:14" ht="16.649999999999999" customHeight="1">
      <c r="A32" s="14" t="s">
        <v>12</v>
      </c>
      <c r="B32" s="92"/>
      <c r="C32" s="92"/>
      <c r="D32" s="92"/>
      <c r="F32" s="93">
        <v>11</v>
      </c>
      <c r="H32" s="35">
        <v>46479800610</v>
      </c>
      <c r="I32" s="23"/>
      <c r="J32" s="16">
        <v>42355724238</v>
      </c>
      <c r="K32" s="23"/>
      <c r="L32" s="16">
        <v>46438483606</v>
      </c>
      <c r="M32" s="23"/>
      <c r="N32" s="16">
        <v>42312340308</v>
      </c>
    </row>
    <row r="33" spans="1:14" ht="16.649999999999999" customHeight="1">
      <c r="A33" s="14" t="s">
        <v>13</v>
      </c>
      <c r="B33" s="92"/>
      <c r="C33" s="92"/>
      <c r="D33" s="92"/>
      <c r="F33" s="93">
        <v>12</v>
      </c>
      <c r="H33" s="19">
        <v>68447716518</v>
      </c>
      <c r="I33" s="23"/>
      <c r="J33" s="16">
        <v>69283408002</v>
      </c>
      <c r="K33" s="23"/>
      <c r="L33" s="16">
        <v>68437096249</v>
      </c>
      <c r="M33" s="23"/>
      <c r="N33" s="16">
        <v>69270347591</v>
      </c>
    </row>
    <row r="34" spans="1:14" ht="16.649999999999999" customHeight="1">
      <c r="A34" s="14" t="s">
        <v>14</v>
      </c>
      <c r="B34" s="92"/>
      <c r="C34" s="92"/>
      <c r="D34" s="92"/>
      <c r="F34" s="93"/>
      <c r="H34" s="16">
        <v>95974511</v>
      </c>
      <c r="I34" s="23"/>
      <c r="J34" s="16">
        <v>97665776</v>
      </c>
      <c r="K34" s="23"/>
      <c r="L34" s="16">
        <v>92417770</v>
      </c>
      <c r="M34" s="23"/>
      <c r="N34" s="16">
        <v>94017954</v>
      </c>
    </row>
    <row r="35" spans="1:14" ht="16.649999999999999" customHeight="1">
      <c r="A35" s="14" t="s">
        <v>15</v>
      </c>
      <c r="B35" s="92"/>
      <c r="C35" s="92"/>
      <c r="D35" s="92"/>
      <c r="F35" s="85"/>
      <c r="H35" s="16">
        <v>11257209614</v>
      </c>
      <c r="I35" s="23"/>
      <c r="J35" s="16">
        <v>13637061535</v>
      </c>
      <c r="K35" s="23"/>
      <c r="L35" s="16">
        <v>11251370555</v>
      </c>
      <c r="M35" s="23"/>
      <c r="N35" s="16">
        <v>13631457098</v>
      </c>
    </row>
    <row r="36" spans="1:14" ht="16.649999999999999" customHeight="1">
      <c r="A36" s="14" t="s">
        <v>16</v>
      </c>
      <c r="B36" s="92"/>
      <c r="C36" s="92"/>
      <c r="D36" s="92"/>
      <c r="F36" s="85">
        <v>13</v>
      </c>
      <c r="H36" s="16">
        <v>10747387158</v>
      </c>
      <c r="I36" s="23"/>
      <c r="J36" s="16">
        <v>11110780285</v>
      </c>
      <c r="K36" s="23"/>
      <c r="L36" s="16">
        <v>10747387158</v>
      </c>
      <c r="M36" s="23"/>
      <c r="N36" s="16">
        <v>11110780285</v>
      </c>
    </row>
    <row r="37" spans="1:14" ht="16.649999999999999" customHeight="1">
      <c r="A37" s="14" t="s">
        <v>17</v>
      </c>
      <c r="B37" s="92"/>
      <c r="C37" s="92"/>
      <c r="D37" s="92"/>
      <c r="F37" s="85">
        <v>14</v>
      </c>
      <c r="H37" s="15">
        <v>25822461231</v>
      </c>
      <c r="I37" s="23"/>
      <c r="J37" s="15">
        <v>22166795142</v>
      </c>
      <c r="K37" s="23"/>
      <c r="L37" s="15">
        <v>25818892368</v>
      </c>
      <c r="M37" s="23"/>
      <c r="N37" s="15">
        <v>22163734452</v>
      </c>
    </row>
    <row r="38" spans="1:14" s="3" customFormat="1" ht="8.1" customHeight="1">
      <c r="A38" s="10"/>
      <c r="B38" s="10"/>
      <c r="C38" s="10"/>
      <c r="D38" s="10"/>
      <c r="E38" s="11"/>
      <c r="H38" s="12"/>
      <c r="I38" s="12"/>
      <c r="J38" s="12"/>
      <c r="K38" s="12"/>
      <c r="L38" s="12"/>
      <c r="M38" s="12"/>
      <c r="N38" s="12"/>
    </row>
    <row r="39" spans="1:14" s="3" customFormat="1" ht="16.649999999999999" customHeight="1">
      <c r="A39" s="20" t="s">
        <v>56</v>
      </c>
      <c r="B39" s="91"/>
      <c r="C39" s="91"/>
      <c r="D39" s="10"/>
      <c r="F39" s="11"/>
      <c r="H39" s="15">
        <f>SUM(H29:H37)</f>
        <v>164758566098</v>
      </c>
      <c r="I39" s="19"/>
      <c r="J39" s="15">
        <f>SUM(J29:J37)</f>
        <v>160559919523</v>
      </c>
      <c r="K39" s="19"/>
      <c r="L39" s="15">
        <f>SUM(L29:L37)</f>
        <v>166126637493</v>
      </c>
      <c r="M39" s="19"/>
      <c r="N39" s="15">
        <f>SUM(N29:N37)</f>
        <v>161950701921</v>
      </c>
    </row>
    <row r="40" spans="1:14" s="3" customFormat="1" ht="8.1" customHeight="1">
      <c r="A40" s="96"/>
      <c r="B40" s="91"/>
      <c r="C40" s="91"/>
      <c r="D40" s="10"/>
      <c r="E40" s="11"/>
      <c r="H40" s="19"/>
      <c r="I40" s="19"/>
      <c r="J40" s="19"/>
      <c r="K40" s="19"/>
      <c r="L40" s="19"/>
      <c r="M40" s="19"/>
      <c r="N40" s="19"/>
    </row>
    <row r="41" spans="1:14" s="3" customFormat="1" ht="16.649999999999999" customHeight="1" thickBot="1">
      <c r="A41" s="20" t="s">
        <v>57</v>
      </c>
      <c r="B41" s="91"/>
      <c r="C41" s="91"/>
      <c r="D41" s="10"/>
      <c r="F41" s="11"/>
      <c r="H41" s="25">
        <f>H25+H39</f>
        <v>324542414474</v>
      </c>
      <c r="I41" s="19"/>
      <c r="J41" s="25">
        <f>J25+J39</f>
        <v>304059095631</v>
      </c>
      <c r="K41" s="19"/>
      <c r="L41" s="25">
        <f>L25+L39</f>
        <v>323819958289</v>
      </c>
      <c r="M41" s="19"/>
      <c r="N41" s="25">
        <f>N25+N39</f>
        <v>303544738092</v>
      </c>
    </row>
    <row r="42" spans="1:14" s="3" customFormat="1" ht="16.649999999999999" customHeight="1" thickTop="1">
      <c r="A42" s="10"/>
      <c r="B42" s="10"/>
      <c r="C42" s="10"/>
      <c r="D42" s="10"/>
      <c r="G42" s="11"/>
      <c r="H42" s="12"/>
      <c r="I42" s="12"/>
      <c r="J42" s="4"/>
      <c r="K42" s="4"/>
      <c r="L42" s="12"/>
      <c r="M42" s="4"/>
      <c r="N42" s="4"/>
    </row>
    <row r="43" spans="1:14" s="3" customFormat="1" ht="16.649999999999999" customHeight="1">
      <c r="A43" s="10"/>
      <c r="B43" s="10"/>
      <c r="C43" s="10"/>
      <c r="D43" s="10"/>
      <c r="G43" s="11"/>
      <c r="H43" s="12"/>
      <c r="I43" s="12"/>
      <c r="J43" s="4"/>
      <c r="K43" s="4"/>
      <c r="L43" s="12"/>
      <c r="M43" s="4"/>
      <c r="N43" s="4"/>
    </row>
    <row r="44" spans="1:14" s="3" customFormat="1" ht="14.25" customHeight="1">
      <c r="A44" s="10"/>
      <c r="B44" s="10"/>
      <c r="C44" s="10"/>
      <c r="D44" s="10"/>
      <c r="G44" s="11"/>
      <c r="H44" s="12"/>
      <c r="I44" s="12"/>
      <c r="J44" s="4"/>
      <c r="K44" s="4"/>
      <c r="L44" s="12"/>
      <c r="M44" s="4"/>
      <c r="N44" s="4"/>
    </row>
    <row r="45" spans="1:14" s="3" customFormat="1" ht="13.5" customHeight="1">
      <c r="A45" s="10"/>
      <c r="B45" s="10"/>
      <c r="C45" s="10"/>
      <c r="D45" s="10"/>
      <c r="G45" s="11"/>
      <c r="H45" s="12"/>
      <c r="I45" s="12"/>
      <c r="J45" s="4"/>
      <c r="K45" s="4"/>
      <c r="L45" s="12"/>
      <c r="M45" s="4"/>
      <c r="N45" s="4"/>
    </row>
    <row r="46" spans="1:14" s="3" customFormat="1" ht="16.649999999999999" customHeight="1">
      <c r="A46" s="10"/>
      <c r="B46" s="10"/>
      <c r="C46" s="10"/>
      <c r="D46" s="10"/>
      <c r="G46" s="11"/>
      <c r="H46" s="12"/>
      <c r="I46" s="12"/>
      <c r="J46" s="12"/>
      <c r="K46" s="12"/>
      <c r="L46" s="12"/>
      <c r="M46" s="12"/>
      <c r="N46" s="12"/>
    </row>
    <row r="47" spans="1:14" s="3" customFormat="1" ht="16.649999999999999" customHeight="1">
      <c r="A47" s="195" t="s">
        <v>187</v>
      </c>
      <c r="B47" s="195"/>
      <c r="C47" s="195"/>
      <c r="D47" s="195"/>
      <c r="E47" s="195"/>
      <c r="F47" s="195"/>
      <c r="G47" s="11"/>
      <c r="H47" s="192" t="s">
        <v>182</v>
      </c>
      <c r="I47" s="192"/>
      <c r="J47" s="192"/>
      <c r="K47" s="192"/>
      <c r="L47" s="192"/>
      <c r="M47" s="192"/>
      <c r="N47" s="192"/>
    </row>
    <row r="48" spans="1:14" s="3" customFormat="1" ht="16.649999999999999" customHeight="1">
      <c r="A48" s="195" t="s">
        <v>183</v>
      </c>
      <c r="B48" s="195"/>
      <c r="C48" s="195"/>
      <c r="D48" s="195"/>
      <c r="E48" s="195"/>
      <c r="F48" s="195"/>
      <c r="G48" s="11"/>
      <c r="H48" s="192" t="s">
        <v>185</v>
      </c>
      <c r="I48" s="192"/>
      <c r="J48" s="192"/>
      <c r="K48" s="192"/>
      <c r="L48" s="192"/>
      <c r="M48" s="192"/>
      <c r="N48" s="192"/>
    </row>
    <row r="49" spans="1:14" s="3" customFormat="1" ht="16.649999999999999" customHeight="1">
      <c r="A49" s="195" t="s">
        <v>184</v>
      </c>
      <c r="B49" s="195"/>
      <c r="C49" s="195"/>
      <c r="D49" s="195"/>
      <c r="E49" s="195"/>
      <c r="F49" s="195"/>
      <c r="G49" s="11"/>
      <c r="H49" s="192" t="s">
        <v>186</v>
      </c>
      <c r="I49" s="192"/>
      <c r="J49" s="192"/>
      <c r="K49" s="192"/>
      <c r="L49" s="192"/>
      <c r="M49" s="192"/>
      <c r="N49" s="192"/>
    </row>
    <row r="50" spans="1:14" s="3" customFormat="1" ht="16.649999999999999" customHeight="1">
      <c r="A50" s="85"/>
      <c r="B50" s="85"/>
      <c r="C50" s="85"/>
      <c r="D50" s="85"/>
      <c r="E50" s="85"/>
      <c r="F50" s="85"/>
      <c r="G50" s="11"/>
      <c r="H50" s="30"/>
      <c r="I50" s="30"/>
      <c r="J50" s="30"/>
      <c r="K50" s="30"/>
      <c r="L50" s="30"/>
      <c r="M50" s="30"/>
      <c r="N50" s="30"/>
    </row>
    <row r="51" spans="1:14" s="3" customFormat="1" ht="16.649999999999999" customHeight="1">
      <c r="A51" s="85"/>
      <c r="B51" s="85"/>
      <c r="C51" s="85"/>
      <c r="D51" s="85"/>
      <c r="E51" s="85"/>
      <c r="F51" s="85"/>
      <c r="G51" s="11"/>
      <c r="H51" s="30"/>
      <c r="I51" s="30"/>
      <c r="J51" s="30"/>
      <c r="K51" s="30"/>
      <c r="L51" s="30"/>
      <c r="M51" s="30"/>
      <c r="N51" s="30"/>
    </row>
    <row r="52" spans="1:14" s="3" customFormat="1" ht="12" customHeight="1">
      <c r="A52" s="85"/>
      <c r="B52" s="85"/>
      <c r="C52" s="85"/>
      <c r="D52" s="85"/>
      <c r="E52" s="85"/>
      <c r="F52" s="85"/>
      <c r="G52" s="11"/>
      <c r="H52" s="4"/>
      <c r="I52" s="4"/>
      <c r="J52" s="22"/>
      <c r="K52" s="22"/>
      <c r="L52" s="22"/>
      <c r="M52" s="22"/>
      <c r="N52" s="22"/>
    </row>
    <row r="53" spans="1:14" ht="21.9" customHeight="1">
      <c r="A53" s="41" t="s">
        <v>58</v>
      </c>
      <c r="B53" s="41"/>
      <c r="C53" s="41"/>
      <c r="D53" s="41"/>
      <c r="E53" s="41"/>
      <c r="F53" s="41"/>
      <c r="G53" s="41"/>
      <c r="H53" s="42"/>
      <c r="I53" s="15"/>
      <c r="J53" s="15"/>
      <c r="K53" s="15"/>
      <c r="L53" s="15"/>
      <c r="M53" s="15"/>
      <c r="N53" s="15"/>
    </row>
    <row r="54" spans="1:14" ht="16.649999999999999" customHeight="1">
      <c r="A54" s="193" t="s">
        <v>50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</row>
    <row r="55" spans="1:14" s="3" customFormat="1" ht="16.649999999999999" customHeight="1">
      <c r="A55" s="193" t="s">
        <v>51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</row>
    <row r="56" spans="1:14" s="3" customFormat="1" ht="16.649999999999999" customHeight="1">
      <c r="A56" s="194" t="s">
        <v>49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</row>
    <row r="57" spans="1:14" s="3" customFormat="1" ht="15.9" customHeight="1">
      <c r="A57" s="86"/>
      <c r="B57" s="86"/>
      <c r="C57" s="86"/>
      <c r="D57" s="86"/>
      <c r="E57" s="86"/>
      <c r="F57" s="86"/>
      <c r="G57" s="86"/>
      <c r="H57" s="4"/>
      <c r="I57" s="4"/>
      <c r="J57" s="4"/>
      <c r="K57" s="4"/>
      <c r="L57" s="4"/>
      <c r="M57" s="4"/>
      <c r="N57" s="4"/>
    </row>
    <row r="58" spans="1:14" s="3" customFormat="1" ht="15.9" customHeight="1">
      <c r="A58" s="86"/>
      <c r="B58" s="86"/>
      <c r="C58" s="86"/>
      <c r="D58" s="86"/>
      <c r="E58" s="86"/>
      <c r="F58" s="86"/>
      <c r="G58" s="86"/>
      <c r="H58" s="4"/>
      <c r="I58" s="4"/>
      <c r="J58" s="4"/>
      <c r="K58" s="4"/>
      <c r="L58" s="4"/>
      <c r="M58" s="4"/>
      <c r="N58" s="4"/>
    </row>
    <row r="59" spans="1:14" s="3" customFormat="1" ht="15.9" customHeight="1">
      <c r="A59" s="86"/>
      <c r="B59" s="86"/>
      <c r="C59" s="86"/>
      <c r="D59" s="86"/>
      <c r="E59" s="86"/>
      <c r="F59" s="86"/>
      <c r="G59" s="86"/>
      <c r="H59" s="196" t="s">
        <v>46</v>
      </c>
      <c r="I59" s="196"/>
      <c r="J59" s="196"/>
      <c r="K59" s="30"/>
      <c r="L59" s="196" t="s">
        <v>47</v>
      </c>
      <c r="M59" s="196"/>
      <c r="N59" s="196"/>
    </row>
    <row r="60" spans="1:14" s="3" customFormat="1" ht="15.9" customHeight="1">
      <c r="A60" s="87"/>
      <c r="B60" s="87"/>
      <c r="C60" s="87"/>
      <c r="D60" s="87"/>
      <c r="E60" s="87"/>
      <c r="F60" s="87"/>
      <c r="H60" s="197" t="s">
        <v>48</v>
      </c>
      <c r="I60" s="197"/>
      <c r="J60" s="197"/>
      <c r="K60" s="88"/>
      <c r="L60" s="197" t="s">
        <v>48</v>
      </c>
      <c r="M60" s="197"/>
      <c r="N60" s="197"/>
    </row>
    <row r="61" spans="1:14" s="3" customFormat="1" ht="15.9" customHeight="1">
      <c r="A61" s="87"/>
      <c r="B61" s="87"/>
      <c r="C61" s="87"/>
      <c r="D61" s="87"/>
      <c r="E61" s="87"/>
      <c r="F61" s="87"/>
      <c r="H61" s="31" t="s">
        <v>220</v>
      </c>
      <c r="I61" s="32"/>
      <c r="J61" s="31" t="s">
        <v>221</v>
      </c>
      <c r="K61" s="33"/>
      <c r="L61" s="31" t="s">
        <v>220</v>
      </c>
      <c r="M61" s="32"/>
      <c r="N61" s="31" t="s">
        <v>221</v>
      </c>
    </row>
    <row r="62" spans="1:14" s="3" customFormat="1" ht="15.9" customHeight="1">
      <c r="H62" s="123" t="s">
        <v>42</v>
      </c>
      <c r="I62" s="32"/>
      <c r="J62" s="31" t="s">
        <v>43</v>
      </c>
      <c r="K62" s="33"/>
      <c r="L62" s="123" t="s">
        <v>42</v>
      </c>
      <c r="M62" s="32"/>
      <c r="N62" s="31" t="s">
        <v>43</v>
      </c>
    </row>
    <row r="63" spans="1:14" s="3" customFormat="1" ht="15.9" customHeight="1">
      <c r="H63" s="123" t="s">
        <v>70</v>
      </c>
      <c r="I63" s="32"/>
      <c r="J63" s="123" t="s">
        <v>71</v>
      </c>
      <c r="K63" s="33"/>
      <c r="L63" s="123" t="s">
        <v>70</v>
      </c>
      <c r="M63" s="32"/>
      <c r="N63" s="123" t="s">
        <v>71</v>
      </c>
    </row>
    <row r="64" spans="1:14" s="3" customFormat="1" ht="15.9" customHeight="1">
      <c r="F64" s="89" t="s">
        <v>45</v>
      </c>
      <c r="H64" s="90" t="s">
        <v>44</v>
      </c>
      <c r="I64" s="21"/>
      <c r="J64" s="90" t="s">
        <v>44</v>
      </c>
      <c r="K64" s="88"/>
      <c r="L64" s="90" t="s">
        <v>44</v>
      </c>
      <c r="M64" s="21"/>
      <c r="N64" s="90" t="s">
        <v>44</v>
      </c>
    </row>
    <row r="65" spans="1:14" s="3" customFormat="1" ht="15.9" customHeight="1">
      <c r="A65" s="20" t="s">
        <v>59</v>
      </c>
      <c r="B65" s="91"/>
      <c r="C65" s="91"/>
      <c r="D65" s="20"/>
      <c r="E65" s="11"/>
      <c r="F65" s="11"/>
      <c r="H65" s="4"/>
      <c r="I65" s="4"/>
      <c r="J65" s="4"/>
      <c r="K65" s="4"/>
      <c r="L65" s="4"/>
      <c r="M65" s="4"/>
      <c r="N65" s="4"/>
    </row>
    <row r="66" spans="1:14" s="3" customFormat="1" ht="8.1" customHeight="1">
      <c r="A66" s="96"/>
      <c r="B66" s="91"/>
      <c r="C66" s="91"/>
      <c r="D66" s="96"/>
      <c r="E66" s="11"/>
      <c r="F66" s="11"/>
      <c r="H66" s="4"/>
      <c r="I66" s="4"/>
      <c r="J66" s="4"/>
      <c r="K66" s="4"/>
      <c r="L66" s="4"/>
      <c r="M66" s="4"/>
      <c r="N66" s="4"/>
    </row>
    <row r="67" spans="1:14" s="3" customFormat="1" ht="15.9" customHeight="1">
      <c r="A67" s="20" t="s">
        <v>60</v>
      </c>
      <c r="B67" s="91"/>
      <c r="C67" s="91"/>
      <c r="D67" s="20"/>
      <c r="G67" s="11"/>
      <c r="H67" s="12"/>
      <c r="I67" s="4"/>
      <c r="J67" s="4"/>
      <c r="K67" s="4"/>
      <c r="L67" s="4"/>
      <c r="M67" s="4"/>
      <c r="N67" s="4"/>
    </row>
    <row r="68" spans="1:14" s="3" customFormat="1" ht="8.1" customHeight="1">
      <c r="A68" s="10"/>
      <c r="B68" s="10"/>
      <c r="C68" s="10"/>
      <c r="D68" s="10"/>
      <c r="G68" s="11"/>
      <c r="H68" s="12"/>
      <c r="I68" s="4"/>
      <c r="J68" s="4"/>
      <c r="K68" s="4"/>
      <c r="L68" s="4"/>
      <c r="M68" s="4"/>
      <c r="N68" s="4"/>
    </row>
    <row r="69" spans="1:14" ht="15.9" customHeight="1">
      <c r="A69" s="14" t="s">
        <v>18</v>
      </c>
      <c r="B69" s="92"/>
      <c r="C69" s="92"/>
      <c r="D69" s="92"/>
      <c r="F69" s="85">
        <v>18</v>
      </c>
      <c r="H69" s="16">
        <v>30722811073</v>
      </c>
      <c r="I69" s="23"/>
      <c r="J69" s="16">
        <v>29392678306</v>
      </c>
      <c r="K69" s="23"/>
      <c r="L69" s="35">
        <v>30896791515</v>
      </c>
      <c r="M69" s="23"/>
      <c r="N69" s="35">
        <v>29680649829</v>
      </c>
    </row>
    <row r="70" spans="1:14" ht="15.9" customHeight="1">
      <c r="A70" s="14" t="s">
        <v>19</v>
      </c>
      <c r="B70" s="92"/>
      <c r="C70" s="92"/>
      <c r="D70" s="92"/>
      <c r="G70" s="85"/>
      <c r="H70" s="16">
        <v>41299018345</v>
      </c>
      <c r="I70" s="23"/>
      <c r="J70" s="16">
        <v>38253731456</v>
      </c>
      <c r="K70" s="23"/>
      <c r="L70" s="19">
        <v>41299018345</v>
      </c>
      <c r="M70" s="23"/>
      <c r="N70" s="19">
        <v>38253731456</v>
      </c>
    </row>
    <row r="71" spans="1:14" ht="15.9" customHeight="1">
      <c r="A71" s="14" t="s">
        <v>20</v>
      </c>
      <c r="B71" s="92"/>
      <c r="C71" s="92"/>
      <c r="D71" s="92"/>
      <c r="E71" s="17"/>
      <c r="F71" s="17"/>
      <c r="I71" s="23"/>
      <c r="K71" s="23"/>
      <c r="L71" s="19"/>
      <c r="M71" s="23"/>
      <c r="N71" s="19"/>
    </row>
    <row r="72" spans="1:14" ht="15.9" customHeight="1">
      <c r="B72" s="14" t="s">
        <v>21</v>
      </c>
      <c r="C72" s="92"/>
      <c r="D72" s="92"/>
      <c r="E72" s="17"/>
      <c r="F72" s="85" t="s">
        <v>211</v>
      </c>
      <c r="H72" s="16">
        <v>485886940</v>
      </c>
      <c r="J72" s="16">
        <v>485884849</v>
      </c>
      <c r="L72" s="16">
        <v>485886940</v>
      </c>
      <c r="N72" s="16">
        <v>485884849</v>
      </c>
    </row>
    <row r="73" spans="1:14" ht="15.9" customHeight="1">
      <c r="B73" s="14" t="s">
        <v>22</v>
      </c>
      <c r="C73" s="92"/>
      <c r="D73" s="92"/>
      <c r="E73" s="17"/>
      <c r="F73" s="18">
        <v>6.2</v>
      </c>
      <c r="H73" s="16">
        <v>500561534</v>
      </c>
      <c r="J73" s="16">
        <v>500561534</v>
      </c>
      <c r="L73" s="16">
        <v>500561534</v>
      </c>
      <c r="N73" s="16">
        <v>500561534</v>
      </c>
    </row>
    <row r="74" spans="1:14" ht="15.9" customHeight="1">
      <c r="A74" s="14" t="s">
        <v>23</v>
      </c>
      <c r="B74" s="92"/>
      <c r="C74" s="92"/>
      <c r="D74" s="92"/>
      <c r="E74" s="17"/>
      <c r="F74" s="93" t="s">
        <v>212</v>
      </c>
      <c r="H74" s="16">
        <v>8892620007</v>
      </c>
      <c r="J74" s="16">
        <v>8885019344</v>
      </c>
      <c r="L74" s="35">
        <v>8881922672</v>
      </c>
      <c r="N74" s="35">
        <v>8874265242</v>
      </c>
    </row>
    <row r="75" spans="1:14" ht="15.9" customHeight="1">
      <c r="A75" s="14" t="s">
        <v>24</v>
      </c>
      <c r="B75" s="92"/>
      <c r="C75" s="92"/>
      <c r="D75" s="92"/>
      <c r="E75" s="17"/>
      <c r="F75" s="18"/>
      <c r="H75" s="16">
        <v>17403262</v>
      </c>
      <c r="J75" s="16">
        <v>8679941</v>
      </c>
      <c r="L75" s="35">
        <v>0</v>
      </c>
      <c r="N75" s="35">
        <v>0</v>
      </c>
    </row>
    <row r="76" spans="1:14" ht="15.9" customHeight="1">
      <c r="A76" s="14" t="s">
        <v>25</v>
      </c>
      <c r="B76" s="92"/>
      <c r="C76" s="92"/>
      <c r="D76" s="92"/>
      <c r="E76" s="17"/>
      <c r="F76" s="18">
        <v>22</v>
      </c>
      <c r="H76" s="16">
        <v>0</v>
      </c>
      <c r="J76" s="16">
        <v>60479316</v>
      </c>
      <c r="L76" s="35">
        <v>0</v>
      </c>
      <c r="N76" s="35">
        <v>60479316</v>
      </c>
    </row>
    <row r="77" spans="1:14" ht="15.9" customHeight="1">
      <c r="A77" s="14" t="s">
        <v>26</v>
      </c>
      <c r="B77" s="92"/>
      <c r="C77" s="92"/>
      <c r="D77" s="92"/>
      <c r="G77" s="18"/>
      <c r="H77" s="15">
        <v>542899</v>
      </c>
      <c r="J77" s="15">
        <v>520200</v>
      </c>
      <c r="L77" s="38">
        <v>0</v>
      </c>
      <c r="N77" s="38">
        <v>0</v>
      </c>
    </row>
    <row r="78" spans="1:14" ht="8.1" customHeight="1">
      <c r="A78" s="92"/>
      <c r="B78" s="92"/>
      <c r="C78" s="92"/>
      <c r="D78" s="92"/>
      <c r="G78" s="18"/>
      <c r="H78" s="19"/>
      <c r="I78" s="19"/>
      <c r="J78" s="19"/>
      <c r="K78" s="19"/>
      <c r="L78" s="23"/>
      <c r="M78" s="19"/>
      <c r="N78" s="23"/>
    </row>
    <row r="79" spans="1:14" s="3" customFormat="1" ht="15.9" customHeight="1">
      <c r="A79" s="20" t="s">
        <v>61</v>
      </c>
      <c r="B79" s="91"/>
      <c r="C79" s="91"/>
      <c r="D79" s="10"/>
      <c r="G79" s="11"/>
      <c r="H79" s="15">
        <f>SUM(H69:H77)</f>
        <v>81918844060</v>
      </c>
      <c r="I79" s="19"/>
      <c r="J79" s="15">
        <f>SUM(J69:J77)</f>
        <v>77587554946</v>
      </c>
      <c r="K79" s="19"/>
      <c r="L79" s="15">
        <f>SUM(L69:L77)</f>
        <v>82064181006</v>
      </c>
      <c r="M79" s="19"/>
      <c r="N79" s="15">
        <f>SUM(N69:N77)</f>
        <v>77855572226</v>
      </c>
    </row>
    <row r="80" spans="1:14" s="3" customFormat="1" ht="15.9" customHeight="1">
      <c r="A80" s="13"/>
      <c r="B80" s="91"/>
      <c r="C80" s="91"/>
      <c r="D80" s="17"/>
      <c r="E80" s="17"/>
      <c r="F80" s="17"/>
      <c r="G80" s="18"/>
      <c r="H80" s="19"/>
      <c r="I80" s="19"/>
      <c r="J80" s="19"/>
      <c r="K80" s="19"/>
      <c r="L80" s="19"/>
      <c r="M80" s="19"/>
      <c r="N80" s="19"/>
    </row>
    <row r="81" spans="1:14" s="3" customFormat="1" ht="15.9" customHeight="1">
      <c r="A81" s="97" t="s">
        <v>62</v>
      </c>
      <c r="B81" s="91"/>
      <c r="C81" s="91"/>
      <c r="D81" s="10"/>
      <c r="G81" s="11"/>
      <c r="H81" s="12"/>
      <c r="I81" s="12"/>
      <c r="J81" s="12"/>
      <c r="K81" s="12"/>
      <c r="L81" s="12"/>
      <c r="M81" s="12"/>
      <c r="N81" s="12"/>
    </row>
    <row r="82" spans="1:14" s="3" customFormat="1" ht="8.1" customHeight="1">
      <c r="A82" s="10"/>
      <c r="B82" s="10"/>
      <c r="C82" s="10"/>
      <c r="D82" s="10"/>
      <c r="G82" s="11"/>
      <c r="H82" s="12"/>
      <c r="I82" s="12"/>
      <c r="J82" s="12"/>
      <c r="K82" s="12"/>
      <c r="L82" s="12"/>
      <c r="M82" s="12"/>
      <c r="N82" s="12"/>
    </row>
    <row r="83" spans="1:14" s="3" customFormat="1" ht="15.9" customHeight="1">
      <c r="A83" s="14" t="s">
        <v>27</v>
      </c>
      <c r="B83" s="92"/>
      <c r="C83" s="92"/>
      <c r="D83" s="92"/>
      <c r="G83" s="11"/>
      <c r="H83" s="12"/>
      <c r="I83" s="12"/>
      <c r="J83" s="12"/>
      <c r="K83" s="12"/>
      <c r="L83" s="12"/>
      <c r="M83" s="12"/>
      <c r="N83" s="12"/>
    </row>
    <row r="84" spans="1:14" s="3" customFormat="1" ht="15.9" customHeight="1">
      <c r="A84" s="14" t="s">
        <v>21</v>
      </c>
      <c r="B84" s="92"/>
      <c r="C84" s="92"/>
      <c r="D84" s="92"/>
      <c r="F84" s="85" t="s">
        <v>211</v>
      </c>
      <c r="H84" s="34">
        <v>4373268155</v>
      </c>
      <c r="I84" s="23"/>
      <c r="J84" s="34">
        <v>4281391601</v>
      </c>
      <c r="K84" s="23"/>
      <c r="L84" s="34">
        <v>4373268155</v>
      </c>
      <c r="M84" s="23"/>
      <c r="N84" s="34">
        <v>4281391601</v>
      </c>
    </row>
    <row r="85" spans="1:14" s="3" customFormat="1" ht="15.9" customHeight="1">
      <c r="A85" s="14" t="s">
        <v>22</v>
      </c>
      <c r="B85" s="92"/>
      <c r="C85" s="92"/>
      <c r="D85" s="92"/>
      <c r="F85" s="18">
        <v>6.2</v>
      </c>
      <c r="H85" s="34">
        <v>6344536678</v>
      </c>
      <c r="I85" s="23"/>
      <c r="J85" s="34">
        <v>6286275114</v>
      </c>
      <c r="K85" s="23"/>
      <c r="L85" s="34">
        <v>6344536678</v>
      </c>
      <c r="M85" s="23"/>
      <c r="N85" s="34">
        <v>6286275114</v>
      </c>
    </row>
    <row r="86" spans="1:14" ht="15.9" customHeight="1">
      <c r="A86" s="14" t="s">
        <v>23</v>
      </c>
      <c r="B86" s="92"/>
      <c r="C86" s="92"/>
      <c r="D86" s="92"/>
      <c r="E86" s="17"/>
      <c r="F86" s="85" t="s">
        <v>212</v>
      </c>
      <c r="H86" s="34">
        <v>69916492664</v>
      </c>
      <c r="I86" s="23"/>
      <c r="J86" s="34">
        <v>68308123418</v>
      </c>
      <c r="K86" s="23"/>
      <c r="L86" s="35">
        <v>69915110259</v>
      </c>
      <c r="M86" s="23"/>
      <c r="N86" s="35">
        <v>68304414296</v>
      </c>
    </row>
    <row r="87" spans="1:14" s="3" customFormat="1" ht="15.9" customHeight="1">
      <c r="A87" s="14" t="s">
        <v>28</v>
      </c>
      <c r="B87" s="92"/>
      <c r="C87" s="92"/>
      <c r="D87" s="92"/>
      <c r="F87" s="85" t="s">
        <v>213</v>
      </c>
      <c r="H87" s="34">
        <v>29386614025</v>
      </c>
      <c r="I87" s="23"/>
      <c r="J87" s="34">
        <v>28925844285</v>
      </c>
      <c r="K87" s="23"/>
      <c r="L87" s="19">
        <v>29386614025</v>
      </c>
      <c r="M87" s="23"/>
      <c r="N87" s="19">
        <v>28925844285</v>
      </c>
    </row>
    <row r="88" spans="1:14" s="3" customFormat="1" ht="15.9" customHeight="1">
      <c r="A88" s="14" t="s">
        <v>29</v>
      </c>
      <c r="B88" s="92"/>
      <c r="C88" s="92"/>
      <c r="D88" s="92"/>
      <c r="F88" s="85">
        <v>18</v>
      </c>
      <c r="H88" s="34">
        <v>5184526568</v>
      </c>
      <c r="I88" s="23"/>
      <c r="J88" s="34">
        <v>5302141132</v>
      </c>
      <c r="K88" s="23"/>
      <c r="L88" s="35">
        <v>5184526568</v>
      </c>
      <c r="M88" s="23"/>
      <c r="N88" s="35">
        <v>5302141131</v>
      </c>
    </row>
    <row r="89" spans="1:14" s="3" customFormat="1" ht="15.9" customHeight="1">
      <c r="A89" s="14" t="s">
        <v>30</v>
      </c>
      <c r="B89" s="92"/>
      <c r="C89" s="92"/>
      <c r="D89" s="92"/>
      <c r="F89" s="85">
        <v>22</v>
      </c>
      <c r="H89" s="34">
        <v>628676218</v>
      </c>
      <c r="I89" s="23"/>
      <c r="J89" s="34">
        <v>1277546877</v>
      </c>
      <c r="K89" s="23"/>
      <c r="L89" s="35">
        <v>628676218</v>
      </c>
      <c r="M89" s="23"/>
      <c r="N89" s="35">
        <v>1277546877</v>
      </c>
    </row>
    <row r="90" spans="1:14" ht="15.9" customHeight="1">
      <c r="A90" s="14" t="s">
        <v>31</v>
      </c>
      <c r="B90" s="92"/>
      <c r="C90" s="92"/>
      <c r="D90" s="92"/>
      <c r="F90" s="93">
        <v>19</v>
      </c>
      <c r="H90" s="34">
        <v>561520505</v>
      </c>
      <c r="I90" s="23"/>
      <c r="J90" s="34">
        <v>584732387</v>
      </c>
      <c r="K90" s="23"/>
      <c r="L90" s="35">
        <v>561520505</v>
      </c>
      <c r="M90" s="23"/>
      <c r="N90" s="35">
        <v>584732387</v>
      </c>
    </row>
    <row r="91" spans="1:14" ht="15.9" customHeight="1">
      <c r="A91" s="14" t="s">
        <v>32</v>
      </c>
      <c r="B91" s="92"/>
      <c r="C91" s="92"/>
      <c r="D91" s="92"/>
      <c r="F91" s="93">
        <v>20</v>
      </c>
      <c r="H91" s="34">
        <v>7179933257</v>
      </c>
      <c r="I91" s="23"/>
      <c r="J91" s="34">
        <v>7203806660</v>
      </c>
      <c r="K91" s="23"/>
      <c r="L91" s="16">
        <v>7132268313</v>
      </c>
      <c r="M91" s="23"/>
      <c r="N91" s="16">
        <v>7159564705</v>
      </c>
    </row>
    <row r="92" spans="1:14" ht="15.9" customHeight="1">
      <c r="A92" s="14" t="s">
        <v>33</v>
      </c>
      <c r="B92" s="92"/>
      <c r="C92" s="92"/>
      <c r="D92" s="92"/>
      <c r="F92" s="93">
        <v>21</v>
      </c>
      <c r="H92" s="16">
        <v>30410894120</v>
      </c>
      <c r="I92" s="23"/>
      <c r="J92" s="16">
        <v>28374026411</v>
      </c>
      <c r="K92" s="23"/>
      <c r="L92" s="16">
        <v>30410894120</v>
      </c>
      <c r="M92" s="23"/>
      <c r="N92" s="16">
        <v>28374026411</v>
      </c>
    </row>
    <row r="93" spans="1:14" ht="15.9" customHeight="1">
      <c r="A93" s="14" t="s">
        <v>34</v>
      </c>
      <c r="B93" s="92"/>
      <c r="C93" s="92"/>
      <c r="D93" s="92"/>
      <c r="G93" s="98"/>
      <c r="H93" s="15">
        <v>15317777</v>
      </c>
      <c r="I93" s="23"/>
      <c r="J93" s="15">
        <v>15752343</v>
      </c>
      <c r="K93" s="23"/>
      <c r="L93" s="38">
        <v>0</v>
      </c>
      <c r="M93" s="23"/>
      <c r="N93" s="38">
        <v>0</v>
      </c>
    </row>
    <row r="94" spans="1:14" ht="8.1" customHeight="1">
      <c r="A94" s="92"/>
      <c r="B94" s="92"/>
      <c r="C94" s="92"/>
      <c r="D94" s="92"/>
      <c r="G94" s="98"/>
      <c r="H94" s="19"/>
      <c r="I94" s="19"/>
      <c r="J94" s="19"/>
      <c r="K94" s="19"/>
      <c r="L94" s="23"/>
      <c r="M94" s="19"/>
      <c r="N94" s="23"/>
    </row>
    <row r="95" spans="1:14" s="3" customFormat="1" ht="15.9" customHeight="1">
      <c r="A95" s="97" t="s">
        <v>63</v>
      </c>
      <c r="B95" s="91"/>
      <c r="C95" s="91"/>
      <c r="D95" s="10"/>
      <c r="G95" s="11"/>
      <c r="H95" s="15">
        <f>SUM(H84:H93)</f>
        <v>154001779967</v>
      </c>
      <c r="I95" s="19"/>
      <c r="J95" s="15">
        <f>SUM(J84:J93)</f>
        <v>150559640228</v>
      </c>
      <c r="K95" s="19"/>
      <c r="L95" s="15">
        <f>SUM(L84:L93)</f>
        <v>153937414841</v>
      </c>
      <c r="M95" s="19"/>
      <c r="N95" s="15">
        <f>SUM(N84:N93)</f>
        <v>150495936807</v>
      </c>
    </row>
    <row r="96" spans="1:14" ht="8.1" customHeight="1">
      <c r="A96" s="9"/>
      <c r="B96" s="91"/>
      <c r="C96" s="91"/>
      <c r="D96" s="92"/>
      <c r="G96" s="98"/>
      <c r="H96" s="19"/>
      <c r="I96" s="19"/>
      <c r="J96" s="19"/>
      <c r="K96" s="19"/>
      <c r="L96" s="23"/>
      <c r="M96" s="19"/>
      <c r="N96" s="23"/>
    </row>
    <row r="97" spans="1:14" s="3" customFormat="1" ht="15.9" customHeight="1">
      <c r="A97" s="9" t="s">
        <v>64</v>
      </c>
      <c r="B97" s="91"/>
      <c r="C97" s="91"/>
      <c r="D97" s="24"/>
      <c r="G97" s="11"/>
      <c r="H97" s="15">
        <f>H79+H95</f>
        <v>235920624027</v>
      </c>
      <c r="I97" s="19"/>
      <c r="J97" s="15">
        <f>J79+J95</f>
        <v>228147195174</v>
      </c>
      <c r="K97" s="19"/>
      <c r="L97" s="15">
        <f>L79+L95</f>
        <v>236001595847</v>
      </c>
      <c r="M97" s="19"/>
      <c r="N97" s="15">
        <f>N79+N95</f>
        <v>228351509033</v>
      </c>
    </row>
    <row r="98" spans="1:14" s="3" customFormat="1" ht="15.9" customHeight="1">
      <c r="A98" s="9"/>
      <c r="B98" s="91"/>
      <c r="C98" s="91"/>
      <c r="D98" s="24"/>
      <c r="G98" s="11"/>
      <c r="H98" s="19"/>
      <c r="I98" s="19"/>
      <c r="J98" s="19"/>
      <c r="K98" s="19"/>
      <c r="L98" s="19"/>
      <c r="M98" s="19"/>
      <c r="N98" s="19"/>
    </row>
    <row r="99" spans="1:14" s="3" customFormat="1" ht="15.9" customHeight="1">
      <c r="A99" s="9"/>
      <c r="B99" s="91"/>
      <c r="C99" s="91"/>
      <c r="D99" s="24"/>
      <c r="G99" s="11"/>
      <c r="H99" s="19"/>
      <c r="I99" s="19"/>
      <c r="J99" s="19"/>
      <c r="K99" s="19"/>
      <c r="L99" s="19"/>
      <c r="M99" s="19"/>
      <c r="N99" s="19"/>
    </row>
    <row r="100" spans="1:14" s="3" customFormat="1" ht="15" customHeight="1">
      <c r="A100" s="9"/>
      <c r="B100" s="91"/>
      <c r="C100" s="91"/>
      <c r="D100" s="24"/>
      <c r="G100" s="11"/>
      <c r="H100" s="19"/>
      <c r="I100" s="19"/>
      <c r="J100" s="19"/>
      <c r="K100" s="19"/>
      <c r="L100" s="19"/>
      <c r="M100" s="19"/>
      <c r="N100" s="19"/>
    </row>
    <row r="101" spans="1:14" s="3" customFormat="1" ht="10.5" customHeight="1">
      <c r="A101" s="9"/>
      <c r="B101" s="91"/>
      <c r="C101" s="91"/>
      <c r="D101" s="24"/>
      <c r="G101" s="11"/>
      <c r="H101" s="19"/>
      <c r="I101" s="19"/>
      <c r="J101" s="19"/>
      <c r="K101" s="19"/>
      <c r="L101" s="19"/>
      <c r="M101" s="19"/>
      <c r="N101" s="19"/>
    </row>
    <row r="102" spans="1:14" s="3" customFormat="1" ht="15.9" customHeight="1">
      <c r="A102" s="195" t="s">
        <v>187</v>
      </c>
      <c r="B102" s="195"/>
      <c r="C102" s="195"/>
      <c r="D102" s="195"/>
      <c r="E102" s="195"/>
      <c r="F102" s="195"/>
      <c r="G102" s="11"/>
      <c r="H102" s="192" t="s">
        <v>182</v>
      </c>
      <c r="I102" s="192"/>
      <c r="J102" s="192"/>
      <c r="K102" s="192"/>
      <c r="L102" s="192"/>
      <c r="M102" s="192"/>
      <c r="N102" s="192"/>
    </row>
    <row r="103" spans="1:14" s="3" customFormat="1" ht="15.9" customHeight="1">
      <c r="A103" s="195" t="s">
        <v>183</v>
      </c>
      <c r="B103" s="195"/>
      <c r="C103" s="195"/>
      <c r="D103" s="195"/>
      <c r="E103" s="195"/>
      <c r="F103" s="195"/>
      <c r="G103" s="11"/>
      <c r="H103" s="192" t="s">
        <v>185</v>
      </c>
      <c r="I103" s="192"/>
      <c r="J103" s="192"/>
      <c r="K103" s="192"/>
      <c r="L103" s="192"/>
      <c r="M103" s="192"/>
      <c r="N103" s="192"/>
    </row>
    <row r="104" spans="1:14" s="3" customFormat="1" ht="15.9" customHeight="1">
      <c r="A104" s="195" t="s">
        <v>184</v>
      </c>
      <c r="B104" s="195"/>
      <c r="C104" s="195"/>
      <c r="D104" s="195"/>
      <c r="E104" s="195"/>
      <c r="F104" s="195"/>
      <c r="G104" s="11"/>
      <c r="H104" s="192" t="s">
        <v>186</v>
      </c>
      <c r="I104" s="192"/>
      <c r="J104" s="192"/>
      <c r="K104" s="192"/>
      <c r="L104" s="192"/>
      <c r="M104" s="192"/>
      <c r="N104" s="192"/>
    </row>
    <row r="105" spans="1:14" s="3" customFormat="1" ht="15.9" customHeight="1">
      <c r="A105" s="85"/>
      <c r="B105" s="85"/>
      <c r="C105" s="85"/>
      <c r="D105" s="85"/>
      <c r="E105" s="85"/>
      <c r="F105" s="85"/>
      <c r="G105" s="11"/>
      <c r="H105" s="30"/>
      <c r="I105" s="30"/>
      <c r="J105" s="30"/>
      <c r="K105" s="30"/>
      <c r="L105" s="30"/>
      <c r="M105" s="30"/>
      <c r="N105" s="30"/>
    </row>
    <row r="106" spans="1:14" s="3" customFormat="1" ht="7.5" customHeight="1">
      <c r="A106" s="85"/>
      <c r="B106" s="85"/>
      <c r="C106" s="85"/>
      <c r="D106" s="85"/>
      <c r="E106" s="85"/>
      <c r="F106" s="85"/>
      <c r="G106" s="11"/>
      <c r="H106" s="30"/>
      <c r="I106" s="30"/>
      <c r="J106" s="30"/>
      <c r="K106" s="30"/>
      <c r="L106" s="30"/>
      <c r="M106" s="30"/>
      <c r="N106" s="30"/>
    </row>
    <row r="107" spans="1:14" s="3" customFormat="1" ht="15.9" customHeight="1">
      <c r="A107" s="85"/>
      <c r="B107" s="85"/>
      <c r="C107" s="85"/>
      <c r="D107" s="85"/>
      <c r="E107" s="85"/>
      <c r="F107" s="85"/>
      <c r="G107" s="11"/>
      <c r="H107" s="4"/>
      <c r="I107" s="4"/>
      <c r="J107" s="22"/>
      <c r="K107" s="22"/>
      <c r="L107" s="22"/>
      <c r="M107" s="22"/>
      <c r="N107" s="22"/>
    </row>
    <row r="108" spans="1:14" s="3" customFormat="1" ht="21.9" customHeight="1">
      <c r="A108" s="99" t="str">
        <f>+A53</f>
        <v>The accompanying condensed notes to the interim financial information are an integral part of this interim financial information.</v>
      </c>
      <c r="B108" s="100"/>
      <c r="C108" s="100"/>
      <c r="D108" s="100"/>
      <c r="E108" s="101"/>
      <c r="F108" s="101"/>
      <c r="G108" s="26"/>
      <c r="H108" s="27"/>
      <c r="I108" s="27"/>
      <c r="J108" s="27"/>
      <c r="K108" s="27"/>
      <c r="L108" s="27"/>
      <c r="M108" s="27"/>
      <c r="N108" s="27"/>
    </row>
    <row r="109" spans="1:14" ht="16.649999999999999" customHeight="1">
      <c r="A109" s="193" t="str">
        <f>+A1</f>
        <v>Thai Airways International Public Company Limited</v>
      </c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</row>
    <row r="110" spans="1:14" s="3" customFormat="1" ht="16.649999999999999" customHeight="1">
      <c r="A110" s="193" t="str">
        <f>+A2</f>
        <v>Statement of Financial Position</v>
      </c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</row>
    <row r="111" spans="1:14" s="3" customFormat="1" ht="16.649999999999999" customHeight="1">
      <c r="A111" s="194" t="str">
        <f>+A3</f>
        <v>As at 31 March 2026</v>
      </c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</row>
    <row r="112" spans="1:14" s="3" customFormat="1" ht="16.649999999999999" customHeight="1">
      <c r="A112" s="86"/>
      <c r="B112" s="86"/>
      <c r="C112" s="86"/>
      <c r="D112" s="86"/>
      <c r="E112" s="86"/>
      <c r="F112" s="86"/>
      <c r="G112" s="86"/>
      <c r="H112" s="4"/>
      <c r="I112" s="4"/>
      <c r="J112" s="4"/>
      <c r="K112" s="4"/>
      <c r="L112" s="4"/>
      <c r="M112" s="4"/>
      <c r="N112" s="4"/>
    </row>
    <row r="113" spans="1:14" s="3" customFormat="1" ht="16.649999999999999" customHeight="1">
      <c r="A113" s="86"/>
      <c r="B113" s="86"/>
      <c r="C113" s="86"/>
      <c r="D113" s="86"/>
      <c r="E113" s="86"/>
      <c r="F113" s="86"/>
      <c r="G113" s="86"/>
      <c r="H113" s="4"/>
      <c r="I113" s="4"/>
      <c r="J113" s="4"/>
      <c r="K113" s="4"/>
      <c r="L113" s="4"/>
      <c r="M113" s="4"/>
      <c r="N113" s="4"/>
    </row>
    <row r="114" spans="1:14" s="3" customFormat="1" ht="16.649999999999999" customHeight="1">
      <c r="A114" s="86"/>
      <c r="B114" s="86"/>
      <c r="C114" s="86"/>
      <c r="D114" s="86"/>
      <c r="E114" s="86"/>
      <c r="F114" s="86"/>
      <c r="G114" s="86"/>
      <c r="H114" s="196" t="s">
        <v>46</v>
      </c>
      <c r="I114" s="196"/>
      <c r="J114" s="196"/>
      <c r="K114" s="30"/>
      <c r="L114" s="196" t="s">
        <v>47</v>
      </c>
      <c r="M114" s="196"/>
      <c r="N114" s="196"/>
    </row>
    <row r="115" spans="1:14" s="3" customFormat="1" ht="16.649999999999999" customHeight="1">
      <c r="A115" s="87"/>
      <c r="B115" s="87"/>
      <c r="C115" s="87"/>
      <c r="D115" s="87"/>
      <c r="E115" s="87"/>
      <c r="F115" s="87"/>
      <c r="H115" s="197" t="s">
        <v>48</v>
      </c>
      <c r="I115" s="197"/>
      <c r="J115" s="197"/>
      <c r="K115" s="88"/>
      <c r="L115" s="197" t="s">
        <v>48</v>
      </c>
      <c r="M115" s="197"/>
      <c r="N115" s="197"/>
    </row>
    <row r="116" spans="1:14" s="3" customFormat="1" ht="16.649999999999999" customHeight="1">
      <c r="A116" s="87"/>
      <c r="B116" s="87"/>
      <c r="C116" s="87"/>
      <c r="D116" s="87"/>
      <c r="E116" s="87"/>
      <c r="F116" s="87"/>
      <c r="H116" s="31" t="s">
        <v>220</v>
      </c>
      <c r="I116" s="32"/>
      <c r="J116" s="31" t="s">
        <v>221</v>
      </c>
      <c r="K116" s="33"/>
      <c r="L116" s="31" t="s">
        <v>220</v>
      </c>
      <c r="M116" s="32"/>
      <c r="N116" s="31" t="s">
        <v>221</v>
      </c>
    </row>
    <row r="117" spans="1:14" s="3" customFormat="1" ht="16.649999999999999" customHeight="1">
      <c r="H117" s="123" t="s">
        <v>42</v>
      </c>
      <c r="I117" s="32"/>
      <c r="J117" s="31" t="s">
        <v>43</v>
      </c>
      <c r="K117" s="33"/>
      <c r="L117" s="123" t="s">
        <v>42</v>
      </c>
      <c r="M117" s="32"/>
      <c r="N117" s="31" t="s">
        <v>43</v>
      </c>
    </row>
    <row r="118" spans="1:14" s="3" customFormat="1" ht="16.649999999999999" customHeight="1">
      <c r="H118" s="123" t="s">
        <v>70</v>
      </c>
      <c r="I118" s="32"/>
      <c r="J118" s="123" t="s">
        <v>71</v>
      </c>
      <c r="K118" s="33"/>
      <c r="L118" s="123" t="s">
        <v>70</v>
      </c>
      <c r="M118" s="32"/>
      <c r="N118" s="123" t="s">
        <v>71</v>
      </c>
    </row>
    <row r="119" spans="1:14" s="3" customFormat="1" ht="16.649999999999999" customHeight="1">
      <c r="F119" s="28"/>
      <c r="H119" s="90" t="s">
        <v>44</v>
      </c>
      <c r="I119" s="21"/>
      <c r="J119" s="90" t="s">
        <v>44</v>
      </c>
      <c r="K119" s="88"/>
      <c r="L119" s="90" t="s">
        <v>44</v>
      </c>
      <c r="M119" s="21"/>
      <c r="N119" s="90" t="s">
        <v>44</v>
      </c>
    </row>
    <row r="120" spans="1:14" s="3" customFormat="1" ht="8.1" customHeight="1">
      <c r="E120" s="11"/>
      <c r="F120" s="28"/>
      <c r="H120" s="29"/>
      <c r="I120" s="102"/>
      <c r="J120" s="29"/>
      <c r="K120" s="88"/>
      <c r="L120" s="29"/>
      <c r="M120" s="102"/>
      <c r="N120" s="29"/>
    </row>
    <row r="121" spans="1:14" s="3" customFormat="1" ht="16.649999999999999" customHeight="1">
      <c r="A121" s="97" t="s">
        <v>69</v>
      </c>
      <c r="B121" s="103"/>
      <c r="C121" s="103"/>
      <c r="D121" s="10"/>
      <c r="E121" s="11"/>
      <c r="F121" s="28"/>
      <c r="H121" s="29"/>
      <c r="I121" s="102"/>
      <c r="J121" s="29"/>
      <c r="K121" s="88"/>
      <c r="L121" s="29"/>
      <c r="M121" s="102"/>
      <c r="N121" s="29"/>
    </row>
    <row r="122" spans="1:14" s="3" customFormat="1" ht="8.1" customHeight="1">
      <c r="A122" s="103"/>
      <c r="B122" s="103"/>
      <c r="C122" s="103"/>
      <c r="D122" s="10"/>
      <c r="E122" s="11"/>
      <c r="F122" s="28"/>
      <c r="H122" s="29"/>
      <c r="I122" s="102"/>
      <c r="J122" s="29"/>
      <c r="K122" s="88"/>
      <c r="L122" s="29"/>
      <c r="M122" s="102"/>
      <c r="N122" s="29"/>
    </row>
    <row r="123" spans="1:14" ht="16.649999999999999" customHeight="1">
      <c r="A123" s="97" t="s">
        <v>65</v>
      </c>
      <c r="B123" s="103"/>
      <c r="C123" s="103"/>
      <c r="D123" s="10"/>
      <c r="G123" s="18"/>
    </row>
    <row r="124" spans="1:14" ht="8.1" customHeight="1">
      <c r="A124" s="95"/>
      <c r="B124" s="91"/>
      <c r="C124" s="91"/>
      <c r="D124" s="10"/>
      <c r="G124" s="18"/>
    </row>
    <row r="125" spans="1:14" ht="16.649999999999999" customHeight="1">
      <c r="A125" s="14" t="s">
        <v>66</v>
      </c>
      <c r="B125" s="91"/>
      <c r="C125" s="91"/>
      <c r="D125" s="92"/>
      <c r="G125" s="18"/>
    </row>
    <row r="126" spans="1:14" ht="16.649999999999999" customHeight="1">
      <c r="B126" s="92" t="s">
        <v>35</v>
      </c>
      <c r="C126" s="92"/>
      <c r="D126" s="92"/>
      <c r="G126" s="18"/>
    </row>
    <row r="127" spans="1:14" ht="16.649999999999999" customHeight="1">
      <c r="B127" s="17"/>
      <c r="C127" s="17" t="s">
        <v>189</v>
      </c>
      <c r="D127" s="17"/>
      <c r="G127" s="18">
        <v>4.0999999999999996</v>
      </c>
    </row>
    <row r="128" spans="1:14" ht="16.649999999999999" customHeight="1" thickBot="1">
      <c r="B128" s="17"/>
      <c r="C128" s="17"/>
      <c r="D128" s="17" t="s">
        <v>188</v>
      </c>
      <c r="G128" s="18"/>
      <c r="H128" s="104">
        <v>36794279037</v>
      </c>
      <c r="I128" s="23"/>
      <c r="J128" s="104">
        <v>36794279037</v>
      </c>
      <c r="K128" s="23"/>
      <c r="L128" s="25">
        <v>36794279037</v>
      </c>
      <c r="M128" s="19"/>
      <c r="N128" s="25">
        <v>36794279037.099998</v>
      </c>
    </row>
    <row r="129" spans="1:14" ht="16.649999999999999" customHeight="1" thickTop="1">
      <c r="B129" s="92" t="s">
        <v>36</v>
      </c>
      <c r="C129" s="92"/>
      <c r="D129" s="92"/>
      <c r="G129" s="18"/>
      <c r="H129" s="19"/>
      <c r="I129" s="19"/>
      <c r="J129" s="19"/>
      <c r="K129" s="19"/>
      <c r="L129" s="19"/>
      <c r="M129" s="19"/>
      <c r="N129" s="19"/>
    </row>
    <row r="130" spans="1:14" ht="16.649999999999999" customHeight="1">
      <c r="B130" s="17"/>
      <c r="C130" s="17" t="s">
        <v>189</v>
      </c>
      <c r="D130" s="17"/>
      <c r="F130" s="17"/>
      <c r="G130" s="18">
        <v>4.0999999999999996</v>
      </c>
      <c r="H130" s="19"/>
      <c r="I130" s="19"/>
      <c r="J130" s="19"/>
      <c r="K130" s="19"/>
      <c r="M130" s="19"/>
    </row>
    <row r="131" spans="1:14" ht="16.649999999999999" customHeight="1">
      <c r="B131" s="17"/>
      <c r="C131" s="17"/>
      <c r="D131" s="17" t="s">
        <v>188</v>
      </c>
      <c r="F131" s="17"/>
      <c r="G131" s="17"/>
      <c r="H131" s="16">
        <v>36794279037</v>
      </c>
      <c r="J131" s="16">
        <v>36794279037</v>
      </c>
      <c r="L131" s="19">
        <v>36794279037</v>
      </c>
      <c r="N131" s="19">
        <v>36794279037</v>
      </c>
    </row>
    <row r="132" spans="1:14" ht="16.649999999999999" customHeight="1">
      <c r="A132" s="92"/>
      <c r="B132" s="92"/>
      <c r="C132" s="17"/>
      <c r="D132" s="17"/>
      <c r="E132" s="17"/>
      <c r="F132" s="17"/>
      <c r="G132" s="18">
        <v>4.0999999999999996</v>
      </c>
      <c r="H132" s="30"/>
      <c r="I132" s="23"/>
      <c r="J132" s="23"/>
      <c r="K132" s="23"/>
      <c r="L132" s="23"/>
      <c r="M132" s="23"/>
      <c r="N132" s="23"/>
    </row>
    <row r="133" spans="1:14" ht="16.649999999999999" customHeight="1">
      <c r="A133" s="14" t="s">
        <v>67</v>
      </c>
      <c r="B133" s="92"/>
      <c r="C133" s="92"/>
      <c r="D133" s="92"/>
      <c r="G133" s="18"/>
      <c r="I133" s="19"/>
      <c r="K133" s="19"/>
      <c r="M133" s="19"/>
    </row>
    <row r="134" spans="1:14" ht="16.649999999999999" customHeight="1">
      <c r="A134" s="92"/>
      <c r="B134" s="92" t="s">
        <v>37</v>
      </c>
      <c r="C134" s="92"/>
      <c r="D134" s="92"/>
      <c r="G134" s="18"/>
      <c r="I134" s="19"/>
      <c r="K134" s="19"/>
      <c r="M134" s="19"/>
    </row>
    <row r="135" spans="1:14" ht="16.649999999999999" customHeight="1">
      <c r="A135" s="92"/>
      <c r="C135" s="17" t="s">
        <v>38</v>
      </c>
      <c r="D135" s="92"/>
      <c r="G135" s="18"/>
      <c r="H135" s="23">
        <v>1505136967</v>
      </c>
      <c r="I135" s="23"/>
      <c r="J135" s="23">
        <v>1505136967</v>
      </c>
      <c r="K135" s="23"/>
      <c r="L135" s="19">
        <v>1505136967</v>
      </c>
      <c r="M135" s="23"/>
      <c r="N135" s="19">
        <v>1505136967</v>
      </c>
    </row>
    <row r="136" spans="1:14" ht="16.649999999999999" customHeight="1">
      <c r="A136" s="92"/>
      <c r="B136" s="92" t="s">
        <v>39</v>
      </c>
      <c r="C136" s="17"/>
      <c r="D136" s="92"/>
      <c r="G136" s="18"/>
      <c r="H136" s="35">
        <v>38824430461</v>
      </c>
      <c r="I136" s="23"/>
      <c r="J136" s="35">
        <v>28711186288</v>
      </c>
      <c r="K136" s="23"/>
      <c r="L136" s="35">
        <v>38167360528</v>
      </c>
      <c r="M136" s="23"/>
      <c r="N136" s="35">
        <v>28124666968</v>
      </c>
    </row>
    <row r="137" spans="1:14" ht="16.649999999999999" customHeight="1">
      <c r="A137" s="92" t="s">
        <v>40</v>
      </c>
      <c r="B137" s="92"/>
      <c r="C137" s="92"/>
      <c r="D137" s="92"/>
      <c r="G137" s="18"/>
      <c r="H137" s="37">
        <v>11405450218</v>
      </c>
      <c r="I137" s="23"/>
      <c r="J137" s="37">
        <v>8823142132</v>
      </c>
      <c r="K137" s="23"/>
      <c r="L137" s="37">
        <v>11351585910</v>
      </c>
      <c r="M137" s="23"/>
      <c r="N137" s="37">
        <v>8769146087</v>
      </c>
    </row>
    <row r="138" spans="1:14" ht="16.649999999999999" customHeight="1">
      <c r="A138" s="24" t="s">
        <v>191</v>
      </c>
      <c r="B138" s="24"/>
      <c r="C138" s="24"/>
      <c r="D138" s="24"/>
      <c r="E138" s="3"/>
      <c r="F138" s="3"/>
      <c r="G138" s="11"/>
      <c r="H138" s="16" t="s">
        <v>0</v>
      </c>
      <c r="I138" s="19"/>
      <c r="L138" s="16" t="s">
        <v>0</v>
      </c>
      <c r="M138" s="19"/>
    </row>
    <row r="139" spans="1:14" s="3" customFormat="1" ht="16.649999999999999" customHeight="1">
      <c r="A139" s="24"/>
      <c r="B139" s="24"/>
      <c r="C139" s="24" t="s">
        <v>190</v>
      </c>
      <c r="D139" s="24"/>
      <c r="G139" s="11"/>
      <c r="H139" s="16">
        <f>SUM(H131:H137)</f>
        <v>88529296683</v>
      </c>
      <c r="I139" s="16"/>
      <c r="J139" s="16">
        <f>SUM(J131:J137)</f>
        <v>75833744424</v>
      </c>
      <c r="K139" s="16">
        <f>SUM(K131:K137)</f>
        <v>0</v>
      </c>
      <c r="L139" s="16">
        <f>SUM(L131:L137)</f>
        <v>87818362442</v>
      </c>
      <c r="M139" s="16"/>
      <c r="N139" s="16">
        <f>SUM(N131:N137)</f>
        <v>75193229059</v>
      </c>
    </row>
    <row r="140" spans="1:14" s="3" customFormat="1" ht="16.649999999999999" customHeight="1">
      <c r="A140" s="92" t="s">
        <v>41</v>
      </c>
      <c r="B140" s="24"/>
      <c r="C140" s="24"/>
      <c r="D140" s="24"/>
      <c r="G140" s="11"/>
      <c r="H140" s="78">
        <v>92493764</v>
      </c>
      <c r="I140" s="23"/>
      <c r="J140" s="78">
        <v>78156033</v>
      </c>
      <c r="K140" s="23"/>
      <c r="L140" s="15">
        <v>0</v>
      </c>
      <c r="M140" s="16"/>
      <c r="N140" s="15">
        <v>0</v>
      </c>
    </row>
    <row r="141" spans="1:14" s="3" customFormat="1" ht="8.1" customHeight="1">
      <c r="A141" s="92"/>
      <c r="B141" s="24"/>
      <c r="C141" s="24"/>
      <c r="D141" s="24"/>
      <c r="G141" s="11"/>
      <c r="H141" s="23"/>
      <c r="I141" s="23"/>
      <c r="J141" s="23"/>
      <c r="K141" s="23"/>
      <c r="L141" s="19"/>
      <c r="M141" s="19"/>
      <c r="N141" s="19"/>
    </row>
    <row r="142" spans="1:14" s="3" customFormat="1" ht="16.649999999999999" customHeight="1">
      <c r="A142" s="20" t="s">
        <v>68</v>
      </c>
      <c r="B142" s="91"/>
      <c r="C142" s="91"/>
      <c r="D142" s="10"/>
      <c r="E142" s="10"/>
      <c r="F142" s="10"/>
      <c r="G142" s="10"/>
      <c r="H142" s="15">
        <f>SUM(H138:H140)</f>
        <v>88621790447</v>
      </c>
      <c r="I142" s="19"/>
      <c r="J142" s="15">
        <f>SUM(J138:J140)</f>
        <v>75911900457</v>
      </c>
      <c r="K142" s="16"/>
      <c r="L142" s="15">
        <f>SUM(L138:L140)</f>
        <v>87818362442</v>
      </c>
      <c r="M142" s="19"/>
      <c r="N142" s="15">
        <f>SUM(N138:N140)</f>
        <v>75193229059</v>
      </c>
    </row>
    <row r="143" spans="1:14" s="3" customFormat="1" ht="8.1" customHeight="1">
      <c r="A143" s="20"/>
      <c r="B143" s="91"/>
      <c r="C143" s="91"/>
      <c r="D143" s="10"/>
      <c r="E143" s="10"/>
      <c r="F143" s="10"/>
      <c r="G143" s="10"/>
      <c r="H143" s="19"/>
      <c r="I143" s="19"/>
      <c r="J143" s="19"/>
      <c r="K143" s="16"/>
      <c r="L143" s="19"/>
      <c r="M143" s="19"/>
      <c r="N143" s="19"/>
    </row>
    <row r="144" spans="1:14" s="3" customFormat="1" ht="16.649999999999999" customHeight="1" thickBot="1">
      <c r="A144" s="20" t="s">
        <v>230</v>
      </c>
      <c r="B144" s="91"/>
      <c r="C144" s="91"/>
      <c r="D144" s="10"/>
      <c r="G144" s="11"/>
      <c r="H144" s="25">
        <f>H97+H142</f>
        <v>324542414474</v>
      </c>
      <c r="I144" s="19"/>
      <c r="J144" s="25">
        <f>J97+J142</f>
        <v>304059095631</v>
      </c>
      <c r="K144" s="19"/>
      <c r="L144" s="25">
        <f>L97+L142</f>
        <v>323819958289</v>
      </c>
      <c r="M144" s="19"/>
      <c r="N144" s="25">
        <f>N97+N142</f>
        <v>303544738092</v>
      </c>
    </row>
    <row r="145" spans="1:14" s="3" customFormat="1" ht="16.649999999999999" customHeight="1" thickTop="1">
      <c r="H145" s="21"/>
      <c r="I145" s="21"/>
      <c r="J145" s="21"/>
      <c r="K145" s="21"/>
      <c r="L145" s="21"/>
      <c r="M145" s="21"/>
      <c r="N145" s="21"/>
    </row>
    <row r="146" spans="1:14" s="3" customFormat="1" ht="16.649999999999999" customHeight="1">
      <c r="A146" s="10"/>
      <c r="B146" s="10"/>
      <c r="C146" s="10"/>
      <c r="D146" s="10"/>
      <c r="G146" s="11"/>
      <c r="H146" s="4"/>
      <c r="I146" s="4"/>
      <c r="J146" s="4"/>
      <c r="K146" s="12"/>
      <c r="L146" s="4"/>
      <c r="M146" s="4"/>
      <c r="N146" s="4"/>
    </row>
    <row r="147" spans="1:14" s="3" customFormat="1" ht="16.649999999999999" customHeight="1">
      <c r="A147" s="10"/>
      <c r="B147" s="10"/>
      <c r="C147" s="10"/>
      <c r="D147" s="10"/>
      <c r="G147" s="11"/>
      <c r="H147" s="4"/>
      <c r="I147" s="4"/>
      <c r="J147" s="4"/>
      <c r="K147" s="4"/>
      <c r="L147" s="4"/>
      <c r="M147" s="4"/>
      <c r="N147" s="4"/>
    </row>
    <row r="148" spans="1:14" s="3" customFormat="1" ht="16.649999999999999" customHeight="1">
      <c r="A148" s="10"/>
      <c r="B148" s="10"/>
      <c r="C148" s="10"/>
      <c r="D148" s="10"/>
      <c r="G148" s="11"/>
      <c r="H148" s="4"/>
      <c r="I148" s="4"/>
      <c r="J148" s="4"/>
      <c r="K148" s="4"/>
      <c r="L148" s="4"/>
      <c r="M148" s="4"/>
      <c r="N148" s="4"/>
    </row>
    <row r="149" spans="1:14" s="3" customFormat="1" ht="16.649999999999999" customHeight="1">
      <c r="A149" s="10"/>
      <c r="B149" s="10"/>
      <c r="C149" s="10"/>
      <c r="D149" s="10"/>
      <c r="G149" s="11"/>
      <c r="H149" s="4"/>
      <c r="I149" s="4"/>
      <c r="J149" s="4"/>
      <c r="K149" s="4"/>
      <c r="L149" s="4"/>
      <c r="M149" s="4"/>
      <c r="N149" s="4"/>
    </row>
    <row r="150" spans="1:14" s="3" customFormat="1" ht="12.9" customHeight="1">
      <c r="A150" s="10"/>
      <c r="B150" s="10"/>
      <c r="C150" s="10"/>
      <c r="D150" s="10"/>
      <c r="G150" s="11"/>
      <c r="H150" s="4"/>
      <c r="I150" s="4"/>
      <c r="J150" s="4"/>
      <c r="K150" s="4"/>
      <c r="L150" s="4"/>
      <c r="M150" s="4"/>
      <c r="N150" s="4"/>
    </row>
    <row r="151" spans="1:14" s="3" customFormat="1" ht="16.649999999999999" customHeight="1">
      <c r="A151" s="10"/>
      <c r="B151" s="10"/>
      <c r="C151" s="10"/>
      <c r="D151" s="10"/>
      <c r="G151" s="11"/>
      <c r="H151" s="4"/>
      <c r="I151" s="4"/>
      <c r="J151" s="4"/>
      <c r="K151" s="4"/>
      <c r="L151" s="4"/>
      <c r="M151" s="4"/>
      <c r="N151" s="4"/>
    </row>
    <row r="152" spans="1:14" s="3" customFormat="1" ht="6.75" customHeight="1">
      <c r="A152" s="10"/>
      <c r="B152" s="10"/>
      <c r="C152" s="10"/>
      <c r="D152" s="10"/>
      <c r="G152" s="11"/>
      <c r="H152" s="4"/>
      <c r="I152" s="4"/>
      <c r="J152" s="4"/>
      <c r="K152" s="4"/>
      <c r="L152" s="4"/>
      <c r="M152" s="4"/>
      <c r="N152" s="4"/>
    </row>
    <row r="153" spans="1:14" s="3" customFormat="1" ht="16.649999999999999" customHeight="1">
      <c r="A153" s="10"/>
      <c r="B153" s="10"/>
      <c r="C153" s="10"/>
      <c r="D153" s="10"/>
      <c r="G153" s="11"/>
      <c r="H153" s="16"/>
      <c r="I153" s="16"/>
      <c r="J153" s="16"/>
      <c r="K153" s="16"/>
      <c r="L153" s="16"/>
      <c r="M153" s="16"/>
      <c r="N153" s="16"/>
    </row>
    <row r="154" spans="1:14" s="3" customFormat="1" ht="16.649999999999999" customHeight="1">
      <c r="A154" s="10"/>
      <c r="B154" s="10"/>
      <c r="C154" s="10"/>
      <c r="D154" s="10"/>
      <c r="G154" s="11"/>
      <c r="H154" s="4"/>
      <c r="I154" s="4"/>
      <c r="J154" s="4"/>
      <c r="K154" s="4"/>
      <c r="L154" s="4"/>
      <c r="M154" s="4"/>
      <c r="N154" s="4"/>
    </row>
    <row r="155" spans="1:14" s="3" customFormat="1" ht="16.649999999999999" customHeight="1">
      <c r="A155" s="195" t="s">
        <v>187</v>
      </c>
      <c r="B155" s="195"/>
      <c r="C155" s="195"/>
      <c r="D155" s="195"/>
      <c r="E155" s="195"/>
      <c r="F155" s="195"/>
      <c r="G155" s="11"/>
      <c r="H155" s="192" t="s">
        <v>182</v>
      </c>
      <c r="I155" s="192"/>
      <c r="J155" s="192"/>
      <c r="K155" s="192"/>
      <c r="L155" s="192"/>
      <c r="M155" s="192"/>
      <c r="N155" s="192"/>
    </row>
    <row r="156" spans="1:14" s="3" customFormat="1" ht="16.649999999999999" customHeight="1">
      <c r="A156" s="195" t="s">
        <v>183</v>
      </c>
      <c r="B156" s="195"/>
      <c r="C156" s="195"/>
      <c r="D156" s="195"/>
      <c r="E156" s="195"/>
      <c r="F156" s="195"/>
      <c r="G156" s="11"/>
      <c r="H156" s="192" t="s">
        <v>185</v>
      </c>
      <c r="I156" s="192"/>
      <c r="J156" s="192"/>
      <c r="K156" s="192"/>
      <c r="L156" s="192"/>
      <c r="M156" s="192"/>
      <c r="N156" s="192"/>
    </row>
    <row r="157" spans="1:14" s="3" customFormat="1" ht="16.649999999999999" customHeight="1">
      <c r="A157" s="195" t="s">
        <v>184</v>
      </c>
      <c r="B157" s="195"/>
      <c r="C157" s="195"/>
      <c r="D157" s="195"/>
      <c r="E157" s="195"/>
      <c r="F157" s="195"/>
      <c r="G157" s="11"/>
      <c r="H157" s="192" t="s">
        <v>186</v>
      </c>
      <c r="I157" s="192"/>
      <c r="J157" s="192"/>
      <c r="K157" s="192"/>
      <c r="L157" s="192"/>
      <c r="M157" s="192"/>
      <c r="N157" s="192"/>
    </row>
    <row r="158" spans="1:14" s="3" customFormat="1" ht="16.649999999999999" customHeight="1">
      <c r="A158" s="85"/>
      <c r="B158" s="85"/>
      <c r="C158" s="85"/>
      <c r="D158" s="85"/>
      <c r="E158" s="85"/>
      <c r="F158" s="85"/>
      <c r="G158" s="11"/>
      <c r="H158" s="30"/>
      <c r="I158" s="30"/>
      <c r="J158" s="30"/>
      <c r="K158" s="30"/>
      <c r="L158" s="30"/>
      <c r="M158" s="30"/>
      <c r="N158" s="30"/>
    </row>
    <row r="159" spans="1:14" s="3" customFormat="1" ht="16.649999999999999" customHeight="1">
      <c r="A159" s="85"/>
      <c r="B159" s="85"/>
      <c r="C159" s="85"/>
      <c r="D159" s="85"/>
      <c r="E159" s="85"/>
      <c r="F159" s="85"/>
      <c r="G159" s="11"/>
      <c r="H159" s="30"/>
      <c r="I159" s="30"/>
      <c r="J159" s="30"/>
      <c r="K159" s="30"/>
      <c r="L159" s="30"/>
      <c r="M159" s="30"/>
      <c r="N159" s="30"/>
    </row>
    <row r="160" spans="1:14" s="3" customFormat="1" ht="9.75" customHeight="1">
      <c r="A160" s="85"/>
      <c r="B160" s="85"/>
      <c r="C160" s="85"/>
      <c r="D160" s="85"/>
      <c r="E160" s="85"/>
      <c r="F160" s="85"/>
      <c r="G160" s="11"/>
      <c r="H160" s="30"/>
      <c r="I160" s="30"/>
      <c r="J160" s="30"/>
      <c r="K160" s="30"/>
      <c r="L160" s="30"/>
      <c r="M160" s="30"/>
      <c r="N160" s="30"/>
    </row>
    <row r="161" spans="1:14" s="3" customFormat="1" ht="21.9" customHeight="1">
      <c r="A161" s="41" t="str">
        <f>+A53</f>
        <v>The accompanying condensed notes to the interim financial information are an integral part of this interim financial information.</v>
      </c>
      <c r="B161" s="101"/>
      <c r="C161" s="101"/>
      <c r="D161" s="101"/>
      <c r="E161" s="101"/>
      <c r="F161" s="101"/>
      <c r="G161" s="101"/>
      <c r="H161" s="27"/>
      <c r="I161" s="27"/>
      <c r="J161" s="27"/>
      <c r="K161" s="27"/>
      <c r="L161" s="27"/>
      <c r="M161" s="27"/>
      <c r="N161" s="27"/>
    </row>
  </sheetData>
  <mergeCells count="39">
    <mergeCell ref="H60:J60"/>
    <mergeCell ref="L60:N60"/>
    <mergeCell ref="H59:J59"/>
    <mergeCell ref="L59:N59"/>
    <mergeCell ref="A48:F48"/>
    <mergeCell ref="A49:F49"/>
    <mergeCell ref="A1:N1"/>
    <mergeCell ref="A2:N2"/>
    <mergeCell ref="A3:N3"/>
    <mergeCell ref="H7:J7"/>
    <mergeCell ref="L7:N7"/>
    <mergeCell ref="H6:J6"/>
    <mergeCell ref="L6:N6"/>
    <mergeCell ref="A155:F155"/>
    <mergeCell ref="A156:F156"/>
    <mergeCell ref="A157:F157"/>
    <mergeCell ref="A109:N109"/>
    <mergeCell ref="A110:N110"/>
    <mergeCell ref="A111:N111"/>
    <mergeCell ref="H114:J114"/>
    <mergeCell ref="L114:N114"/>
    <mergeCell ref="H115:J115"/>
    <mergeCell ref="L115:N115"/>
    <mergeCell ref="H104:N104"/>
    <mergeCell ref="H155:N155"/>
    <mergeCell ref="H156:N156"/>
    <mergeCell ref="H157:N157"/>
    <mergeCell ref="H47:N47"/>
    <mergeCell ref="H48:N48"/>
    <mergeCell ref="H49:N49"/>
    <mergeCell ref="A55:N55"/>
    <mergeCell ref="A56:N56"/>
    <mergeCell ref="A102:F102"/>
    <mergeCell ref="A103:F103"/>
    <mergeCell ref="A104:F104"/>
    <mergeCell ref="H102:N102"/>
    <mergeCell ref="H103:N103"/>
    <mergeCell ref="A47:F47"/>
    <mergeCell ref="A54:N54"/>
  </mergeCells>
  <conditionalFormatting sqref="H146:N146">
    <cfRule type="cellIs" dxfId="7" priority="1" operator="lessThan">
      <formula>0</formula>
    </cfRule>
    <cfRule type="cellIs" dxfId="6" priority="2" operator="greaterThan">
      <formula>6068168</formula>
    </cfRule>
  </conditionalFormatting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showRuler="0" zoomScaleNormal="100" zoomScaleSheetLayoutView="70" zoomScalePageLayoutView="60" workbookViewId="0">
      <selection sqref="A1:J1"/>
    </sheetView>
  </sheetViews>
  <sheetFormatPr defaultColWidth="8.33203125" defaultRowHeight="16.649999999999999" customHeight="1"/>
  <cols>
    <col min="1" max="1" width="41.44140625" style="1" customWidth="1"/>
    <col min="2" max="2" width="4.77734375" style="1" customWidth="1"/>
    <col min="3" max="3" width="0.88671875" style="1" customWidth="1"/>
    <col min="4" max="4" width="12.6640625" style="53" bestFit="1" customWidth="1"/>
    <col min="5" max="5" width="0.77734375" style="52" customWidth="1"/>
    <col min="6" max="6" width="12.44140625" style="52" bestFit="1" customWidth="1"/>
    <col min="7" max="7" width="0.88671875" style="52" customWidth="1"/>
    <col min="8" max="8" width="12.6640625" style="53" bestFit="1" customWidth="1"/>
    <col min="9" max="9" width="0.88671875" style="52" customWidth="1"/>
    <col min="10" max="10" width="12.44140625" style="52" bestFit="1" customWidth="1"/>
    <col min="11" max="16384" width="8.33203125" style="1"/>
  </cols>
  <sheetData>
    <row r="1" spans="1:10" ht="16.649999999999999" customHeight="1">
      <c r="A1" s="200" t="str">
        <f>'BS2-4'!A109</f>
        <v>Thai Airways International Public Company Limited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ht="16.649999999999999" customHeight="1">
      <c r="A2" s="201" t="s">
        <v>72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16.649999999999999" customHeight="1">
      <c r="A3" s="202" t="s">
        <v>73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16.649999999999999" customHeight="1">
      <c r="A4" s="3"/>
      <c r="B4" s="11"/>
      <c r="C4" s="11"/>
      <c r="D4" s="43"/>
      <c r="E4" s="21"/>
      <c r="F4" s="21"/>
      <c r="G4" s="21"/>
      <c r="H4" s="43"/>
      <c r="I4" s="21"/>
      <c r="J4" s="29"/>
    </row>
    <row r="5" spans="1:10" s="52" customFormat="1" ht="16.649999999999999" customHeight="1">
      <c r="B5" s="88"/>
      <c r="C5" s="88"/>
      <c r="D5" s="43"/>
      <c r="E5" s="21"/>
      <c r="F5" s="21"/>
      <c r="G5" s="21"/>
      <c r="H5" s="43"/>
      <c r="I5" s="21"/>
      <c r="J5" s="29"/>
    </row>
    <row r="6" spans="1:10" s="52" customFormat="1" ht="16.649999999999999" customHeight="1">
      <c r="B6" s="129"/>
      <c r="C6" s="127"/>
      <c r="D6" s="196" t="s">
        <v>46</v>
      </c>
      <c r="E6" s="196"/>
      <c r="F6" s="196"/>
      <c r="G6" s="30"/>
      <c r="H6" s="196" t="s">
        <v>47</v>
      </c>
      <c r="I6" s="196"/>
      <c r="J6" s="196"/>
    </row>
    <row r="7" spans="1:10" s="52" customFormat="1" ht="16.649999999999999" customHeight="1">
      <c r="B7" s="129"/>
      <c r="C7" s="127"/>
      <c r="D7" s="197" t="s">
        <v>48</v>
      </c>
      <c r="E7" s="197"/>
      <c r="F7" s="197"/>
      <c r="G7" s="88"/>
      <c r="H7" s="197" t="s">
        <v>48</v>
      </c>
      <c r="I7" s="197"/>
      <c r="J7" s="197"/>
    </row>
    <row r="8" spans="1:10" s="52" customFormat="1" ht="16.649999999999999" customHeight="1">
      <c r="B8" s="129"/>
      <c r="C8" s="127"/>
      <c r="D8" s="31" t="s">
        <v>220</v>
      </c>
      <c r="E8" s="29"/>
      <c r="F8" s="31" t="s">
        <v>220</v>
      </c>
      <c r="G8" s="88"/>
      <c r="H8" s="31" t="s">
        <v>220</v>
      </c>
      <c r="I8" s="29"/>
      <c r="J8" s="31" t="s">
        <v>220</v>
      </c>
    </row>
    <row r="9" spans="1:10" s="52" customFormat="1" ht="16.649999999999999" customHeight="1">
      <c r="B9" s="130"/>
      <c r="C9" s="59"/>
      <c r="D9" s="187" t="s">
        <v>70</v>
      </c>
      <c r="E9" s="131"/>
      <c r="F9" s="187" t="s">
        <v>71</v>
      </c>
      <c r="G9" s="132"/>
      <c r="H9" s="187" t="s">
        <v>70</v>
      </c>
      <c r="I9" s="131"/>
      <c r="J9" s="187" t="s">
        <v>71</v>
      </c>
    </row>
    <row r="10" spans="1:10" s="52" customFormat="1" ht="16.649999999999999" customHeight="1">
      <c r="A10" s="21"/>
      <c r="B10" s="130"/>
      <c r="C10" s="59"/>
      <c r="D10" s="90" t="s">
        <v>44</v>
      </c>
      <c r="E10" s="21"/>
      <c r="F10" s="90" t="s">
        <v>44</v>
      </c>
      <c r="G10" s="88"/>
      <c r="H10" s="90" t="s">
        <v>44</v>
      </c>
      <c r="I10" s="21"/>
      <c r="J10" s="90" t="s">
        <v>44</v>
      </c>
    </row>
    <row r="11" spans="1:10" s="52" customFormat="1" ht="16.649999999999999" customHeight="1">
      <c r="A11" s="21"/>
      <c r="B11" s="130"/>
      <c r="C11" s="59"/>
      <c r="D11" s="29"/>
      <c r="E11" s="21"/>
      <c r="F11" s="29"/>
      <c r="G11" s="88"/>
      <c r="H11" s="29"/>
      <c r="I11" s="21"/>
      <c r="J11" s="29"/>
    </row>
    <row r="12" spans="1:10" s="52" customFormat="1" ht="16.649999999999999" customHeight="1">
      <c r="A12" s="21" t="s">
        <v>241</v>
      </c>
      <c r="B12" s="130"/>
      <c r="C12" s="30"/>
      <c r="D12" s="51"/>
      <c r="E12" s="21"/>
      <c r="F12" s="51"/>
      <c r="G12" s="21"/>
      <c r="H12" s="43"/>
      <c r="I12" s="21"/>
      <c r="J12" s="43"/>
    </row>
    <row r="13" spans="1:10" s="52" customFormat="1" ht="8.1" customHeight="1">
      <c r="A13" s="21"/>
      <c r="B13" s="130"/>
      <c r="C13" s="30"/>
      <c r="D13" s="51"/>
      <c r="E13" s="21"/>
      <c r="F13" s="51"/>
      <c r="G13" s="21"/>
      <c r="H13" s="43"/>
      <c r="I13" s="21"/>
      <c r="J13" s="43"/>
    </row>
    <row r="14" spans="1:10" s="52" customFormat="1" ht="16.649999999999999" customHeight="1">
      <c r="A14" s="52" t="s">
        <v>75</v>
      </c>
      <c r="B14" s="130"/>
      <c r="C14" s="30"/>
      <c r="D14" s="35"/>
      <c r="F14" s="35"/>
      <c r="H14" s="35"/>
      <c r="J14" s="35"/>
    </row>
    <row r="15" spans="1:10" s="52" customFormat="1" ht="16.649999999999999" customHeight="1">
      <c r="A15" s="52" t="s">
        <v>76</v>
      </c>
      <c r="B15" s="130"/>
      <c r="C15" s="30"/>
      <c r="D15" s="52">
        <v>42340478220</v>
      </c>
      <c r="E15" s="53"/>
      <c r="F15" s="52">
        <v>43219295793</v>
      </c>
      <c r="G15" s="53"/>
      <c r="H15" s="35">
        <v>42340478220</v>
      </c>
      <c r="I15" s="53"/>
      <c r="J15" s="35">
        <v>43219295793</v>
      </c>
    </row>
    <row r="16" spans="1:10" s="52" customFormat="1" ht="16.649999999999999" customHeight="1">
      <c r="A16" s="52" t="s">
        <v>77</v>
      </c>
      <c r="B16" s="130"/>
      <c r="C16" s="30"/>
      <c r="D16" s="52">
        <v>4127842918</v>
      </c>
      <c r="E16" s="53"/>
      <c r="F16" s="52">
        <v>4175905027</v>
      </c>
      <c r="G16" s="53"/>
      <c r="H16" s="35">
        <v>4127842918</v>
      </c>
      <c r="I16" s="53"/>
      <c r="J16" s="35">
        <v>4175905027</v>
      </c>
    </row>
    <row r="17" spans="1:10" s="52" customFormat="1" ht="16.649999999999999" customHeight="1">
      <c r="A17" s="52" t="s">
        <v>78</v>
      </c>
      <c r="B17" s="30"/>
      <c r="C17" s="30"/>
      <c r="D17" s="42">
        <v>3223583976</v>
      </c>
      <c r="E17" s="35"/>
      <c r="F17" s="42">
        <v>2878536231</v>
      </c>
      <c r="G17" s="53"/>
      <c r="H17" s="38">
        <v>3134714417</v>
      </c>
      <c r="I17" s="53"/>
      <c r="J17" s="38">
        <v>2800675383</v>
      </c>
    </row>
    <row r="18" spans="1:10" s="52" customFormat="1" ht="8.1" customHeight="1">
      <c r="A18" s="21"/>
      <c r="B18" s="30"/>
      <c r="C18" s="30"/>
      <c r="D18" s="51"/>
      <c r="E18" s="21"/>
      <c r="F18" s="51"/>
      <c r="G18" s="21"/>
      <c r="H18" s="43"/>
      <c r="I18" s="21"/>
      <c r="J18" s="43"/>
    </row>
    <row r="19" spans="1:10" s="52" customFormat="1" ht="16.649999999999999" customHeight="1">
      <c r="A19" s="21" t="s">
        <v>79</v>
      </c>
      <c r="B19" s="30"/>
      <c r="C19" s="30"/>
      <c r="D19" s="38">
        <f>SUM(D15:D17)</f>
        <v>49691905114</v>
      </c>
      <c r="E19" s="35"/>
      <c r="F19" s="38">
        <f>SUM(F15:F17)</f>
        <v>50273737051</v>
      </c>
      <c r="G19" s="53"/>
      <c r="H19" s="38">
        <f>SUM(H15:H17)</f>
        <v>49603035555</v>
      </c>
      <c r="I19" s="53"/>
      <c r="J19" s="38">
        <f t="shared" ref="J19" si="0">SUM(J15:J17)</f>
        <v>50195876203</v>
      </c>
    </row>
    <row r="20" spans="1:10" s="52" customFormat="1" ht="16.649999999999999" customHeight="1">
      <c r="A20" s="21"/>
      <c r="B20" s="30"/>
      <c r="C20" s="30"/>
      <c r="D20" s="51"/>
      <c r="E20" s="51"/>
      <c r="F20" s="51"/>
      <c r="G20" s="43"/>
      <c r="H20" s="51"/>
      <c r="I20" s="43"/>
      <c r="J20" s="51"/>
    </row>
    <row r="21" spans="1:10" s="52" customFormat="1" ht="16.649999999999999" customHeight="1">
      <c r="A21" s="52" t="s">
        <v>80</v>
      </c>
      <c r="B21" s="30"/>
      <c r="C21" s="30"/>
      <c r="D21" s="53"/>
      <c r="E21" s="35"/>
      <c r="F21" s="53"/>
      <c r="G21" s="53"/>
      <c r="H21" s="53"/>
      <c r="I21" s="53"/>
      <c r="J21" s="53"/>
    </row>
    <row r="22" spans="1:10" s="52" customFormat="1" ht="16.649999999999999" customHeight="1">
      <c r="A22" s="52" t="s">
        <v>81</v>
      </c>
      <c r="B22" s="30"/>
      <c r="C22" s="30"/>
      <c r="D22" s="133">
        <v>1087772065</v>
      </c>
      <c r="E22" s="53"/>
      <c r="F22" s="133">
        <v>1033934613</v>
      </c>
      <c r="G22" s="53"/>
      <c r="H22" s="35">
        <v>1083253161</v>
      </c>
      <c r="I22" s="53"/>
      <c r="J22" s="35">
        <v>1033068974</v>
      </c>
    </row>
    <row r="23" spans="1:10" s="52" customFormat="1" ht="16.649999999999999" customHeight="1">
      <c r="A23" s="52" t="s">
        <v>223</v>
      </c>
      <c r="B23" s="30"/>
      <c r="C23" s="30"/>
      <c r="D23" s="133">
        <v>0</v>
      </c>
      <c r="E23" s="53"/>
      <c r="F23" s="133">
        <v>137456853</v>
      </c>
      <c r="G23" s="53"/>
      <c r="H23" s="35">
        <v>0</v>
      </c>
      <c r="I23" s="53"/>
      <c r="J23" s="35">
        <v>139209954</v>
      </c>
    </row>
    <row r="24" spans="1:10" s="52" customFormat="1" ht="16.649999999999999" customHeight="1">
      <c r="A24" s="52" t="s">
        <v>222</v>
      </c>
      <c r="C24" s="134"/>
      <c r="D24" s="133">
        <v>648870660</v>
      </c>
      <c r="E24" s="53"/>
      <c r="F24" s="35">
        <v>0</v>
      </c>
      <c r="G24" s="53"/>
      <c r="H24" s="133">
        <v>648870660</v>
      </c>
      <c r="I24" s="53"/>
      <c r="J24" s="35">
        <v>0</v>
      </c>
    </row>
    <row r="25" spans="1:10" s="52" customFormat="1" ht="16.649999999999999" customHeight="1">
      <c r="A25" s="52" t="s">
        <v>197</v>
      </c>
      <c r="C25" s="134"/>
      <c r="D25" s="35">
        <v>1434572140</v>
      </c>
      <c r="E25" s="53"/>
      <c r="F25" s="35">
        <v>0</v>
      </c>
      <c r="G25" s="53"/>
      <c r="H25" s="35">
        <v>1434572140</v>
      </c>
      <c r="I25" s="53"/>
      <c r="J25" s="35">
        <v>0</v>
      </c>
    </row>
    <row r="26" spans="1:10" s="52" customFormat="1" ht="16.649999999999999" customHeight="1">
      <c r="A26" s="52" t="s">
        <v>80</v>
      </c>
      <c r="B26" s="30"/>
      <c r="C26" s="30"/>
      <c r="D26" s="64">
        <v>249782815</v>
      </c>
      <c r="E26" s="35"/>
      <c r="F26" s="64">
        <v>316776835</v>
      </c>
      <c r="G26" s="35"/>
      <c r="H26" s="38">
        <v>262204866</v>
      </c>
      <c r="I26" s="35"/>
      <c r="J26" s="38">
        <v>372622988</v>
      </c>
    </row>
    <row r="27" spans="1:10" s="52" customFormat="1" ht="8.1" customHeight="1">
      <c r="A27" s="21"/>
      <c r="B27" s="30"/>
      <c r="C27" s="30"/>
      <c r="D27" s="51"/>
      <c r="E27" s="21"/>
      <c r="F27" s="51"/>
      <c r="G27" s="21"/>
      <c r="H27" s="43"/>
      <c r="I27" s="21"/>
      <c r="J27" s="43"/>
    </row>
    <row r="28" spans="1:10" s="52" customFormat="1" ht="16.649999999999999" customHeight="1">
      <c r="A28" s="21" t="s">
        <v>82</v>
      </c>
      <c r="B28" s="30"/>
      <c r="C28" s="30"/>
      <c r="D28" s="38">
        <f>SUM(D22:D26)</f>
        <v>3420997680</v>
      </c>
      <c r="E28" s="35"/>
      <c r="F28" s="38">
        <f>SUM(F22:F26)</f>
        <v>1488168301</v>
      </c>
      <c r="G28" s="35"/>
      <c r="H28" s="38">
        <f>SUM(H22:H26)</f>
        <v>3428900827</v>
      </c>
      <c r="I28" s="35"/>
      <c r="J28" s="38">
        <f>SUM(J22:J26)</f>
        <v>1544901916</v>
      </c>
    </row>
    <row r="29" spans="1:10" s="52" customFormat="1" ht="8.1" customHeight="1">
      <c r="A29" s="21"/>
      <c r="B29" s="30"/>
      <c r="C29" s="30"/>
      <c r="D29" s="35"/>
      <c r="F29" s="35"/>
      <c r="H29" s="53"/>
      <c r="J29" s="53"/>
    </row>
    <row r="30" spans="1:10" s="52" customFormat="1" ht="16.649999999999999" customHeight="1">
      <c r="A30" s="21" t="s">
        <v>83</v>
      </c>
      <c r="B30" s="88"/>
      <c r="C30" s="88"/>
      <c r="D30" s="38">
        <f>D19+D28</f>
        <v>53112902794</v>
      </c>
      <c r="E30" s="35"/>
      <c r="F30" s="38">
        <f>F19+F28</f>
        <v>51761905352</v>
      </c>
      <c r="G30" s="35"/>
      <c r="H30" s="38">
        <f>H19+H28</f>
        <v>53031936382</v>
      </c>
      <c r="I30" s="35"/>
      <c r="J30" s="38">
        <f>J19+J28</f>
        <v>51740778119</v>
      </c>
    </row>
    <row r="31" spans="1:10" s="52" customFormat="1" ht="16.649999999999999" customHeight="1">
      <c r="A31" s="21"/>
      <c r="B31" s="88"/>
      <c r="C31" s="88"/>
      <c r="D31" s="51"/>
      <c r="E31" s="51"/>
      <c r="F31" s="51"/>
      <c r="G31" s="51"/>
      <c r="H31" s="51"/>
      <c r="I31" s="51"/>
      <c r="J31" s="51"/>
    </row>
    <row r="32" spans="1:10" ht="16.649999999999999" customHeight="1">
      <c r="A32" s="14"/>
      <c r="B32" s="11"/>
      <c r="C32" s="11"/>
      <c r="D32" s="51"/>
      <c r="E32" s="51"/>
      <c r="F32" s="51"/>
      <c r="G32" s="51"/>
      <c r="H32" s="51"/>
      <c r="I32" s="51"/>
      <c r="J32" s="51"/>
    </row>
    <row r="33" spans="1:10" ht="16.649999999999999" customHeight="1">
      <c r="A33" s="14"/>
      <c r="B33" s="11"/>
      <c r="C33" s="11"/>
      <c r="D33" s="51"/>
      <c r="E33" s="51"/>
      <c r="F33" s="51"/>
      <c r="G33" s="51"/>
      <c r="H33" s="51"/>
      <c r="I33" s="51"/>
      <c r="J33" s="51"/>
    </row>
    <row r="34" spans="1:10" ht="16.649999999999999" customHeight="1">
      <c r="A34" s="14"/>
      <c r="B34" s="11"/>
      <c r="C34" s="11"/>
      <c r="D34" s="51"/>
      <c r="E34" s="51"/>
      <c r="F34" s="51"/>
      <c r="G34" s="51"/>
      <c r="H34" s="51"/>
      <c r="I34" s="51"/>
      <c r="J34" s="51"/>
    </row>
    <row r="35" spans="1:10" ht="16.649999999999999" customHeight="1">
      <c r="A35" s="14"/>
      <c r="B35" s="11"/>
      <c r="C35" s="11"/>
      <c r="D35" s="51"/>
      <c r="E35" s="51"/>
      <c r="F35" s="51"/>
      <c r="G35" s="51"/>
      <c r="H35" s="51"/>
      <c r="I35" s="51"/>
      <c r="J35" s="51"/>
    </row>
    <row r="36" spans="1:10" ht="16.649999999999999" customHeight="1">
      <c r="A36" s="14"/>
      <c r="B36" s="11"/>
      <c r="C36" s="11"/>
      <c r="D36" s="51"/>
      <c r="E36" s="51"/>
      <c r="F36" s="51"/>
      <c r="G36" s="51"/>
      <c r="H36" s="51"/>
      <c r="I36" s="51"/>
      <c r="J36" s="51"/>
    </row>
    <row r="37" spans="1:10" ht="16.649999999999999" customHeight="1">
      <c r="A37" s="20"/>
      <c r="B37" s="11"/>
      <c r="C37" s="11"/>
      <c r="D37" s="51"/>
      <c r="E37" s="51"/>
      <c r="F37" s="51"/>
      <c r="G37" s="51"/>
      <c r="H37" s="51"/>
      <c r="I37" s="51"/>
      <c r="J37" s="51"/>
    </row>
    <row r="38" spans="1:10" ht="16.649999999999999" customHeight="1">
      <c r="A38" s="20"/>
      <c r="B38" s="11"/>
      <c r="C38" s="11"/>
      <c r="D38" s="51"/>
      <c r="E38" s="51"/>
      <c r="F38" s="51"/>
      <c r="G38" s="51"/>
      <c r="H38" s="51"/>
      <c r="I38" s="51"/>
      <c r="J38" s="51"/>
    </row>
    <row r="39" spans="1:10" ht="12" customHeight="1">
      <c r="A39" s="20"/>
      <c r="B39" s="11"/>
      <c r="C39" s="11"/>
      <c r="D39" s="51"/>
      <c r="E39" s="51"/>
      <c r="F39" s="51"/>
      <c r="G39" s="51"/>
      <c r="H39" s="51"/>
      <c r="I39" s="51"/>
      <c r="J39" s="51"/>
    </row>
    <row r="40" spans="1:10" ht="16.649999999999999" customHeight="1">
      <c r="A40" s="20"/>
      <c r="B40" s="11"/>
      <c r="C40" s="11"/>
      <c r="D40" s="51"/>
      <c r="E40" s="51"/>
      <c r="F40" s="51"/>
      <c r="G40" s="51"/>
      <c r="H40" s="51"/>
      <c r="I40" s="51"/>
      <c r="J40" s="51"/>
    </row>
    <row r="41" spans="1:10" ht="16.649999999999999" customHeight="1">
      <c r="A41" s="20"/>
      <c r="B41" s="11"/>
      <c r="C41" s="11"/>
      <c r="D41" s="51"/>
      <c r="E41" s="51"/>
      <c r="F41" s="51"/>
      <c r="G41" s="51"/>
      <c r="H41" s="51"/>
      <c r="I41" s="51"/>
      <c r="J41" s="51"/>
    </row>
    <row r="42" spans="1:10" ht="16.649999999999999" customHeight="1">
      <c r="A42" s="20"/>
      <c r="B42" s="11"/>
      <c r="C42" s="11"/>
      <c r="D42" s="51"/>
      <c r="E42" s="51"/>
      <c r="F42" s="51"/>
      <c r="G42" s="51"/>
      <c r="H42" s="51"/>
      <c r="I42" s="51"/>
      <c r="J42" s="51"/>
    </row>
    <row r="43" spans="1:10" ht="16.649999999999999" customHeight="1">
      <c r="A43" s="204" t="s">
        <v>187</v>
      </c>
      <c r="B43" s="204"/>
      <c r="C43" s="11"/>
      <c r="D43" s="51"/>
      <c r="E43" s="51"/>
      <c r="F43" s="205" t="s">
        <v>182</v>
      </c>
      <c r="G43" s="205"/>
      <c r="H43" s="205"/>
      <c r="I43" s="205"/>
      <c r="J43" s="205"/>
    </row>
    <row r="44" spans="1:10" ht="16.649999999999999" customHeight="1">
      <c r="A44" s="195" t="s">
        <v>183</v>
      </c>
      <c r="B44" s="195"/>
      <c r="C44" s="11"/>
      <c r="D44" s="51"/>
      <c r="E44" s="51"/>
      <c r="F44" s="198" t="s">
        <v>185</v>
      </c>
      <c r="G44" s="198"/>
      <c r="H44" s="198"/>
      <c r="I44" s="198"/>
      <c r="J44" s="198"/>
    </row>
    <row r="45" spans="1:10" ht="16.649999999999999" customHeight="1">
      <c r="A45" s="195" t="s">
        <v>184</v>
      </c>
      <c r="B45" s="195"/>
      <c r="C45" s="11"/>
      <c r="D45" s="51"/>
      <c r="E45" s="51"/>
      <c r="F45" s="198" t="s">
        <v>186</v>
      </c>
      <c r="G45" s="198"/>
      <c r="H45" s="198"/>
      <c r="I45" s="198"/>
      <c r="J45" s="198"/>
    </row>
    <row r="46" spans="1:10" ht="16.649999999999999" customHeight="1">
      <c r="A46" s="28"/>
      <c r="B46" s="28"/>
      <c r="C46" s="11"/>
      <c r="D46" s="51"/>
      <c r="E46" s="51"/>
      <c r="F46" s="81"/>
      <c r="G46" s="81"/>
      <c r="H46" s="81"/>
      <c r="I46" s="81"/>
      <c r="J46" s="81"/>
    </row>
    <row r="47" spans="1:10" ht="16.649999999999999" customHeight="1">
      <c r="A47" s="28"/>
      <c r="B47" s="28"/>
      <c r="C47" s="11"/>
      <c r="D47" s="51"/>
      <c r="E47" s="51"/>
      <c r="F47" s="81"/>
      <c r="G47" s="81"/>
      <c r="H47" s="81"/>
      <c r="I47" s="81"/>
      <c r="J47" s="81"/>
    </row>
    <row r="48" spans="1:10" ht="16.649999999999999" customHeight="1">
      <c r="A48" s="28"/>
      <c r="B48" s="28"/>
      <c r="C48" s="11"/>
      <c r="D48" s="51"/>
      <c r="E48" s="51"/>
      <c r="F48" s="81"/>
      <c r="G48" s="81"/>
      <c r="H48" s="81"/>
      <c r="I48" s="81"/>
      <c r="J48" s="81"/>
    </row>
    <row r="49" spans="1:10" ht="16.649999999999999" customHeight="1">
      <c r="A49" s="20"/>
      <c r="B49" s="11"/>
      <c r="C49" s="11"/>
      <c r="D49" s="51"/>
      <c r="E49" s="51"/>
      <c r="F49" s="51"/>
      <c r="G49" s="51"/>
      <c r="H49" s="51"/>
      <c r="I49" s="51"/>
      <c r="J49" s="51"/>
    </row>
    <row r="50" spans="1:10" ht="16.649999999999999" customHeight="1">
      <c r="A50" s="20"/>
      <c r="B50" s="11"/>
      <c r="C50" s="11"/>
      <c r="D50" s="51"/>
      <c r="E50" s="51"/>
      <c r="F50" s="51"/>
      <c r="G50" s="51"/>
      <c r="H50" s="51"/>
      <c r="I50" s="51"/>
      <c r="J50" s="51"/>
    </row>
    <row r="51" spans="1:10" ht="9.75" customHeight="1">
      <c r="A51" s="20"/>
      <c r="B51" s="11"/>
      <c r="C51" s="11"/>
      <c r="D51" s="51"/>
      <c r="E51" s="51"/>
      <c r="F51" s="51"/>
      <c r="G51" s="51"/>
      <c r="H51" s="51"/>
      <c r="I51" s="51"/>
      <c r="J51" s="51"/>
    </row>
    <row r="52" spans="1:10" ht="21.9" customHeight="1">
      <c r="A52" s="55" t="str">
        <f>'BS2-4'!A161</f>
        <v>The accompanying condensed notes to the interim financial information are an integral part of this interim financial information.</v>
      </c>
      <c r="B52" s="26"/>
      <c r="C52" s="26"/>
      <c r="D52" s="56"/>
      <c r="E52" s="56"/>
      <c r="F52" s="56"/>
      <c r="G52" s="56"/>
      <c r="H52" s="56"/>
      <c r="I52" s="56"/>
      <c r="J52" s="56"/>
    </row>
    <row r="53" spans="1:10" ht="16.649999999999999" customHeight="1">
      <c r="A53" s="200" t="str">
        <f>+A1</f>
        <v>Thai Airways International Public Company Limited</v>
      </c>
      <c r="B53" s="200"/>
      <c r="C53" s="200"/>
      <c r="D53" s="200"/>
      <c r="E53" s="200"/>
      <c r="F53" s="200"/>
      <c r="G53" s="200"/>
      <c r="H53" s="200"/>
      <c r="I53" s="200"/>
      <c r="J53" s="200"/>
    </row>
    <row r="54" spans="1:10" ht="16.649999999999999" customHeight="1">
      <c r="A54" s="201" t="str">
        <f>+A2</f>
        <v>Statement of Comprehensive Income</v>
      </c>
      <c r="B54" s="201"/>
      <c r="C54" s="201"/>
      <c r="D54" s="201"/>
      <c r="E54" s="201"/>
      <c r="F54" s="201"/>
      <c r="G54" s="201"/>
      <c r="H54" s="201"/>
      <c r="I54" s="201"/>
      <c r="J54" s="201"/>
    </row>
    <row r="55" spans="1:10" ht="16.649999999999999" customHeight="1">
      <c r="A55" s="202" t="str">
        <f>+A3</f>
        <v>For the three-month period ended 31 March 2026</v>
      </c>
      <c r="B55" s="202"/>
      <c r="C55" s="202"/>
      <c r="D55" s="202"/>
      <c r="E55" s="202"/>
      <c r="F55" s="202"/>
      <c r="G55" s="202"/>
      <c r="H55" s="202"/>
      <c r="I55" s="202"/>
      <c r="J55" s="202"/>
    </row>
    <row r="56" spans="1:10" s="52" customFormat="1" ht="16.649999999999999" customHeight="1">
      <c r="A56" s="21"/>
      <c r="B56" s="88"/>
      <c r="C56" s="88"/>
      <c r="D56" s="43"/>
      <c r="E56" s="21"/>
      <c r="F56" s="21"/>
      <c r="G56" s="21"/>
      <c r="H56" s="43"/>
      <c r="I56" s="21"/>
      <c r="J56" s="29"/>
    </row>
    <row r="57" spans="1:10" s="52" customFormat="1" ht="16.649999999999999" customHeight="1">
      <c r="B57" s="88"/>
      <c r="C57" s="88"/>
      <c r="D57" s="43"/>
      <c r="E57" s="21"/>
      <c r="F57" s="21"/>
      <c r="G57" s="21"/>
      <c r="H57" s="43"/>
      <c r="I57" s="21"/>
      <c r="J57" s="29"/>
    </row>
    <row r="58" spans="1:10" s="52" customFormat="1" ht="16.649999999999999" customHeight="1">
      <c r="B58" s="129"/>
      <c r="C58" s="127"/>
      <c r="D58" s="196" t="s">
        <v>46</v>
      </c>
      <c r="E58" s="196"/>
      <c r="F58" s="196"/>
      <c r="G58" s="30"/>
      <c r="H58" s="196" t="s">
        <v>47</v>
      </c>
      <c r="I58" s="196"/>
      <c r="J58" s="196"/>
    </row>
    <row r="59" spans="1:10" s="52" customFormat="1" ht="16.649999999999999" customHeight="1">
      <c r="B59" s="129"/>
      <c r="C59" s="127"/>
      <c r="D59" s="197" t="s">
        <v>48</v>
      </c>
      <c r="E59" s="197"/>
      <c r="F59" s="197"/>
      <c r="G59" s="88"/>
      <c r="H59" s="197" t="s">
        <v>48</v>
      </c>
      <c r="I59" s="197"/>
      <c r="J59" s="197"/>
    </row>
    <row r="60" spans="1:10" s="52" customFormat="1" ht="16.649999999999999" customHeight="1">
      <c r="B60" s="129"/>
      <c r="C60" s="127"/>
      <c r="D60" s="31" t="s">
        <v>220</v>
      </c>
      <c r="E60" s="29"/>
      <c r="F60" s="31" t="s">
        <v>220</v>
      </c>
      <c r="G60" s="88"/>
      <c r="H60" s="31" t="s">
        <v>220</v>
      </c>
      <c r="I60" s="29"/>
      <c r="J60" s="31" t="s">
        <v>220</v>
      </c>
    </row>
    <row r="61" spans="1:10" s="52" customFormat="1" ht="16.649999999999999" customHeight="1">
      <c r="B61" s="130"/>
      <c r="C61" s="59"/>
      <c r="D61" s="187" t="s">
        <v>70</v>
      </c>
      <c r="E61" s="131"/>
      <c r="F61" s="187" t="s">
        <v>71</v>
      </c>
      <c r="G61" s="132"/>
      <c r="H61" s="187" t="s">
        <v>70</v>
      </c>
      <c r="I61" s="131"/>
      <c r="J61" s="187" t="s">
        <v>71</v>
      </c>
    </row>
    <row r="62" spans="1:10" s="52" customFormat="1" ht="16.649999999999999" customHeight="1">
      <c r="B62" s="59"/>
      <c r="C62" s="59"/>
      <c r="D62" s="90" t="s">
        <v>44</v>
      </c>
      <c r="E62" s="21"/>
      <c r="F62" s="90" t="s">
        <v>44</v>
      </c>
      <c r="G62" s="88"/>
      <c r="H62" s="90" t="s">
        <v>44</v>
      </c>
      <c r="I62" s="21"/>
      <c r="J62" s="90" t="s">
        <v>44</v>
      </c>
    </row>
    <row r="63" spans="1:10" s="52" customFormat="1" ht="16.649999999999999" customHeight="1">
      <c r="B63" s="88"/>
      <c r="C63" s="88"/>
      <c r="D63" s="57"/>
      <c r="E63" s="58"/>
      <c r="F63" s="57"/>
      <c r="G63" s="59"/>
      <c r="H63" s="57"/>
      <c r="I63" s="58"/>
      <c r="J63" s="57"/>
    </row>
    <row r="64" spans="1:10" s="52" customFormat="1" ht="16.649999999999999" customHeight="1">
      <c r="A64" s="21" t="s">
        <v>242</v>
      </c>
      <c r="B64" s="88"/>
      <c r="C64" s="88"/>
      <c r="D64" s="43"/>
      <c r="E64" s="60"/>
      <c r="F64" s="43"/>
      <c r="G64" s="43"/>
      <c r="H64" s="43"/>
      <c r="I64" s="43"/>
      <c r="J64" s="43"/>
    </row>
    <row r="65" spans="1:10" s="52" customFormat="1" ht="8.1" customHeight="1">
      <c r="A65" s="21"/>
      <c r="B65" s="30"/>
      <c r="C65" s="30"/>
      <c r="D65" s="51"/>
      <c r="E65" s="21"/>
      <c r="F65" s="51"/>
      <c r="G65" s="21"/>
      <c r="H65" s="43"/>
      <c r="I65" s="21"/>
      <c r="J65" s="43"/>
    </row>
    <row r="66" spans="1:10" s="52" customFormat="1" ht="16.649999999999999" customHeight="1">
      <c r="A66" s="52" t="s">
        <v>84</v>
      </c>
      <c r="B66" s="30"/>
      <c r="C66" s="30"/>
      <c r="D66" s="133">
        <v>11347105218</v>
      </c>
      <c r="E66" s="61"/>
      <c r="F66" s="133">
        <v>12702778191</v>
      </c>
      <c r="G66" s="53"/>
      <c r="H66" s="35">
        <v>11347105218</v>
      </c>
      <c r="I66" s="53"/>
      <c r="J66" s="35">
        <v>12702778191</v>
      </c>
    </row>
    <row r="67" spans="1:10" s="52" customFormat="1" ht="16.649999999999999" customHeight="1">
      <c r="A67" s="52" t="s">
        <v>85</v>
      </c>
      <c r="B67" s="30"/>
      <c r="C67" s="30"/>
      <c r="D67" s="133">
        <v>3589187359</v>
      </c>
      <c r="E67" s="61"/>
      <c r="F67" s="133">
        <v>2821547336</v>
      </c>
      <c r="G67" s="53"/>
      <c r="H67" s="35">
        <v>3590132342</v>
      </c>
      <c r="I67" s="53"/>
      <c r="J67" s="35">
        <v>2824836410</v>
      </c>
    </row>
    <row r="68" spans="1:10" s="52" customFormat="1" ht="16.649999999999999" customHeight="1">
      <c r="A68" s="52" t="s">
        <v>86</v>
      </c>
      <c r="B68" s="30"/>
      <c r="C68" s="30"/>
      <c r="D68" s="133">
        <v>4914007666</v>
      </c>
      <c r="E68" s="61"/>
      <c r="F68" s="133">
        <v>4941694222</v>
      </c>
      <c r="G68" s="53"/>
      <c r="H68" s="35">
        <v>4914007666</v>
      </c>
      <c r="I68" s="53"/>
      <c r="J68" s="35">
        <v>4941694222</v>
      </c>
    </row>
    <row r="69" spans="1:10" s="52" customFormat="1" ht="16.649999999999999" customHeight="1">
      <c r="A69" s="52" t="s">
        <v>87</v>
      </c>
      <c r="B69" s="30"/>
      <c r="C69" s="30"/>
      <c r="D69" s="133">
        <v>1408894467</v>
      </c>
      <c r="E69" s="61"/>
      <c r="F69" s="133">
        <v>1389339737</v>
      </c>
      <c r="G69" s="53"/>
      <c r="H69" s="35">
        <v>1408894467</v>
      </c>
      <c r="I69" s="53"/>
      <c r="J69" s="35">
        <v>1389339737</v>
      </c>
    </row>
    <row r="70" spans="1:10" s="52" customFormat="1" ht="16.649999999999999" customHeight="1">
      <c r="A70" s="52" t="s">
        <v>88</v>
      </c>
      <c r="B70" s="30"/>
      <c r="C70" s="30"/>
      <c r="D70" s="133">
        <v>5076884823</v>
      </c>
      <c r="E70" s="61"/>
      <c r="F70" s="133">
        <v>5370097300</v>
      </c>
      <c r="G70" s="53"/>
      <c r="H70" s="35">
        <v>5076884823</v>
      </c>
      <c r="I70" s="53"/>
      <c r="J70" s="35">
        <v>5370097300</v>
      </c>
    </row>
    <row r="71" spans="1:10" s="52" customFormat="1" ht="16.649999999999999" customHeight="1">
      <c r="A71" s="52" t="s">
        <v>89</v>
      </c>
      <c r="B71" s="30"/>
      <c r="C71" s="30"/>
      <c r="D71" s="133">
        <v>3799874688</v>
      </c>
      <c r="E71" s="61"/>
      <c r="F71" s="133">
        <v>3075988862</v>
      </c>
      <c r="G71" s="53"/>
      <c r="H71" s="35">
        <v>3795206456</v>
      </c>
      <c r="I71" s="53"/>
      <c r="J71" s="35">
        <v>3071767916</v>
      </c>
    </row>
    <row r="72" spans="1:10" s="52" customFormat="1" ht="16.649999999999999" customHeight="1">
      <c r="A72" s="52" t="s">
        <v>90</v>
      </c>
      <c r="B72" s="30"/>
      <c r="C72" s="30"/>
      <c r="D72" s="133">
        <v>2605115506</v>
      </c>
      <c r="E72" s="61"/>
      <c r="F72" s="133">
        <v>2424509976</v>
      </c>
      <c r="G72" s="53"/>
      <c r="H72" s="35">
        <v>2605115506</v>
      </c>
      <c r="I72" s="53"/>
      <c r="J72" s="35">
        <v>2424509976</v>
      </c>
    </row>
    <row r="73" spans="1:10" s="52" customFormat="1" ht="16.649999999999999" customHeight="1">
      <c r="A73" s="52" t="s">
        <v>91</v>
      </c>
      <c r="B73" s="30"/>
      <c r="C73" s="30"/>
      <c r="D73" s="133">
        <v>2478617283</v>
      </c>
      <c r="E73" s="61"/>
      <c r="F73" s="133">
        <v>2387709161</v>
      </c>
      <c r="G73" s="53"/>
      <c r="H73" s="35">
        <v>2468121234</v>
      </c>
      <c r="I73" s="53"/>
      <c r="J73" s="35">
        <v>2378276332</v>
      </c>
    </row>
    <row r="74" spans="1:10" s="52" customFormat="1" ht="16.649999999999999" customHeight="1">
      <c r="A74" s="52" t="s">
        <v>92</v>
      </c>
      <c r="B74" s="134"/>
      <c r="C74" s="134"/>
      <c r="D74" s="35">
        <v>0</v>
      </c>
      <c r="E74" s="61"/>
      <c r="F74" s="35">
        <v>4573727</v>
      </c>
      <c r="G74" s="53"/>
      <c r="H74" s="35">
        <v>0</v>
      </c>
      <c r="I74" s="53"/>
      <c r="J74" s="35">
        <v>4573727</v>
      </c>
    </row>
    <row r="75" spans="1:10" s="52" customFormat="1" ht="16.649999999999999" customHeight="1">
      <c r="A75" s="52" t="s">
        <v>93</v>
      </c>
      <c r="B75" s="30"/>
      <c r="C75" s="30"/>
      <c r="D75" s="35">
        <v>0</v>
      </c>
      <c r="E75" s="53"/>
      <c r="F75" s="35">
        <v>273203986</v>
      </c>
      <c r="G75" s="53"/>
      <c r="H75" s="35">
        <v>0</v>
      </c>
      <c r="I75" s="53"/>
      <c r="J75" s="35">
        <v>273203986</v>
      </c>
    </row>
    <row r="76" spans="1:10" s="52" customFormat="1" ht="16.649999999999999" customHeight="1">
      <c r="A76" s="52" t="s">
        <v>224</v>
      </c>
      <c r="B76" s="134"/>
      <c r="C76" s="134"/>
      <c r="D76" s="133">
        <v>1021023017</v>
      </c>
      <c r="E76" s="53"/>
      <c r="F76" s="35">
        <v>0</v>
      </c>
      <c r="G76" s="53"/>
      <c r="H76" s="133">
        <v>1025017387</v>
      </c>
      <c r="I76" s="53"/>
      <c r="J76" s="35">
        <v>0</v>
      </c>
    </row>
    <row r="77" spans="1:10" s="52" customFormat="1" ht="16.649999999999999" customHeight="1">
      <c r="A77" s="52" t="s">
        <v>94</v>
      </c>
      <c r="B77" s="134"/>
      <c r="C77" s="134"/>
      <c r="D77" s="35">
        <v>0</v>
      </c>
      <c r="E77" s="53"/>
      <c r="F77" s="35">
        <v>106964117</v>
      </c>
      <c r="G77" s="53"/>
      <c r="H77" s="35">
        <v>0</v>
      </c>
      <c r="I77" s="53"/>
      <c r="J77" s="35">
        <v>106964117</v>
      </c>
    </row>
    <row r="78" spans="1:10" s="52" customFormat="1" ht="16.649999999999999" customHeight="1">
      <c r="A78" s="52" t="s">
        <v>95</v>
      </c>
      <c r="B78" s="126"/>
      <c r="C78" s="126"/>
      <c r="D78" s="38">
        <v>2062110872</v>
      </c>
      <c r="E78" s="35"/>
      <c r="F78" s="38">
        <v>2857449309</v>
      </c>
      <c r="G78" s="35"/>
      <c r="H78" s="38">
        <v>2057854873</v>
      </c>
      <c r="I78" s="35"/>
      <c r="J78" s="38">
        <v>2862145218</v>
      </c>
    </row>
    <row r="79" spans="1:10" s="52" customFormat="1" ht="8.1" customHeight="1">
      <c r="A79" s="21"/>
      <c r="B79" s="30"/>
      <c r="C79" s="30"/>
      <c r="D79" s="51"/>
      <c r="E79" s="21"/>
      <c r="F79" s="51"/>
      <c r="G79" s="21"/>
      <c r="H79" s="43"/>
      <c r="I79" s="21"/>
      <c r="J79" s="43"/>
    </row>
    <row r="80" spans="1:10" s="52" customFormat="1" ht="16.649999999999999" customHeight="1">
      <c r="A80" s="21" t="s">
        <v>96</v>
      </c>
      <c r="B80" s="126"/>
      <c r="C80" s="126"/>
      <c r="D80" s="38">
        <f>SUM(D66:D78)</f>
        <v>38302820899</v>
      </c>
      <c r="E80" s="35"/>
      <c r="F80" s="38">
        <f>SUM(F66:F78)</f>
        <v>38355855924</v>
      </c>
      <c r="G80" s="35"/>
      <c r="H80" s="38">
        <f>SUM(H66:H78)</f>
        <v>38288339972</v>
      </c>
      <c r="I80" s="35"/>
      <c r="J80" s="38">
        <f>SUM(J66:J78)</f>
        <v>38350187132</v>
      </c>
    </row>
    <row r="81" spans="1:10" s="52" customFormat="1" ht="8.1" customHeight="1">
      <c r="A81" s="21"/>
      <c r="B81" s="30"/>
      <c r="C81" s="30"/>
      <c r="D81" s="35"/>
      <c r="F81" s="35"/>
      <c r="H81" s="53"/>
      <c r="J81" s="53"/>
    </row>
    <row r="82" spans="1:10" s="52" customFormat="1" ht="16.649999999999999" customHeight="1">
      <c r="A82" s="21" t="s">
        <v>243</v>
      </c>
      <c r="B82" s="126"/>
      <c r="C82" s="126"/>
      <c r="D82" s="38">
        <f>D30-D80</f>
        <v>14810081895</v>
      </c>
      <c r="E82" s="35"/>
      <c r="F82" s="38">
        <f>F30-F80</f>
        <v>13406049428</v>
      </c>
      <c r="G82" s="35"/>
      <c r="H82" s="38">
        <f>H30-H80</f>
        <v>14743596410</v>
      </c>
      <c r="I82" s="35"/>
      <c r="J82" s="38">
        <f>J30-J80</f>
        <v>13390590987</v>
      </c>
    </row>
    <row r="83" spans="1:10" s="52" customFormat="1" ht="8.1" customHeight="1">
      <c r="A83" s="21"/>
      <c r="B83" s="30"/>
      <c r="C83" s="30"/>
      <c r="D83" s="51"/>
      <c r="E83" s="21"/>
      <c r="F83" s="51"/>
      <c r="G83" s="21"/>
      <c r="H83" s="43"/>
      <c r="I83" s="21"/>
      <c r="J83" s="43"/>
    </row>
    <row r="84" spans="1:10" s="52" customFormat="1" ht="16.649999999999999" customHeight="1">
      <c r="A84" s="52" t="s">
        <v>97</v>
      </c>
      <c r="B84" s="30"/>
      <c r="C84" s="30"/>
      <c r="D84" s="35">
        <v>2986655175</v>
      </c>
      <c r="E84" s="35"/>
      <c r="F84" s="35">
        <v>3480847839</v>
      </c>
      <c r="G84" s="53"/>
      <c r="H84" s="35">
        <v>2986297308</v>
      </c>
      <c r="I84" s="53"/>
      <c r="J84" s="35">
        <v>3480654219</v>
      </c>
    </row>
    <row r="85" spans="1:10" s="52" customFormat="1" ht="16.649999999999999" customHeight="1">
      <c r="A85" s="52" t="s">
        <v>258</v>
      </c>
      <c r="B85" s="126"/>
      <c r="C85" s="126"/>
      <c r="D85" s="35">
        <v>4738525</v>
      </c>
      <c r="E85" s="35"/>
      <c r="F85" s="35">
        <v>116756401</v>
      </c>
      <c r="G85" s="53"/>
      <c r="H85" s="35">
        <v>5608765</v>
      </c>
      <c r="I85" s="53"/>
      <c r="J85" s="35">
        <v>198385343</v>
      </c>
    </row>
    <row r="86" spans="1:10" s="52" customFormat="1" ht="16.649999999999999" customHeight="1">
      <c r="A86" s="52" t="s">
        <v>98</v>
      </c>
      <c r="B86" s="30"/>
      <c r="C86" s="30"/>
      <c r="D86" s="38">
        <v>-29070095</v>
      </c>
      <c r="E86" s="35"/>
      <c r="F86" s="38">
        <v>-32376448</v>
      </c>
      <c r="G86" s="35"/>
      <c r="H86" s="38">
        <v>0</v>
      </c>
      <c r="I86" s="36"/>
      <c r="J86" s="38">
        <v>0</v>
      </c>
    </row>
    <row r="87" spans="1:10" s="52" customFormat="1" ht="9.9" customHeight="1">
      <c r="A87" s="21"/>
      <c r="B87" s="30"/>
      <c r="C87" s="30"/>
      <c r="D87" s="51"/>
      <c r="E87" s="21"/>
      <c r="F87" s="51"/>
      <c r="G87" s="21"/>
      <c r="H87" s="43"/>
      <c r="I87" s="21"/>
      <c r="J87" s="43"/>
    </row>
    <row r="88" spans="1:10" s="52" customFormat="1" ht="16.649999999999999" customHeight="1">
      <c r="A88" s="21" t="s">
        <v>244</v>
      </c>
      <c r="B88" s="30"/>
      <c r="C88" s="30"/>
      <c r="D88" s="35">
        <v>11847758290</v>
      </c>
      <c r="E88" s="35"/>
      <c r="F88" s="35">
        <v>9840821636</v>
      </c>
      <c r="G88" s="35"/>
      <c r="H88" s="35">
        <v>11751690337</v>
      </c>
      <c r="I88" s="35"/>
      <c r="J88" s="35">
        <v>9711551425</v>
      </c>
    </row>
    <row r="89" spans="1:10" s="52" customFormat="1" ht="16.649999999999999" customHeight="1">
      <c r="A89" s="52" t="s">
        <v>99</v>
      </c>
      <c r="B89" s="30"/>
      <c r="C89" s="30"/>
      <c r="D89" s="38">
        <v>-1740669271</v>
      </c>
      <c r="E89" s="35"/>
      <c r="F89" s="38">
        <v>-1430743</v>
      </c>
      <c r="G89" s="35"/>
      <c r="H89" s="38">
        <v>-1729380625</v>
      </c>
      <c r="I89" s="35"/>
      <c r="J89" s="38">
        <v>2826720</v>
      </c>
    </row>
    <row r="90" spans="1:10" s="52" customFormat="1" ht="8.1" customHeight="1">
      <c r="A90" s="21"/>
      <c r="B90" s="30"/>
      <c r="C90" s="30"/>
      <c r="D90" s="35"/>
      <c r="F90" s="35"/>
      <c r="H90" s="53"/>
      <c r="J90" s="53"/>
    </row>
    <row r="91" spans="1:10" s="52" customFormat="1" ht="16.649999999999999" customHeight="1">
      <c r="A91" s="21" t="s">
        <v>157</v>
      </c>
      <c r="B91" s="30"/>
      <c r="C91" s="30"/>
      <c r="D91" s="38">
        <f>SUM(D88:D89)</f>
        <v>10107089019</v>
      </c>
      <c r="E91" s="35"/>
      <c r="F91" s="38">
        <f>SUM(F88:F89)</f>
        <v>9839390893</v>
      </c>
      <c r="G91" s="35"/>
      <c r="H91" s="38">
        <f>SUM(H88:H89)</f>
        <v>10022309712</v>
      </c>
      <c r="I91" s="35"/>
      <c r="J91" s="38">
        <f>SUM(J88:J89)</f>
        <v>9714378145</v>
      </c>
    </row>
    <row r="92" spans="1:10" s="52" customFormat="1" ht="16.649999999999999" customHeight="1">
      <c r="A92" s="128"/>
      <c r="B92" s="30"/>
      <c r="C92" s="30"/>
      <c r="D92" s="51"/>
      <c r="E92" s="51"/>
      <c r="F92" s="51"/>
      <c r="G92" s="43"/>
      <c r="H92" s="51"/>
      <c r="I92" s="43"/>
      <c r="J92" s="51"/>
    </row>
    <row r="93" spans="1:10" s="52" customFormat="1" ht="16.649999999999999" customHeight="1">
      <c r="A93" s="128"/>
      <c r="B93" s="30"/>
      <c r="C93" s="30"/>
      <c r="D93" s="51"/>
      <c r="E93" s="51"/>
      <c r="F93" s="51"/>
      <c r="G93" s="43"/>
      <c r="H93" s="51"/>
      <c r="I93" s="43"/>
      <c r="J93" s="51"/>
    </row>
    <row r="94" spans="1:10" ht="16.649999999999999" customHeight="1">
      <c r="A94" s="24"/>
      <c r="B94" s="18"/>
      <c r="C94" s="18"/>
      <c r="D94" s="51"/>
      <c r="E94" s="51"/>
      <c r="F94" s="51"/>
      <c r="G94" s="43"/>
      <c r="H94" s="51"/>
      <c r="I94" s="43"/>
      <c r="J94" s="51"/>
    </row>
    <row r="95" spans="1:10" ht="16.649999999999999" customHeight="1">
      <c r="A95" s="24"/>
      <c r="B95" s="18"/>
      <c r="C95" s="18"/>
      <c r="D95" s="51"/>
      <c r="E95" s="51"/>
      <c r="F95" s="51"/>
      <c r="G95" s="43"/>
      <c r="H95" s="51"/>
      <c r="I95" s="43"/>
      <c r="J95" s="51"/>
    </row>
    <row r="96" spans="1:10" ht="12.9" customHeight="1">
      <c r="A96" s="24"/>
      <c r="B96" s="18"/>
      <c r="C96" s="18"/>
      <c r="D96" s="51"/>
      <c r="E96" s="51"/>
      <c r="F96" s="51"/>
      <c r="G96" s="43"/>
      <c r="H96" s="51"/>
      <c r="I96" s="43"/>
      <c r="J96" s="51"/>
    </row>
    <row r="97" spans="1:10" ht="13.5" customHeight="1">
      <c r="D97" s="1"/>
      <c r="E97" s="1"/>
      <c r="F97" s="1"/>
      <c r="G97" s="1"/>
      <c r="H97" s="1"/>
      <c r="I97" s="1"/>
      <c r="J97" s="1"/>
    </row>
    <row r="98" spans="1:10" ht="16.649999999999999" customHeight="1">
      <c r="A98" s="199" t="s">
        <v>187</v>
      </c>
      <c r="B98" s="199"/>
      <c r="D98" s="1"/>
      <c r="E98" s="1"/>
      <c r="F98" s="199" t="s">
        <v>182</v>
      </c>
      <c r="G98" s="199"/>
      <c r="H98" s="199"/>
      <c r="I98" s="199"/>
      <c r="J98" s="199"/>
    </row>
    <row r="99" spans="1:10" ht="16.649999999999999" customHeight="1">
      <c r="A99" s="208" t="s">
        <v>183</v>
      </c>
      <c r="B99" s="208"/>
      <c r="C99" s="18"/>
      <c r="D99" s="51"/>
      <c r="E99" s="51"/>
      <c r="F99" s="198" t="s">
        <v>185</v>
      </c>
      <c r="G99" s="198"/>
      <c r="H99" s="198"/>
      <c r="I99" s="198"/>
      <c r="J99" s="198"/>
    </row>
    <row r="100" spans="1:10" ht="16.649999999999999" customHeight="1">
      <c r="A100" s="199" t="s">
        <v>184</v>
      </c>
      <c r="B100" s="199"/>
      <c r="C100" s="17"/>
      <c r="D100" s="71"/>
      <c r="E100" s="72"/>
      <c r="F100" s="192" t="s">
        <v>186</v>
      </c>
      <c r="G100" s="192"/>
      <c r="H100" s="192"/>
      <c r="I100" s="192"/>
      <c r="J100" s="192"/>
    </row>
    <row r="101" spans="1:10" ht="16.649999999999999" customHeight="1">
      <c r="A101" s="18"/>
      <c r="B101" s="18"/>
      <c r="C101" s="17"/>
      <c r="D101" s="71"/>
      <c r="E101" s="72"/>
      <c r="F101" s="30"/>
      <c r="G101" s="30"/>
      <c r="H101" s="30"/>
      <c r="I101" s="30"/>
      <c r="J101" s="30"/>
    </row>
    <row r="102" spans="1:10" ht="16.649999999999999" customHeight="1">
      <c r="A102" s="18"/>
      <c r="B102" s="18"/>
      <c r="C102" s="17"/>
      <c r="D102" s="71"/>
      <c r="E102" s="72"/>
      <c r="F102" s="30"/>
      <c r="G102" s="30"/>
      <c r="H102" s="30"/>
      <c r="I102" s="30"/>
      <c r="J102" s="30"/>
    </row>
    <row r="103" spans="1:10" ht="16.649999999999999" customHeight="1">
      <c r="A103" s="18"/>
      <c r="B103" s="18"/>
      <c r="C103" s="17"/>
      <c r="D103" s="71"/>
      <c r="E103" s="72"/>
      <c r="F103" s="30"/>
      <c r="G103" s="30"/>
      <c r="H103" s="30"/>
      <c r="I103" s="30"/>
      <c r="J103" s="30"/>
    </row>
    <row r="104" spans="1:10" ht="9.75" customHeight="1">
      <c r="A104" s="18"/>
      <c r="B104" s="18"/>
      <c r="C104" s="18"/>
      <c r="D104" s="30"/>
      <c r="E104" s="30"/>
      <c r="F104" s="30"/>
      <c r="G104" s="30"/>
      <c r="H104" s="30"/>
      <c r="I104" s="30"/>
      <c r="J104" s="30"/>
    </row>
    <row r="105" spans="1:10" ht="21.9" customHeight="1">
      <c r="A105" s="80" t="str">
        <f>A52</f>
        <v>The accompanying condensed notes to the interim financial information are an integral part of this interim financial information.</v>
      </c>
      <c r="B105" s="62"/>
      <c r="C105" s="62"/>
      <c r="D105" s="40"/>
      <c r="E105" s="40"/>
      <c r="F105" s="40"/>
      <c r="G105" s="40"/>
      <c r="H105" s="40"/>
      <c r="I105" s="40"/>
      <c r="J105" s="40"/>
    </row>
    <row r="106" spans="1:10" ht="16.649999999999999" customHeight="1">
      <c r="A106" s="203" t="str">
        <f>+A1</f>
        <v>Thai Airways International Public Company Limited</v>
      </c>
      <c r="B106" s="203"/>
      <c r="C106" s="203"/>
      <c r="D106" s="203"/>
      <c r="E106" s="203"/>
      <c r="F106" s="203"/>
      <c r="G106" s="203"/>
      <c r="H106" s="203"/>
      <c r="I106" s="203"/>
      <c r="J106" s="203"/>
    </row>
    <row r="107" spans="1:10" ht="16.649999999999999" customHeight="1">
      <c r="A107" s="206" t="str">
        <f>+A2</f>
        <v>Statement of Comprehensive Income</v>
      </c>
      <c r="B107" s="206"/>
      <c r="C107" s="206"/>
      <c r="D107" s="206"/>
      <c r="E107" s="206"/>
      <c r="F107" s="206"/>
      <c r="G107" s="206"/>
      <c r="H107" s="206"/>
      <c r="I107" s="206"/>
      <c r="J107" s="206"/>
    </row>
    <row r="108" spans="1:10" ht="16.649999999999999" customHeight="1">
      <c r="A108" s="202" t="str">
        <f>A55</f>
        <v>For the three-month period ended 31 March 2026</v>
      </c>
      <c r="B108" s="202"/>
      <c r="C108" s="202"/>
      <c r="D108" s="202"/>
      <c r="E108" s="202"/>
      <c r="F108" s="202"/>
      <c r="G108" s="202"/>
      <c r="H108" s="202"/>
      <c r="I108" s="202"/>
      <c r="J108" s="202"/>
    </row>
    <row r="109" spans="1:10" ht="16.649999999999999" customHeight="1">
      <c r="A109" s="207"/>
      <c r="B109" s="207"/>
      <c r="C109" s="207"/>
      <c r="D109" s="207"/>
      <c r="E109" s="207"/>
      <c r="F109" s="207"/>
      <c r="G109" s="207"/>
      <c r="H109" s="207"/>
      <c r="I109" s="207"/>
      <c r="J109" s="207"/>
    </row>
    <row r="110" spans="1:10" ht="16.649999999999999" customHeight="1">
      <c r="A110" s="14"/>
      <c r="B110" s="63"/>
      <c r="C110" s="63"/>
      <c r="D110" s="63"/>
      <c r="E110" s="63"/>
      <c r="F110" s="63"/>
      <c r="G110" s="63"/>
      <c r="H110" s="63"/>
      <c r="I110" s="63"/>
      <c r="J110" s="63"/>
    </row>
    <row r="111" spans="1:10" ht="16.649999999999999" customHeight="1">
      <c r="A111" s="14"/>
      <c r="B111" s="124"/>
      <c r="C111" s="125"/>
      <c r="D111" s="196" t="s">
        <v>46</v>
      </c>
      <c r="E111" s="196"/>
      <c r="F111" s="196"/>
      <c r="G111" s="5"/>
      <c r="H111" s="196" t="s">
        <v>47</v>
      </c>
      <c r="I111" s="196"/>
      <c r="J111" s="196"/>
    </row>
    <row r="112" spans="1:10" ht="16.649999999999999" customHeight="1">
      <c r="A112" s="14"/>
      <c r="B112" s="124"/>
      <c r="C112" s="125"/>
      <c r="D112" s="197" t="s">
        <v>48</v>
      </c>
      <c r="E112" s="197"/>
      <c r="F112" s="197"/>
      <c r="G112" s="6"/>
      <c r="H112" s="197" t="s">
        <v>48</v>
      </c>
      <c r="I112" s="197"/>
      <c r="J112" s="197"/>
    </row>
    <row r="113" spans="1:10" ht="16.649999999999999" customHeight="1">
      <c r="A113" s="14"/>
      <c r="B113" s="124"/>
      <c r="C113" s="125"/>
      <c r="D113" s="29" t="s">
        <v>220</v>
      </c>
      <c r="E113" s="29"/>
      <c r="F113" s="29" t="s">
        <v>220</v>
      </c>
      <c r="G113" s="121"/>
      <c r="H113" s="29" t="s">
        <v>220</v>
      </c>
      <c r="I113" s="29"/>
      <c r="J113" s="29" t="s">
        <v>220</v>
      </c>
    </row>
    <row r="114" spans="1:10" ht="16.649999999999999" customHeight="1">
      <c r="A114" s="14"/>
      <c r="B114" s="44"/>
      <c r="C114" s="45"/>
      <c r="D114" s="188" t="s">
        <v>70</v>
      </c>
      <c r="E114" s="46"/>
      <c r="F114" s="188" t="s">
        <v>71</v>
      </c>
      <c r="G114" s="47"/>
      <c r="H114" s="188" t="s">
        <v>70</v>
      </c>
      <c r="I114" s="46"/>
      <c r="J114" s="188" t="s">
        <v>71</v>
      </c>
    </row>
    <row r="115" spans="1:10" ht="16.649999999999999" customHeight="1">
      <c r="A115" s="14"/>
      <c r="B115" s="48" t="s">
        <v>74</v>
      </c>
      <c r="C115" s="45"/>
      <c r="D115" s="7" t="s">
        <v>44</v>
      </c>
      <c r="E115" s="8"/>
      <c r="F115" s="7" t="s">
        <v>44</v>
      </c>
      <c r="G115" s="6"/>
      <c r="H115" s="7" t="s">
        <v>44</v>
      </c>
      <c r="I115" s="8"/>
      <c r="J115" s="7" t="s">
        <v>44</v>
      </c>
    </row>
    <row r="116" spans="1:10" ht="16.649999999999999" customHeight="1">
      <c r="A116" s="14"/>
      <c r="B116" s="49"/>
      <c r="C116" s="45"/>
      <c r="D116" s="50"/>
      <c r="E116" s="8"/>
      <c r="F116" s="50"/>
      <c r="G116" s="6"/>
      <c r="H116" s="50"/>
      <c r="I116" s="8"/>
      <c r="J116" s="50"/>
    </row>
    <row r="117" spans="1:10" s="3" customFormat="1" ht="16.649999999999999" customHeight="1">
      <c r="A117" s="20" t="s">
        <v>245</v>
      </c>
      <c r="B117" s="11"/>
      <c r="C117" s="11"/>
      <c r="D117" s="60"/>
      <c r="E117" s="21"/>
      <c r="F117" s="60"/>
      <c r="G117" s="21"/>
      <c r="H117" s="43"/>
      <c r="I117" s="21"/>
      <c r="J117" s="43"/>
    </row>
    <row r="118" spans="1:10" s="3" customFormat="1" ht="16.649999999999999" customHeight="1">
      <c r="A118" s="20" t="s">
        <v>100</v>
      </c>
      <c r="B118" s="11"/>
      <c r="C118" s="11"/>
      <c r="D118" s="60"/>
      <c r="E118" s="43"/>
      <c r="F118" s="60"/>
      <c r="G118" s="43"/>
      <c r="H118" s="51"/>
      <c r="I118" s="43"/>
      <c r="J118" s="51"/>
    </row>
    <row r="119" spans="1:10" s="3" customFormat="1" ht="16.649999999999999" customHeight="1">
      <c r="A119" s="20" t="s">
        <v>101</v>
      </c>
      <c r="B119" s="11"/>
      <c r="C119" s="11"/>
      <c r="D119" s="60"/>
      <c r="E119" s="43"/>
      <c r="F119" s="60"/>
      <c r="G119" s="43"/>
      <c r="H119" s="51"/>
      <c r="I119" s="43"/>
      <c r="J119" s="51"/>
    </row>
    <row r="120" spans="1:10" s="3" customFormat="1" ht="16.649999999999999" customHeight="1">
      <c r="A120" s="14" t="s">
        <v>102</v>
      </c>
      <c r="B120" s="11"/>
      <c r="C120" s="11"/>
    </row>
    <row r="121" spans="1:10" s="3" customFormat="1" ht="16.649999999999999" customHeight="1">
      <c r="A121" s="14" t="s">
        <v>194</v>
      </c>
      <c r="B121" s="11"/>
      <c r="C121" s="11"/>
      <c r="D121" s="35">
        <v>12210</v>
      </c>
      <c r="E121" s="43"/>
      <c r="F121" s="35">
        <v>8431186</v>
      </c>
      <c r="G121" s="35"/>
      <c r="H121" s="35">
        <v>12210</v>
      </c>
      <c r="I121" s="35"/>
      <c r="J121" s="35">
        <v>8431186</v>
      </c>
    </row>
    <row r="122" spans="1:10" s="3" customFormat="1" ht="16.649999999999999" customHeight="1">
      <c r="A122" s="14" t="s">
        <v>103</v>
      </c>
      <c r="B122" s="11"/>
      <c r="C122" s="11"/>
      <c r="D122" s="60"/>
      <c r="E122" s="43"/>
      <c r="F122" s="60"/>
      <c r="G122" s="51"/>
      <c r="H122" s="51"/>
      <c r="I122" s="51"/>
      <c r="J122" s="51"/>
    </row>
    <row r="123" spans="1:10" s="3" customFormat="1" ht="16.649999999999999" customHeight="1">
      <c r="A123" s="14" t="s">
        <v>195</v>
      </c>
      <c r="B123" s="11"/>
      <c r="C123" s="11"/>
      <c r="D123" s="35">
        <v>-2442</v>
      </c>
      <c r="E123" s="43"/>
      <c r="F123" s="35">
        <v>-1686238</v>
      </c>
      <c r="G123" s="51"/>
      <c r="H123" s="35">
        <v>-2442</v>
      </c>
      <c r="I123" s="51"/>
      <c r="J123" s="35">
        <v>-1686238</v>
      </c>
    </row>
    <row r="124" spans="1:10" s="3" customFormat="1" ht="16.649999999999999" customHeight="1">
      <c r="A124" s="14" t="s">
        <v>104</v>
      </c>
      <c r="B124" s="54"/>
      <c r="C124" s="54"/>
      <c r="D124" s="35"/>
      <c r="E124" s="43"/>
      <c r="F124" s="35"/>
      <c r="G124" s="51"/>
      <c r="H124" s="35"/>
      <c r="I124" s="51"/>
      <c r="J124" s="35"/>
    </row>
    <row r="125" spans="1:10" s="3" customFormat="1" ht="16.649999999999999" customHeight="1">
      <c r="A125" s="14" t="s">
        <v>196</v>
      </c>
      <c r="B125" s="18">
        <v>22</v>
      </c>
      <c r="D125" s="52">
        <v>3253517378</v>
      </c>
      <c r="E125" s="21"/>
      <c r="F125" s="52">
        <v>5702415</v>
      </c>
      <c r="G125" s="21"/>
      <c r="H125" s="52">
        <v>3253517378</v>
      </c>
      <c r="I125" s="21"/>
      <c r="J125" s="52">
        <v>5702415</v>
      </c>
    </row>
    <row r="126" spans="1:10" s="3" customFormat="1" ht="16.649999999999999" customHeight="1">
      <c r="A126" s="14" t="s">
        <v>192</v>
      </c>
      <c r="D126" s="52"/>
      <c r="E126" s="21"/>
      <c r="F126" s="52"/>
      <c r="G126" s="21"/>
      <c r="H126" s="52"/>
      <c r="I126" s="21"/>
      <c r="J126" s="52"/>
    </row>
    <row r="127" spans="1:10" s="3" customFormat="1" ht="16.649999999999999" customHeight="1">
      <c r="A127" s="14" t="s">
        <v>193</v>
      </c>
      <c r="D127" s="64">
        <v>-650703475</v>
      </c>
      <c r="E127" s="73"/>
      <c r="F127" s="64">
        <v>-1140483</v>
      </c>
      <c r="G127" s="73"/>
      <c r="H127" s="64">
        <v>-650703475</v>
      </c>
      <c r="I127" s="73"/>
      <c r="J127" s="64">
        <v>-1140483</v>
      </c>
    </row>
    <row r="128" spans="1:10" ht="8.1" customHeight="1">
      <c r="A128" s="20"/>
      <c r="B128" s="18"/>
      <c r="C128" s="18"/>
      <c r="D128" s="51"/>
      <c r="E128" s="21"/>
      <c r="F128" s="51"/>
      <c r="G128" s="21"/>
      <c r="H128" s="43"/>
      <c r="I128" s="21"/>
      <c r="J128" s="43"/>
    </row>
    <row r="129" spans="1:10" ht="16.649999999999999" customHeight="1">
      <c r="A129" s="14" t="s">
        <v>105</v>
      </c>
      <c r="B129" s="18"/>
      <c r="C129" s="18"/>
      <c r="D129" s="65">
        <f>SUM(D119:D127)</f>
        <v>2602823671</v>
      </c>
      <c r="E129" s="61"/>
      <c r="F129" s="65">
        <f>SUM(F119:F127)</f>
        <v>11306880</v>
      </c>
      <c r="G129" s="61"/>
      <c r="H129" s="65">
        <f>SUM(H119:H127)</f>
        <v>2602823671</v>
      </c>
      <c r="I129" s="61"/>
      <c r="J129" s="65">
        <f>SUM(J119:J127)</f>
        <v>11306880</v>
      </c>
    </row>
    <row r="130" spans="1:10" ht="8.1" customHeight="1">
      <c r="A130" s="20"/>
      <c r="B130" s="18"/>
      <c r="C130" s="18"/>
      <c r="D130" s="51"/>
      <c r="E130" s="21"/>
      <c r="F130" s="51"/>
      <c r="G130" s="21"/>
      <c r="H130" s="43"/>
      <c r="I130" s="21"/>
      <c r="J130" s="43"/>
    </row>
    <row r="131" spans="1:10" ht="16.649999999999999" customHeight="1">
      <c r="A131" s="20" t="s">
        <v>106</v>
      </c>
      <c r="B131" s="18"/>
      <c r="C131" s="18"/>
      <c r="D131" s="15">
        <f>D129</f>
        <v>2602823671</v>
      </c>
      <c r="E131" s="61"/>
      <c r="F131" s="15">
        <f>F129</f>
        <v>11306880</v>
      </c>
      <c r="G131" s="19"/>
      <c r="H131" s="15">
        <f>H129</f>
        <v>2602823671</v>
      </c>
      <c r="I131" s="19"/>
      <c r="J131" s="15">
        <f>J129</f>
        <v>11306880</v>
      </c>
    </row>
    <row r="132" spans="1:10" ht="8.1" customHeight="1">
      <c r="A132" s="20"/>
      <c r="B132" s="18"/>
      <c r="C132" s="18"/>
      <c r="D132" s="35"/>
      <c r="E132" s="133"/>
      <c r="F132" s="19"/>
      <c r="G132" s="77"/>
      <c r="H132" s="16"/>
      <c r="I132" s="77"/>
      <c r="J132" s="16"/>
    </row>
    <row r="133" spans="1:10" ht="16.649999999999999" customHeight="1" thickBot="1">
      <c r="A133" s="20" t="s">
        <v>246</v>
      </c>
      <c r="B133" s="11"/>
      <c r="C133" s="11"/>
      <c r="D133" s="66">
        <f>D91+D131</f>
        <v>12709912690</v>
      </c>
      <c r="E133" s="35"/>
      <c r="F133" s="25">
        <f>F91+F131</f>
        <v>9850697773</v>
      </c>
      <c r="G133" s="16"/>
      <c r="H133" s="25">
        <f>H91+H131</f>
        <v>12625133383</v>
      </c>
      <c r="I133" s="16"/>
      <c r="J133" s="25">
        <f>J91+J131</f>
        <v>9725685025</v>
      </c>
    </row>
    <row r="134" spans="1:10" ht="16.649999999999999" customHeight="1" thickTop="1">
      <c r="A134" s="14"/>
      <c r="B134" s="11"/>
      <c r="C134" s="11"/>
      <c r="D134" s="43"/>
      <c r="E134" s="51"/>
      <c r="F134" s="43"/>
      <c r="G134" s="43"/>
      <c r="I134" s="43"/>
      <c r="J134" s="53"/>
    </row>
    <row r="135" spans="1:10" ht="16.649999999999999" customHeight="1">
      <c r="A135" s="20" t="s">
        <v>107</v>
      </c>
      <c r="B135" s="11"/>
      <c r="C135" s="11"/>
      <c r="D135" s="51"/>
      <c r="E135" s="51"/>
      <c r="F135" s="51"/>
      <c r="G135" s="51"/>
      <c r="H135" s="51"/>
      <c r="I135" s="51"/>
      <c r="J135" s="51"/>
    </row>
    <row r="136" spans="1:10" ht="16.649999999999999" customHeight="1">
      <c r="A136" s="14" t="s">
        <v>108</v>
      </c>
      <c r="B136" s="18"/>
      <c r="C136" s="18"/>
      <c r="D136" s="35">
        <f>D140-D138</f>
        <v>10092728589</v>
      </c>
      <c r="E136" s="35"/>
      <c r="F136" s="35">
        <f>F140-F138</f>
        <v>9831747305</v>
      </c>
      <c r="G136" s="35"/>
      <c r="H136" s="35">
        <f>H140-H138</f>
        <v>10022309712</v>
      </c>
      <c r="I136" s="35"/>
      <c r="J136" s="35">
        <f>J140-J138</f>
        <v>9714378145</v>
      </c>
    </row>
    <row r="137" spans="1:10" ht="8.1" customHeight="1">
      <c r="A137" s="20"/>
      <c r="B137" s="18"/>
      <c r="C137" s="18"/>
      <c r="D137" s="51"/>
      <c r="E137" s="21"/>
      <c r="F137" s="51"/>
      <c r="G137" s="21"/>
      <c r="H137" s="43"/>
      <c r="I137" s="21"/>
      <c r="J137" s="43"/>
    </row>
    <row r="138" spans="1:10" ht="16.649999999999999" customHeight="1">
      <c r="A138" s="14" t="s">
        <v>109</v>
      </c>
      <c r="B138" s="11"/>
      <c r="C138" s="11"/>
      <c r="D138" s="38">
        <v>14360430</v>
      </c>
      <c r="E138" s="51"/>
      <c r="F138" s="38">
        <v>7643588</v>
      </c>
      <c r="G138" s="43"/>
      <c r="H138" s="38">
        <v>0</v>
      </c>
      <c r="I138" s="22"/>
      <c r="J138" s="38">
        <v>0</v>
      </c>
    </row>
    <row r="139" spans="1:10" ht="8.1" customHeight="1">
      <c r="A139" s="20"/>
      <c r="B139" s="18"/>
      <c r="C139" s="18"/>
      <c r="D139" s="51"/>
      <c r="E139" s="21"/>
      <c r="F139" s="51"/>
      <c r="G139" s="21"/>
      <c r="H139" s="43"/>
      <c r="I139" s="21"/>
      <c r="J139" s="43"/>
    </row>
    <row r="140" spans="1:10" ht="16.649999999999999" customHeight="1" thickBot="1">
      <c r="A140" s="14"/>
      <c r="B140" s="11"/>
      <c r="C140" s="11"/>
      <c r="D140" s="66">
        <f>D91</f>
        <v>10107089019</v>
      </c>
      <c r="E140" s="35"/>
      <c r="F140" s="66">
        <f>F91</f>
        <v>9839390893</v>
      </c>
      <c r="G140" s="53"/>
      <c r="H140" s="66">
        <f>H91</f>
        <v>10022309712</v>
      </c>
      <c r="I140" s="53"/>
      <c r="J140" s="66">
        <f>J91</f>
        <v>9714378145</v>
      </c>
    </row>
    <row r="141" spans="1:10" ht="16.649999999999999" customHeight="1" thickTop="1">
      <c r="A141" s="14"/>
      <c r="B141" s="11"/>
      <c r="C141" s="11"/>
      <c r="E141" s="35"/>
      <c r="F141" s="53"/>
      <c r="G141" s="53"/>
      <c r="I141" s="53"/>
      <c r="J141" s="53"/>
    </row>
    <row r="142" spans="1:10" ht="16.649999999999999" customHeight="1">
      <c r="A142" s="20" t="s">
        <v>252</v>
      </c>
      <c r="B142" s="11"/>
      <c r="C142" s="11"/>
      <c r="E142" s="53"/>
      <c r="F142" s="53"/>
      <c r="G142" s="53"/>
      <c r="I142" s="53"/>
      <c r="J142" s="53"/>
    </row>
    <row r="143" spans="1:10" ht="8.1" customHeight="1">
      <c r="A143" s="20"/>
      <c r="B143" s="18"/>
      <c r="C143" s="18"/>
      <c r="D143" s="35"/>
      <c r="F143" s="35"/>
      <c r="J143" s="53"/>
    </row>
    <row r="144" spans="1:10" ht="16.649999999999999" customHeight="1">
      <c r="A144" s="14" t="s">
        <v>108</v>
      </c>
      <c r="B144" s="18"/>
      <c r="C144" s="18"/>
      <c r="D144" s="35">
        <f>D147-D145</f>
        <v>12695552260</v>
      </c>
      <c r="E144" s="35"/>
      <c r="F144" s="35">
        <f>F147-F145</f>
        <v>9843054185</v>
      </c>
      <c r="G144" s="53"/>
      <c r="H144" s="35">
        <f>H147-H145</f>
        <v>12625133383</v>
      </c>
      <c r="I144" s="53"/>
      <c r="J144" s="53">
        <f>J147-J145</f>
        <v>9725685025</v>
      </c>
    </row>
    <row r="145" spans="1:10" ht="16.649999999999999" customHeight="1">
      <c r="A145" s="14" t="s">
        <v>109</v>
      </c>
      <c r="B145" s="11"/>
      <c r="C145" s="11"/>
      <c r="D145" s="38">
        <v>14360430</v>
      </c>
      <c r="E145" s="35"/>
      <c r="F145" s="38">
        <v>7643588</v>
      </c>
      <c r="G145" s="53"/>
      <c r="H145" s="38">
        <v>0</v>
      </c>
      <c r="I145" s="53"/>
      <c r="J145" s="38">
        <v>0</v>
      </c>
    </row>
    <row r="146" spans="1:10" ht="8.1" customHeight="1">
      <c r="A146" s="20"/>
      <c r="B146" s="18"/>
      <c r="C146" s="18"/>
      <c r="D146" s="35"/>
      <c r="F146" s="35"/>
      <c r="J146" s="53"/>
    </row>
    <row r="147" spans="1:10" ht="16.649999999999999" customHeight="1" thickBot="1">
      <c r="A147" s="14"/>
      <c r="B147" s="11"/>
      <c r="C147" s="11"/>
      <c r="D147" s="66">
        <f>D133</f>
        <v>12709912690</v>
      </c>
      <c r="E147" s="35"/>
      <c r="F147" s="66">
        <f>F133</f>
        <v>9850697773</v>
      </c>
      <c r="G147" s="53"/>
      <c r="H147" s="66">
        <f>H133</f>
        <v>12625133383</v>
      </c>
      <c r="I147" s="53"/>
      <c r="J147" s="66">
        <f>J133</f>
        <v>9725685025</v>
      </c>
    </row>
    <row r="148" spans="1:10" ht="9.9" customHeight="1" thickTop="1">
      <c r="A148" s="14"/>
      <c r="B148" s="11"/>
      <c r="C148" s="11"/>
      <c r="D148" s="43"/>
      <c r="E148" s="51"/>
      <c r="F148" s="43"/>
      <c r="G148" s="43"/>
      <c r="H148" s="43"/>
      <c r="I148" s="43"/>
      <c r="J148" s="43"/>
    </row>
    <row r="149" spans="1:10" ht="16.649999999999999" customHeight="1">
      <c r="A149" s="20" t="s">
        <v>110</v>
      </c>
      <c r="B149" s="67"/>
      <c r="C149" s="67"/>
      <c r="D149" s="68"/>
      <c r="E149" s="69"/>
      <c r="F149" s="68"/>
      <c r="G149" s="69"/>
      <c r="H149" s="39"/>
      <c r="I149" s="53"/>
      <c r="J149" s="39"/>
    </row>
    <row r="150" spans="1:10" ht="8.1" customHeight="1">
      <c r="A150" s="20"/>
      <c r="B150" s="18"/>
      <c r="C150" s="18"/>
      <c r="D150" s="51"/>
      <c r="E150" s="21"/>
      <c r="F150" s="51"/>
      <c r="G150" s="21"/>
      <c r="H150" s="43"/>
      <c r="I150" s="21"/>
      <c r="J150" s="43"/>
    </row>
    <row r="151" spans="1:10" ht="16.649999999999999" customHeight="1">
      <c r="A151" s="14" t="s">
        <v>111</v>
      </c>
      <c r="B151" s="67"/>
      <c r="C151" s="67"/>
      <c r="D151" s="53">
        <v>28303291567</v>
      </c>
      <c r="E151" s="61"/>
      <c r="F151" s="53">
        <v>28303291567</v>
      </c>
      <c r="G151" s="53"/>
      <c r="H151" s="53">
        <v>28303291567</v>
      </c>
      <c r="I151" s="53"/>
      <c r="J151" s="53">
        <v>28303291567</v>
      </c>
    </row>
    <row r="152" spans="1:10" ht="16.649999999999999" customHeight="1">
      <c r="A152" s="14" t="s">
        <v>112</v>
      </c>
      <c r="B152" s="70"/>
      <c r="C152" s="70"/>
      <c r="D152" s="84">
        <f>ROUND(D136/D151,2)</f>
        <v>0.36</v>
      </c>
      <c r="E152" s="84" t="s">
        <v>0</v>
      </c>
      <c r="F152" s="84">
        <f t="shared" ref="F152:J152" si="1">ROUND(F136/F151,2)</f>
        <v>0.35</v>
      </c>
      <c r="G152" s="84"/>
      <c r="H152" s="84">
        <f t="shared" si="1"/>
        <v>0.35</v>
      </c>
      <c r="I152" s="84"/>
      <c r="J152" s="84">
        <f t="shared" si="1"/>
        <v>0.34</v>
      </c>
    </row>
    <row r="153" spans="1:10" ht="16.649999999999999" customHeight="1">
      <c r="A153" s="14"/>
      <c r="B153" s="70"/>
      <c r="C153" s="70"/>
      <c r="D153" s="2"/>
      <c r="E153" s="2"/>
      <c r="F153" s="2"/>
      <c r="G153" s="2"/>
      <c r="H153" s="2"/>
      <c r="I153" s="2"/>
      <c r="J153" s="2"/>
    </row>
    <row r="154" spans="1:10" ht="15.75" customHeight="1">
      <c r="A154" s="14"/>
      <c r="B154" s="70"/>
      <c r="C154" s="70"/>
      <c r="E154" s="53"/>
      <c r="F154" s="53"/>
      <c r="G154" s="53"/>
      <c r="I154" s="53"/>
      <c r="J154" s="53"/>
    </row>
    <row r="155" spans="1:10" ht="16.649999999999999" customHeight="1">
      <c r="A155" s="199" t="s">
        <v>187</v>
      </c>
      <c r="B155" s="199"/>
      <c r="D155" s="1"/>
      <c r="E155" s="1"/>
      <c r="F155" s="199" t="s">
        <v>182</v>
      </c>
      <c r="G155" s="199"/>
      <c r="H155" s="199"/>
      <c r="I155" s="199"/>
      <c r="J155" s="199"/>
    </row>
    <row r="156" spans="1:10" ht="16.649999999999999" customHeight="1">
      <c r="A156" s="208" t="s">
        <v>183</v>
      </c>
      <c r="B156" s="208"/>
      <c r="C156" s="18"/>
      <c r="D156" s="51"/>
      <c r="E156" s="51"/>
      <c r="F156" s="198" t="s">
        <v>185</v>
      </c>
      <c r="G156" s="198"/>
      <c r="H156" s="198"/>
      <c r="I156" s="198"/>
      <c r="J156" s="198"/>
    </row>
    <row r="157" spans="1:10" ht="16.649999999999999" customHeight="1">
      <c r="A157" s="199" t="s">
        <v>184</v>
      </c>
      <c r="B157" s="199"/>
      <c r="C157" s="17"/>
      <c r="D157" s="71"/>
      <c r="E157" s="72"/>
      <c r="F157" s="192" t="s">
        <v>186</v>
      </c>
      <c r="G157" s="192"/>
      <c r="H157" s="192"/>
      <c r="I157" s="192"/>
      <c r="J157" s="192"/>
    </row>
    <row r="158" spans="1:10" ht="15.75" customHeight="1">
      <c r="A158" s="18"/>
      <c r="B158" s="18"/>
      <c r="C158" s="17"/>
      <c r="D158" s="71"/>
      <c r="E158" s="72"/>
      <c r="F158" s="30"/>
      <c r="G158" s="30"/>
      <c r="H158" s="30"/>
      <c r="I158" s="30"/>
      <c r="J158" s="30"/>
    </row>
    <row r="159" spans="1:10" ht="18.600000000000001" customHeight="1">
      <c r="A159" s="80" t="str">
        <f>A52</f>
        <v>The accompanying condensed notes to the interim financial information are an integral part of this interim financial information.</v>
      </c>
      <c r="B159" s="62"/>
      <c r="C159" s="80"/>
      <c r="D159" s="82"/>
      <c r="E159" s="83"/>
      <c r="F159" s="40"/>
      <c r="G159" s="40"/>
      <c r="H159" s="40"/>
      <c r="I159" s="40"/>
      <c r="J159" s="40"/>
    </row>
  </sheetData>
  <mergeCells count="40">
    <mergeCell ref="A157:B157"/>
    <mergeCell ref="F157:J157"/>
    <mergeCell ref="A43:B43"/>
    <mergeCell ref="A44:B44"/>
    <mergeCell ref="A45:B45"/>
    <mergeCell ref="F43:J43"/>
    <mergeCell ref="F44:J44"/>
    <mergeCell ref="F45:J45"/>
    <mergeCell ref="A107:J107"/>
    <mergeCell ref="A108:J108"/>
    <mergeCell ref="A109:J109"/>
    <mergeCell ref="D112:F112"/>
    <mergeCell ref="A99:B99"/>
    <mergeCell ref="A100:B100"/>
    <mergeCell ref="F155:J155"/>
    <mergeCell ref="A156:B156"/>
    <mergeCell ref="F156:J156"/>
    <mergeCell ref="A53:J53"/>
    <mergeCell ref="A54:J54"/>
    <mergeCell ref="A55:J55"/>
    <mergeCell ref="D59:F59"/>
    <mergeCell ref="H59:J59"/>
    <mergeCell ref="H112:J112"/>
    <mergeCell ref="A106:J106"/>
    <mergeCell ref="A155:B155"/>
    <mergeCell ref="A98:B98"/>
    <mergeCell ref="A1:J1"/>
    <mergeCell ref="A2:J2"/>
    <mergeCell ref="A3:J3"/>
    <mergeCell ref="D6:F6"/>
    <mergeCell ref="H6:J6"/>
    <mergeCell ref="D7:F7"/>
    <mergeCell ref="H7:J7"/>
    <mergeCell ref="D58:F58"/>
    <mergeCell ref="H58:J58"/>
    <mergeCell ref="D111:F111"/>
    <mergeCell ref="H111:J111"/>
    <mergeCell ref="F99:J99"/>
    <mergeCell ref="F100:J100"/>
    <mergeCell ref="F98:J98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opLeftCell="A16" zoomScaleNormal="100" zoomScaleSheetLayoutView="120" zoomScalePageLayoutView="55" workbookViewId="0">
      <selection sqref="A1:Y1"/>
    </sheetView>
  </sheetViews>
  <sheetFormatPr defaultColWidth="8.77734375" defaultRowHeight="16.649999999999999" customHeight="1"/>
  <cols>
    <col min="1" max="1" width="37.44140625" style="159" customWidth="1"/>
    <col min="2" max="2" width="0.88671875" style="159" customWidth="1"/>
    <col min="3" max="3" width="15.5546875" style="161" bestFit="1" customWidth="1"/>
    <col min="4" max="4" width="0.88671875" style="161" customWidth="1"/>
    <col min="5" max="5" width="15.5546875" style="161" bestFit="1" customWidth="1"/>
    <col min="6" max="6" width="0.77734375" style="161" customWidth="1"/>
    <col min="7" max="7" width="12.21875" style="161" bestFit="1" customWidth="1"/>
    <col min="8" max="8" width="0.88671875" style="161" customWidth="1"/>
    <col min="9" max="9" width="15.5546875" style="161" bestFit="1" customWidth="1"/>
    <col min="10" max="10" width="0.88671875" style="161" customWidth="1"/>
    <col min="11" max="11" width="15.33203125" style="161" customWidth="1"/>
    <col min="12" max="12" width="0.88671875" style="161" customWidth="1"/>
    <col min="13" max="13" width="12" style="161" customWidth="1"/>
    <col min="14" max="14" width="0.88671875" style="161" customWidth="1"/>
    <col min="15" max="15" width="16.109375" style="161" bestFit="1" customWidth="1"/>
    <col min="16" max="16" width="0.88671875" style="161" customWidth="1"/>
    <col min="17" max="17" width="17.44140625" style="161" customWidth="1"/>
    <col min="18" max="18" width="0.88671875" style="161" customWidth="1"/>
    <col min="19" max="19" width="16.44140625" style="161" customWidth="1"/>
    <col min="20" max="20" width="0.88671875" style="161" customWidth="1"/>
    <col min="21" max="21" width="14" style="161" customWidth="1"/>
    <col min="22" max="22" width="0.88671875" style="161" customWidth="1"/>
    <col min="23" max="23" width="11.6640625" style="161" customWidth="1"/>
    <col min="24" max="24" width="0.88671875" style="161" customWidth="1"/>
    <col min="25" max="25" width="13.33203125" style="161" bestFit="1" customWidth="1"/>
    <col min="26" max="26" width="32.109375" style="160" customWidth="1"/>
    <col min="27" max="27" width="8.21875" style="160" bestFit="1" customWidth="1"/>
    <col min="28" max="28" width="11" style="160" bestFit="1" customWidth="1"/>
    <col min="29" max="29" width="0.77734375" style="160" customWidth="1"/>
    <col min="30" max="30" width="11" style="160" customWidth="1"/>
    <col min="31" max="31" width="0.77734375" style="160" customWidth="1"/>
    <col min="32" max="32" width="11" style="160" customWidth="1"/>
    <col min="33" max="33" width="0.77734375" style="160" customWidth="1"/>
    <col min="34" max="34" width="12" style="160" bestFit="1" customWidth="1"/>
    <col min="35" max="35" width="0.77734375" style="160" customWidth="1"/>
    <col min="36" max="36" width="14.21875" style="160" bestFit="1" customWidth="1"/>
    <col min="37" max="37" width="0.77734375" style="160" customWidth="1"/>
    <col min="38" max="38" width="11.33203125" style="160" bestFit="1" customWidth="1"/>
    <col min="39" max="39" width="0.77734375" style="160" customWidth="1"/>
    <col min="40" max="40" width="17.77734375" style="160" customWidth="1"/>
    <col min="41" max="41" width="0.77734375" style="160" customWidth="1"/>
    <col min="42" max="42" width="13.33203125" style="160" customWidth="1"/>
    <col min="43" max="43" width="0.77734375" style="160" customWidth="1"/>
    <col min="44" max="44" width="12.33203125" style="160" bestFit="1" customWidth="1"/>
    <col min="45" max="45" width="0.77734375" style="160" customWidth="1"/>
    <col min="46" max="46" width="10.33203125" style="160" customWidth="1"/>
    <col min="47" max="47" width="0.77734375" style="160" customWidth="1"/>
    <col min="48" max="48" width="13.33203125" style="160" bestFit="1" customWidth="1"/>
    <col min="49" max="49" width="15.77734375" style="160" customWidth="1"/>
    <col min="50" max="50" width="13.21875" style="160" customWidth="1"/>
    <col min="51" max="281" width="8.77734375" style="160"/>
    <col min="282" max="282" width="32.109375" style="160" customWidth="1"/>
    <col min="283" max="283" width="8.21875" style="160" bestFit="1" customWidth="1"/>
    <col min="284" max="284" width="11" style="160" bestFit="1" customWidth="1"/>
    <col min="285" max="285" width="0.77734375" style="160" customWidth="1"/>
    <col min="286" max="286" width="11" style="160" customWidth="1"/>
    <col min="287" max="287" width="0.77734375" style="160" customWidth="1"/>
    <col min="288" max="288" width="11" style="160" customWidth="1"/>
    <col min="289" max="289" width="0.77734375" style="160" customWidth="1"/>
    <col min="290" max="290" width="12" style="160" bestFit="1" customWidth="1"/>
    <col min="291" max="291" width="0.77734375" style="160" customWidth="1"/>
    <col min="292" max="292" width="14.21875" style="160" bestFit="1" customWidth="1"/>
    <col min="293" max="293" width="0.77734375" style="160" customWidth="1"/>
    <col min="294" max="294" width="11.33203125" style="160" bestFit="1" customWidth="1"/>
    <col min="295" max="295" width="0.77734375" style="160" customWidth="1"/>
    <col min="296" max="296" width="17.77734375" style="160" customWidth="1"/>
    <col min="297" max="297" width="0.77734375" style="160" customWidth="1"/>
    <col min="298" max="298" width="13.33203125" style="160" customWidth="1"/>
    <col min="299" max="299" width="0.77734375" style="160" customWidth="1"/>
    <col min="300" max="300" width="12.33203125" style="160" bestFit="1" customWidth="1"/>
    <col min="301" max="301" width="0.77734375" style="160" customWidth="1"/>
    <col min="302" max="302" width="10.33203125" style="160" customWidth="1"/>
    <col min="303" max="303" width="0.77734375" style="160" customWidth="1"/>
    <col min="304" max="304" width="13.33203125" style="160" bestFit="1" customWidth="1"/>
    <col min="305" max="305" width="15.77734375" style="160" customWidth="1"/>
    <col min="306" max="306" width="13.21875" style="160" customWidth="1"/>
    <col min="307" max="537" width="8.77734375" style="160"/>
    <col min="538" max="538" width="32.109375" style="160" customWidth="1"/>
    <col min="539" max="539" width="8.21875" style="160" bestFit="1" customWidth="1"/>
    <col min="540" max="540" width="11" style="160" bestFit="1" customWidth="1"/>
    <col min="541" max="541" width="0.77734375" style="160" customWidth="1"/>
    <col min="542" max="542" width="11" style="160" customWidth="1"/>
    <col min="543" max="543" width="0.77734375" style="160" customWidth="1"/>
    <col min="544" max="544" width="11" style="160" customWidth="1"/>
    <col min="545" max="545" width="0.77734375" style="160" customWidth="1"/>
    <col min="546" max="546" width="12" style="160" bestFit="1" customWidth="1"/>
    <col min="547" max="547" width="0.77734375" style="160" customWidth="1"/>
    <col min="548" max="548" width="14.21875" style="160" bestFit="1" customWidth="1"/>
    <col min="549" max="549" width="0.77734375" style="160" customWidth="1"/>
    <col min="550" max="550" width="11.33203125" style="160" bestFit="1" customWidth="1"/>
    <col min="551" max="551" width="0.77734375" style="160" customWidth="1"/>
    <col min="552" max="552" width="17.77734375" style="160" customWidth="1"/>
    <col min="553" max="553" width="0.77734375" style="160" customWidth="1"/>
    <col min="554" max="554" width="13.33203125" style="160" customWidth="1"/>
    <col min="555" max="555" width="0.77734375" style="160" customWidth="1"/>
    <col min="556" max="556" width="12.33203125" style="160" bestFit="1" customWidth="1"/>
    <col min="557" max="557" width="0.77734375" style="160" customWidth="1"/>
    <col min="558" max="558" width="10.33203125" style="160" customWidth="1"/>
    <col min="559" max="559" width="0.77734375" style="160" customWidth="1"/>
    <col min="560" max="560" width="13.33203125" style="160" bestFit="1" customWidth="1"/>
    <col min="561" max="561" width="15.77734375" style="160" customWidth="1"/>
    <col min="562" max="562" width="13.21875" style="160" customWidth="1"/>
    <col min="563" max="793" width="8.77734375" style="160"/>
    <col min="794" max="794" width="32.109375" style="160" customWidth="1"/>
    <col min="795" max="795" width="8.21875" style="160" bestFit="1" customWidth="1"/>
    <col min="796" max="796" width="11" style="160" bestFit="1" customWidth="1"/>
    <col min="797" max="797" width="0.77734375" style="160" customWidth="1"/>
    <col min="798" max="798" width="11" style="160" customWidth="1"/>
    <col min="799" max="799" width="0.77734375" style="160" customWidth="1"/>
    <col min="800" max="800" width="11" style="160" customWidth="1"/>
    <col min="801" max="801" width="0.77734375" style="160" customWidth="1"/>
    <col min="802" max="802" width="12" style="160" bestFit="1" customWidth="1"/>
    <col min="803" max="803" width="0.77734375" style="160" customWidth="1"/>
    <col min="804" max="804" width="14.21875" style="160" bestFit="1" customWidth="1"/>
    <col min="805" max="805" width="0.77734375" style="160" customWidth="1"/>
    <col min="806" max="806" width="11.33203125" style="160" bestFit="1" customWidth="1"/>
    <col min="807" max="807" width="0.77734375" style="160" customWidth="1"/>
    <col min="808" max="808" width="17.77734375" style="160" customWidth="1"/>
    <col min="809" max="809" width="0.77734375" style="160" customWidth="1"/>
    <col min="810" max="810" width="13.33203125" style="160" customWidth="1"/>
    <col min="811" max="811" width="0.77734375" style="160" customWidth="1"/>
    <col min="812" max="812" width="12.33203125" style="160" bestFit="1" customWidth="1"/>
    <col min="813" max="813" width="0.77734375" style="160" customWidth="1"/>
    <col min="814" max="814" width="10.33203125" style="160" customWidth="1"/>
    <col min="815" max="815" width="0.77734375" style="160" customWidth="1"/>
    <col min="816" max="816" width="13.33203125" style="160" bestFit="1" customWidth="1"/>
    <col min="817" max="817" width="15.77734375" style="160" customWidth="1"/>
    <col min="818" max="818" width="13.21875" style="160" customWidth="1"/>
    <col min="819" max="1049" width="8.77734375" style="160"/>
    <col min="1050" max="1050" width="32.109375" style="160" customWidth="1"/>
    <col min="1051" max="1051" width="8.21875" style="160" bestFit="1" customWidth="1"/>
    <col min="1052" max="1052" width="11" style="160" bestFit="1" customWidth="1"/>
    <col min="1053" max="1053" width="0.77734375" style="160" customWidth="1"/>
    <col min="1054" max="1054" width="11" style="160" customWidth="1"/>
    <col min="1055" max="1055" width="0.77734375" style="160" customWidth="1"/>
    <col min="1056" max="1056" width="11" style="160" customWidth="1"/>
    <col min="1057" max="1057" width="0.77734375" style="160" customWidth="1"/>
    <col min="1058" max="1058" width="12" style="160" bestFit="1" customWidth="1"/>
    <col min="1059" max="1059" width="0.77734375" style="160" customWidth="1"/>
    <col min="1060" max="1060" width="14.21875" style="160" bestFit="1" customWidth="1"/>
    <col min="1061" max="1061" width="0.77734375" style="160" customWidth="1"/>
    <col min="1062" max="1062" width="11.33203125" style="160" bestFit="1" customWidth="1"/>
    <col min="1063" max="1063" width="0.77734375" style="160" customWidth="1"/>
    <col min="1064" max="1064" width="17.77734375" style="160" customWidth="1"/>
    <col min="1065" max="1065" width="0.77734375" style="160" customWidth="1"/>
    <col min="1066" max="1066" width="13.33203125" style="160" customWidth="1"/>
    <col min="1067" max="1067" width="0.77734375" style="160" customWidth="1"/>
    <col min="1068" max="1068" width="12.33203125" style="160" bestFit="1" customWidth="1"/>
    <col min="1069" max="1069" width="0.77734375" style="160" customWidth="1"/>
    <col min="1070" max="1070" width="10.33203125" style="160" customWidth="1"/>
    <col min="1071" max="1071" width="0.77734375" style="160" customWidth="1"/>
    <col min="1072" max="1072" width="13.33203125" style="160" bestFit="1" customWidth="1"/>
    <col min="1073" max="1073" width="15.77734375" style="160" customWidth="1"/>
    <col min="1074" max="1074" width="13.21875" style="160" customWidth="1"/>
    <col min="1075" max="1305" width="8.77734375" style="160"/>
    <col min="1306" max="1306" width="32.109375" style="160" customWidth="1"/>
    <col min="1307" max="1307" width="8.21875" style="160" bestFit="1" customWidth="1"/>
    <col min="1308" max="1308" width="11" style="160" bestFit="1" customWidth="1"/>
    <col min="1309" max="1309" width="0.77734375" style="160" customWidth="1"/>
    <col min="1310" max="1310" width="11" style="160" customWidth="1"/>
    <col min="1311" max="1311" width="0.77734375" style="160" customWidth="1"/>
    <col min="1312" max="1312" width="11" style="160" customWidth="1"/>
    <col min="1313" max="1313" width="0.77734375" style="160" customWidth="1"/>
    <col min="1314" max="1314" width="12" style="160" bestFit="1" customWidth="1"/>
    <col min="1315" max="1315" width="0.77734375" style="160" customWidth="1"/>
    <col min="1316" max="1316" width="14.21875" style="160" bestFit="1" customWidth="1"/>
    <col min="1317" max="1317" width="0.77734375" style="160" customWidth="1"/>
    <col min="1318" max="1318" width="11.33203125" style="160" bestFit="1" customWidth="1"/>
    <col min="1319" max="1319" width="0.77734375" style="160" customWidth="1"/>
    <col min="1320" max="1320" width="17.77734375" style="160" customWidth="1"/>
    <col min="1321" max="1321" width="0.77734375" style="160" customWidth="1"/>
    <col min="1322" max="1322" width="13.33203125" style="160" customWidth="1"/>
    <col min="1323" max="1323" width="0.77734375" style="160" customWidth="1"/>
    <col min="1324" max="1324" width="12.33203125" style="160" bestFit="1" customWidth="1"/>
    <col min="1325" max="1325" width="0.77734375" style="160" customWidth="1"/>
    <col min="1326" max="1326" width="10.33203125" style="160" customWidth="1"/>
    <col min="1327" max="1327" width="0.77734375" style="160" customWidth="1"/>
    <col min="1328" max="1328" width="13.33203125" style="160" bestFit="1" customWidth="1"/>
    <col min="1329" max="1329" width="15.77734375" style="160" customWidth="1"/>
    <col min="1330" max="1330" width="13.21875" style="160" customWidth="1"/>
    <col min="1331" max="1561" width="8.77734375" style="160"/>
    <col min="1562" max="1562" width="32.109375" style="160" customWidth="1"/>
    <col min="1563" max="1563" width="8.21875" style="160" bestFit="1" customWidth="1"/>
    <col min="1564" max="1564" width="11" style="160" bestFit="1" customWidth="1"/>
    <col min="1565" max="1565" width="0.77734375" style="160" customWidth="1"/>
    <col min="1566" max="1566" width="11" style="160" customWidth="1"/>
    <col min="1567" max="1567" width="0.77734375" style="160" customWidth="1"/>
    <col min="1568" max="1568" width="11" style="160" customWidth="1"/>
    <col min="1569" max="1569" width="0.77734375" style="160" customWidth="1"/>
    <col min="1570" max="1570" width="12" style="160" bestFit="1" customWidth="1"/>
    <col min="1571" max="1571" width="0.77734375" style="160" customWidth="1"/>
    <col min="1572" max="1572" width="14.21875" style="160" bestFit="1" customWidth="1"/>
    <col min="1573" max="1573" width="0.77734375" style="160" customWidth="1"/>
    <col min="1574" max="1574" width="11.33203125" style="160" bestFit="1" customWidth="1"/>
    <col min="1575" max="1575" width="0.77734375" style="160" customWidth="1"/>
    <col min="1576" max="1576" width="17.77734375" style="160" customWidth="1"/>
    <col min="1577" max="1577" width="0.77734375" style="160" customWidth="1"/>
    <col min="1578" max="1578" width="13.33203125" style="160" customWidth="1"/>
    <col min="1579" max="1579" width="0.77734375" style="160" customWidth="1"/>
    <col min="1580" max="1580" width="12.33203125" style="160" bestFit="1" customWidth="1"/>
    <col min="1581" max="1581" width="0.77734375" style="160" customWidth="1"/>
    <col min="1582" max="1582" width="10.33203125" style="160" customWidth="1"/>
    <col min="1583" max="1583" width="0.77734375" style="160" customWidth="1"/>
    <col min="1584" max="1584" width="13.33203125" style="160" bestFit="1" customWidth="1"/>
    <col min="1585" max="1585" width="15.77734375" style="160" customWidth="1"/>
    <col min="1586" max="1586" width="13.21875" style="160" customWidth="1"/>
    <col min="1587" max="1817" width="8.77734375" style="160"/>
    <col min="1818" max="1818" width="32.109375" style="160" customWidth="1"/>
    <col min="1819" max="1819" width="8.21875" style="160" bestFit="1" customWidth="1"/>
    <col min="1820" max="1820" width="11" style="160" bestFit="1" customWidth="1"/>
    <col min="1821" max="1821" width="0.77734375" style="160" customWidth="1"/>
    <col min="1822" max="1822" width="11" style="160" customWidth="1"/>
    <col min="1823" max="1823" width="0.77734375" style="160" customWidth="1"/>
    <col min="1824" max="1824" width="11" style="160" customWidth="1"/>
    <col min="1825" max="1825" width="0.77734375" style="160" customWidth="1"/>
    <col min="1826" max="1826" width="12" style="160" bestFit="1" customWidth="1"/>
    <col min="1827" max="1827" width="0.77734375" style="160" customWidth="1"/>
    <col min="1828" max="1828" width="14.21875" style="160" bestFit="1" customWidth="1"/>
    <col min="1829" max="1829" width="0.77734375" style="160" customWidth="1"/>
    <col min="1830" max="1830" width="11.33203125" style="160" bestFit="1" customWidth="1"/>
    <col min="1831" max="1831" width="0.77734375" style="160" customWidth="1"/>
    <col min="1832" max="1832" width="17.77734375" style="160" customWidth="1"/>
    <col min="1833" max="1833" width="0.77734375" style="160" customWidth="1"/>
    <col min="1834" max="1834" width="13.33203125" style="160" customWidth="1"/>
    <col min="1835" max="1835" width="0.77734375" style="160" customWidth="1"/>
    <col min="1836" max="1836" width="12.33203125" style="160" bestFit="1" customWidth="1"/>
    <col min="1837" max="1837" width="0.77734375" style="160" customWidth="1"/>
    <col min="1838" max="1838" width="10.33203125" style="160" customWidth="1"/>
    <col min="1839" max="1839" width="0.77734375" style="160" customWidth="1"/>
    <col min="1840" max="1840" width="13.33203125" style="160" bestFit="1" customWidth="1"/>
    <col min="1841" max="1841" width="15.77734375" style="160" customWidth="1"/>
    <col min="1842" max="1842" width="13.21875" style="160" customWidth="1"/>
    <col min="1843" max="2073" width="8.77734375" style="160"/>
    <col min="2074" max="2074" width="32.109375" style="160" customWidth="1"/>
    <col min="2075" max="2075" width="8.21875" style="160" bestFit="1" customWidth="1"/>
    <col min="2076" max="2076" width="11" style="160" bestFit="1" customWidth="1"/>
    <col min="2077" max="2077" width="0.77734375" style="160" customWidth="1"/>
    <col min="2078" max="2078" width="11" style="160" customWidth="1"/>
    <col min="2079" max="2079" width="0.77734375" style="160" customWidth="1"/>
    <col min="2080" max="2080" width="11" style="160" customWidth="1"/>
    <col min="2081" max="2081" width="0.77734375" style="160" customWidth="1"/>
    <col min="2082" max="2082" width="12" style="160" bestFit="1" customWidth="1"/>
    <col min="2083" max="2083" width="0.77734375" style="160" customWidth="1"/>
    <col min="2084" max="2084" width="14.21875" style="160" bestFit="1" customWidth="1"/>
    <col min="2085" max="2085" width="0.77734375" style="160" customWidth="1"/>
    <col min="2086" max="2086" width="11.33203125" style="160" bestFit="1" customWidth="1"/>
    <col min="2087" max="2087" width="0.77734375" style="160" customWidth="1"/>
    <col min="2088" max="2088" width="17.77734375" style="160" customWidth="1"/>
    <col min="2089" max="2089" width="0.77734375" style="160" customWidth="1"/>
    <col min="2090" max="2090" width="13.33203125" style="160" customWidth="1"/>
    <col min="2091" max="2091" width="0.77734375" style="160" customWidth="1"/>
    <col min="2092" max="2092" width="12.33203125" style="160" bestFit="1" customWidth="1"/>
    <col min="2093" max="2093" width="0.77734375" style="160" customWidth="1"/>
    <col min="2094" max="2094" width="10.33203125" style="160" customWidth="1"/>
    <col min="2095" max="2095" width="0.77734375" style="160" customWidth="1"/>
    <col min="2096" max="2096" width="13.33203125" style="160" bestFit="1" customWidth="1"/>
    <col min="2097" max="2097" width="15.77734375" style="160" customWidth="1"/>
    <col min="2098" max="2098" width="13.21875" style="160" customWidth="1"/>
    <col min="2099" max="2329" width="8.77734375" style="160"/>
    <col min="2330" max="2330" width="32.109375" style="160" customWidth="1"/>
    <col min="2331" max="2331" width="8.21875" style="160" bestFit="1" customWidth="1"/>
    <col min="2332" max="2332" width="11" style="160" bestFit="1" customWidth="1"/>
    <col min="2333" max="2333" width="0.77734375" style="160" customWidth="1"/>
    <col min="2334" max="2334" width="11" style="160" customWidth="1"/>
    <col min="2335" max="2335" width="0.77734375" style="160" customWidth="1"/>
    <col min="2336" max="2336" width="11" style="160" customWidth="1"/>
    <col min="2337" max="2337" width="0.77734375" style="160" customWidth="1"/>
    <col min="2338" max="2338" width="12" style="160" bestFit="1" customWidth="1"/>
    <col min="2339" max="2339" width="0.77734375" style="160" customWidth="1"/>
    <col min="2340" max="2340" width="14.21875" style="160" bestFit="1" customWidth="1"/>
    <col min="2341" max="2341" width="0.77734375" style="160" customWidth="1"/>
    <col min="2342" max="2342" width="11.33203125" style="160" bestFit="1" customWidth="1"/>
    <col min="2343" max="2343" width="0.77734375" style="160" customWidth="1"/>
    <col min="2344" max="2344" width="17.77734375" style="160" customWidth="1"/>
    <col min="2345" max="2345" width="0.77734375" style="160" customWidth="1"/>
    <col min="2346" max="2346" width="13.33203125" style="160" customWidth="1"/>
    <col min="2347" max="2347" width="0.77734375" style="160" customWidth="1"/>
    <col min="2348" max="2348" width="12.33203125" style="160" bestFit="1" customWidth="1"/>
    <col min="2349" max="2349" width="0.77734375" style="160" customWidth="1"/>
    <col min="2350" max="2350" width="10.33203125" style="160" customWidth="1"/>
    <col min="2351" max="2351" width="0.77734375" style="160" customWidth="1"/>
    <col min="2352" max="2352" width="13.33203125" style="160" bestFit="1" customWidth="1"/>
    <col min="2353" max="2353" width="15.77734375" style="160" customWidth="1"/>
    <col min="2354" max="2354" width="13.21875" style="160" customWidth="1"/>
    <col min="2355" max="2585" width="8.77734375" style="160"/>
    <col min="2586" max="2586" width="32.109375" style="160" customWidth="1"/>
    <col min="2587" max="2587" width="8.21875" style="160" bestFit="1" customWidth="1"/>
    <col min="2588" max="2588" width="11" style="160" bestFit="1" customWidth="1"/>
    <col min="2589" max="2589" width="0.77734375" style="160" customWidth="1"/>
    <col min="2590" max="2590" width="11" style="160" customWidth="1"/>
    <col min="2591" max="2591" width="0.77734375" style="160" customWidth="1"/>
    <col min="2592" max="2592" width="11" style="160" customWidth="1"/>
    <col min="2593" max="2593" width="0.77734375" style="160" customWidth="1"/>
    <col min="2594" max="2594" width="12" style="160" bestFit="1" customWidth="1"/>
    <col min="2595" max="2595" width="0.77734375" style="160" customWidth="1"/>
    <col min="2596" max="2596" width="14.21875" style="160" bestFit="1" customWidth="1"/>
    <col min="2597" max="2597" width="0.77734375" style="160" customWidth="1"/>
    <col min="2598" max="2598" width="11.33203125" style="160" bestFit="1" customWidth="1"/>
    <col min="2599" max="2599" width="0.77734375" style="160" customWidth="1"/>
    <col min="2600" max="2600" width="17.77734375" style="160" customWidth="1"/>
    <col min="2601" max="2601" width="0.77734375" style="160" customWidth="1"/>
    <col min="2602" max="2602" width="13.33203125" style="160" customWidth="1"/>
    <col min="2603" max="2603" width="0.77734375" style="160" customWidth="1"/>
    <col min="2604" max="2604" width="12.33203125" style="160" bestFit="1" customWidth="1"/>
    <col min="2605" max="2605" width="0.77734375" style="160" customWidth="1"/>
    <col min="2606" max="2606" width="10.33203125" style="160" customWidth="1"/>
    <col min="2607" max="2607" width="0.77734375" style="160" customWidth="1"/>
    <col min="2608" max="2608" width="13.33203125" style="160" bestFit="1" customWidth="1"/>
    <col min="2609" max="2609" width="15.77734375" style="160" customWidth="1"/>
    <col min="2610" max="2610" width="13.21875" style="160" customWidth="1"/>
    <col min="2611" max="2841" width="8.77734375" style="160"/>
    <col min="2842" max="2842" width="32.109375" style="160" customWidth="1"/>
    <col min="2843" max="2843" width="8.21875" style="160" bestFit="1" customWidth="1"/>
    <col min="2844" max="2844" width="11" style="160" bestFit="1" customWidth="1"/>
    <col min="2845" max="2845" width="0.77734375" style="160" customWidth="1"/>
    <col min="2846" max="2846" width="11" style="160" customWidth="1"/>
    <col min="2847" max="2847" width="0.77734375" style="160" customWidth="1"/>
    <col min="2848" max="2848" width="11" style="160" customWidth="1"/>
    <col min="2849" max="2849" width="0.77734375" style="160" customWidth="1"/>
    <col min="2850" max="2850" width="12" style="160" bestFit="1" customWidth="1"/>
    <col min="2851" max="2851" width="0.77734375" style="160" customWidth="1"/>
    <col min="2852" max="2852" width="14.21875" style="160" bestFit="1" customWidth="1"/>
    <col min="2853" max="2853" width="0.77734375" style="160" customWidth="1"/>
    <col min="2854" max="2854" width="11.33203125" style="160" bestFit="1" customWidth="1"/>
    <col min="2855" max="2855" width="0.77734375" style="160" customWidth="1"/>
    <col min="2856" max="2856" width="17.77734375" style="160" customWidth="1"/>
    <col min="2857" max="2857" width="0.77734375" style="160" customWidth="1"/>
    <col min="2858" max="2858" width="13.33203125" style="160" customWidth="1"/>
    <col min="2859" max="2859" width="0.77734375" style="160" customWidth="1"/>
    <col min="2860" max="2860" width="12.33203125" style="160" bestFit="1" customWidth="1"/>
    <col min="2861" max="2861" width="0.77734375" style="160" customWidth="1"/>
    <col min="2862" max="2862" width="10.33203125" style="160" customWidth="1"/>
    <col min="2863" max="2863" width="0.77734375" style="160" customWidth="1"/>
    <col min="2864" max="2864" width="13.33203125" style="160" bestFit="1" customWidth="1"/>
    <col min="2865" max="2865" width="15.77734375" style="160" customWidth="1"/>
    <col min="2866" max="2866" width="13.21875" style="160" customWidth="1"/>
    <col min="2867" max="3097" width="8.77734375" style="160"/>
    <col min="3098" max="3098" width="32.109375" style="160" customWidth="1"/>
    <col min="3099" max="3099" width="8.21875" style="160" bestFit="1" customWidth="1"/>
    <col min="3100" max="3100" width="11" style="160" bestFit="1" customWidth="1"/>
    <col min="3101" max="3101" width="0.77734375" style="160" customWidth="1"/>
    <col min="3102" max="3102" width="11" style="160" customWidth="1"/>
    <col min="3103" max="3103" width="0.77734375" style="160" customWidth="1"/>
    <col min="3104" max="3104" width="11" style="160" customWidth="1"/>
    <col min="3105" max="3105" width="0.77734375" style="160" customWidth="1"/>
    <col min="3106" max="3106" width="12" style="160" bestFit="1" customWidth="1"/>
    <col min="3107" max="3107" width="0.77734375" style="160" customWidth="1"/>
    <col min="3108" max="3108" width="14.21875" style="160" bestFit="1" customWidth="1"/>
    <col min="3109" max="3109" width="0.77734375" style="160" customWidth="1"/>
    <col min="3110" max="3110" width="11.33203125" style="160" bestFit="1" customWidth="1"/>
    <col min="3111" max="3111" width="0.77734375" style="160" customWidth="1"/>
    <col min="3112" max="3112" width="17.77734375" style="160" customWidth="1"/>
    <col min="3113" max="3113" width="0.77734375" style="160" customWidth="1"/>
    <col min="3114" max="3114" width="13.33203125" style="160" customWidth="1"/>
    <col min="3115" max="3115" width="0.77734375" style="160" customWidth="1"/>
    <col min="3116" max="3116" width="12.33203125" style="160" bestFit="1" customWidth="1"/>
    <col min="3117" max="3117" width="0.77734375" style="160" customWidth="1"/>
    <col min="3118" max="3118" width="10.33203125" style="160" customWidth="1"/>
    <col min="3119" max="3119" width="0.77734375" style="160" customWidth="1"/>
    <col min="3120" max="3120" width="13.33203125" style="160" bestFit="1" customWidth="1"/>
    <col min="3121" max="3121" width="15.77734375" style="160" customWidth="1"/>
    <col min="3122" max="3122" width="13.21875" style="160" customWidth="1"/>
    <col min="3123" max="3353" width="8.77734375" style="160"/>
    <col min="3354" max="3354" width="32.109375" style="160" customWidth="1"/>
    <col min="3355" max="3355" width="8.21875" style="160" bestFit="1" customWidth="1"/>
    <col min="3356" max="3356" width="11" style="160" bestFit="1" customWidth="1"/>
    <col min="3357" max="3357" width="0.77734375" style="160" customWidth="1"/>
    <col min="3358" max="3358" width="11" style="160" customWidth="1"/>
    <col min="3359" max="3359" width="0.77734375" style="160" customWidth="1"/>
    <col min="3360" max="3360" width="11" style="160" customWidth="1"/>
    <col min="3361" max="3361" width="0.77734375" style="160" customWidth="1"/>
    <col min="3362" max="3362" width="12" style="160" bestFit="1" customWidth="1"/>
    <col min="3363" max="3363" width="0.77734375" style="160" customWidth="1"/>
    <col min="3364" max="3364" width="14.21875" style="160" bestFit="1" customWidth="1"/>
    <col min="3365" max="3365" width="0.77734375" style="160" customWidth="1"/>
    <col min="3366" max="3366" width="11.33203125" style="160" bestFit="1" customWidth="1"/>
    <col min="3367" max="3367" width="0.77734375" style="160" customWidth="1"/>
    <col min="3368" max="3368" width="17.77734375" style="160" customWidth="1"/>
    <col min="3369" max="3369" width="0.77734375" style="160" customWidth="1"/>
    <col min="3370" max="3370" width="13.33203125" style="160" customWidth="1"/>
    <col min="3371" max="3371" width="0.77734375" style="160" customWidth="1"/>
    <col min="3372" max="3372" width="12.33203125" style="160" bestFit="1" customWidth="1"/>
    <col min="3373" max="3373" width="0.77734375" style="160" customWidth="1"/>
    <col min="3374" max="3374" width="10.33203125" style="160" customWidth="1"/>
    <col min="3375" max="3375" width="0.77734375" style="160" customWidth="1"/>
    <col min="3376" max="3376" width="13.33203125" style="160" bestFit="1" customWidth="1"/>
    <col min="3377" max="3377" width="15.77734375" style="160" customWidth="1"/>
    <col min="3378" max="3378" width="13.21875" style="160" customWidth="1"/>
    <col min="3379" max="3609" width="8.77734375" style="160"/>
    <col min="3610" max="3610" width="32.109375" style="160" customWidth="1"/>
    <col min="3611" max="3611" width="8.21875" style="160" bestFit="1" customWidth="1"/>
    <col min="3612" max="3612" width="11" style="160" bestFit="1" customWidth="1"/>
    <col min="3613" max="3613" width="0.77734375" style="160" customWidth="1"/>
    <col min="3614" max="3614" width="11" style="160" customWidth="1"/>
    <col min="3615" max="3615" width="0.77734375" style="160" customWidth="1"/>
    <col min="3616" max="3616" width="11" style="160" customWidth="1"/>
    <col min="3617" max="3617" width="0.77734375" style="160" customWidth="1"/>
    <col min="3618" max="3618" width="12" style="160" bestFit="1" customWidth="1"/>
    <col min="3619" max="3619" width="0.77734375" style="160" customWidth="1"/>
    <col min="3620" max="3620" width="14.21875" style="160" bestFit="1" customWidth="1"/>
    <col min="3621" max="3621" width="0.77734375" style="160" customWidth="1"/>
    <col min="3622" max="3622" width="11.33203125" style="160" bestFit="1" customWidth="1"/>
    <col min="3623" max="3623" width="0.77734375" style="160" customWidth="1"/>
    <col min="3624" max="3624" width="17.77734375" style="160" customWidth="1"/>
    <col min="3625" max="3625" width="0.77734375" style="160" customWidth="1"/>
    <col min="3626" max="3626" width="13.33203125" style="160" customWidth="1"/>
    <col min="3627" max="3627" width="0.77734375" style="160" customWidth="1"/>
    <col min="3628" max="3628" width="12.33203125" style="160" bestFit="1" customWidth="1"/>
    <col min="3629" max="3629" width="0.77734375" style="160" customWidth="1"/>
    <col min="3630" max="3630" width="10.33203125" style="160" customWidth="1"/>
    <col min="3631" max="3631" width="0.77734375" style="160" customWidth="1"/>
    <col min="3632" max="3632" width="13.33203125" style="160" bestFit="1" customWidth="1"/>
    <col min="3633" max="3633" width="15.77734375" style="160" customWidth="1"/>
    <col min="3634" max="3634" width="13.21875" style="160" customWidth="1"/>
    <col min="3635" max="3865" width="8.77734375" style="160"/>
    <col min="3866" max="3866" width="32.109375" style="160" customWidth="1"/>
    <col min="3867" max="3867" width="8.21875" style="160" bestFit="1" customWidth="1"/>
    <col min="3868" max="3868" width="11" style="160" bestFit="1" customWidth="1"/>
    <col min="3869" max="3869" width="0.77734375" style="160" customWidth="1"/>
    <col min="3870" max="3870" width="11" style="160" customWidth="1"/>
    <col min="3871" max="3871" width="0.77734375" style="160" customWidth="1"/>
    <col min="3872" max="3872" width="11" style="160" customWidth="1"/>
    <col min="3873" max="3873" width="0.77734375" style="160" customWidth="1"/>
    <col min="3874" max="3874" width="12" style="160" bestFit="1" customWidth="1"/>
    <col min="3875" max="3875" width="0.77734375" style="160" customWidth="1"/>
    <col min="3876" max="3876" width="14.21875" style="160" bestFit="1" customWidth="1"/>
    <col min="3877" max="3877" width="0.77734375" style="160" customWidth="1"/>
    <col min="3878" max="3878" width="11.33203125" style="160" bestFit="1" customWidth="1"/>
    <col min="3879" max="3879" width="0.77734375" style="160" customWidth="1"/>
    <col min="3880" max="3880" width="17.77734375" style="160" customWidth="1"/>
    <col min="3881" max="3881" width="0.77734375" style="160" customWidth="1"/>
    <col min="3882" max="3882" width="13.33203125" style="160" customWidth="1"/>
    <col min="3883" max="3883" width="0.77734375" style="160" customWidth="1"/>
    <col min="3884" max="3884" width="12.33203125" style="160" bestFit="1" customWidth="1"/>
    <col min="3885" max="3885" width="0.77734375" style="160" customWidth="1"/>
    <col min="3886" max="3886" width="10.33203125" style="160" customWidth="1"/>
    <col min="3887" max="3887" width="0.77734375" style="160" customWidth="1"/>
    <col min="3888" max="3888" width="13.33203125" style="160" bestFit="1" customWidth="1"/>
    <col min="3889" max="3889" width="15.77734375" style="160" customWidth="1"/>
    <col min="3890" max="3890" width="13.21875" style="160" customWidth="1"/>
    <col min="3891" max="4121" width="8.77734375" style="160"/>
    <col min="4122" max="4122" width="32.109375" style="160" customWidth="1"/>
    <col min="4123" max="4123" width="8.21875" style="160" bestFit="1" customWidth="1"/>
    <col min="4124" max="4124" width="11" style="160" bestFit="1" customWidth="1"/>
    <col min="4125" max="4125" width="0.77734375" style="160" customWidth="1"/>
    <col min="4126" max="4126" width="11" style="160" customWidth="1"/>
    <col min="4127" max="4127" width="0.77734375" style="160" customWidth="1"/>
    <col min="4128" max="4128" width="11" style="160" customWidth="1"/>
    <col min="4129" max="4129" width="0.77734375" style="160" customWidth="1"/>
    <col min="4130" max="4130" width="12" style="160" bestFit="1" customWidth="1"/>
    <col min="4131" max="4131" width="0.77734375" style="160" customWidth="1"/>
    <col min="4132" max="4132" width="14.21875" style="160" bestFit="1" customWidth="1"/>
    <col min="4133" max="4133" width="0.77734375" style="160" customWidth="1"/>
    <col min="4134" max="4134" width="11.33203125" style="160" bestFit="1" customWidth="1"/>
    <col min="4135" max="4135" width="0.77734375" style="160" customWidth="1"/>
    <col min="4136" max="4136" width="17.77734375" style="160" customWidth="1"/>
    <col min="4137" max="4137" width="0.77734375" style="160" customWidth="1"/>
    <col min="4138" max="4138" width="13.33203125" style="160" customWidth="1"/>
    <col min="4139" max="4139" width="0.77734375" style="160" customWidth="1"/>
    <col min="4140" max="4140" width="12.33203125" style="160" bestFit="1" customWidth="1"/>
    <col min="4141" max="4141" width="0.77734375" style="160" customWidth="1"/>
    <col min="4142" max="4142" width="10.33203125" style="160" customWidth="1"/>
    <col min="4143" max="4143" width="0.77734375" style="160" customWidth="1"/>
    <col min="4144" max="4144" width="13.33203125" style="160" bestFit="1" customWidth="1"/>
    <col min="4145" max="4145" width="15.77734375" style="160" customWidth="1"/>
    <col min="4146" max="4146" width="13.21875" style="160" customWidth="1"/>
    <col min="4147" max="4377" width="8.77734375" style="160"/>
    <col min="4378" max="4378" width="32.109375" style="160" customWidth="1"/>
    <col min="4379" max="4379" width="8.21875" style="160" bestFit="1" customWidth="1"/>
    <col min="4380" max="4380" width="11" style="160" bestFit="1" customWidth="1"/>
    <col min="4381" max="4381" width="0.77734375" style="160" customWidth="1"/>
    <col min="4382" max="4382" width="11" style="160" customWidth="1"/>
    <col min="4383" max="4383" width="0.77734375" style="160" customWidth="1"/>
    <col min="4384" max="4384" width="11" style="160" customWidth="1"/>
    <col min="4385" max="4385" width="0.77734375" style="160" customWidth="1"/>
    <col min="4386" max="4386" width="12" style="160" bestFit="1" customWidth="1"/>
    <col min="4387" max="4387" width="0.77734375" style="160" customWidth="1"/>
    <col min="4388" max="4388" width="14.21875" style="160" bestFit="1" customWidth="1"/>
    <col min="4389" max="4389" width="0.77734375" style="160" customWidth="1"/>
    <col min="4390" max="4390" width="11.33203125" style="160" bestFit="1" customWidth="1"/>
    <col min="4391" max="4391" width="0.77734375" style="160" customWidth="1"/>
    <col min="4392" max="4392" width="17.77734375" style="160" customWidth="1"/>
    <col min="4393" max="4393" width="0.77734375" style="160" customWidth="1"/>
    <col min="4394" max="4394" width="13.33203125" style="160" customWidth="1"/>
    <col min="4395" max="4395" width="0.77734375" style="160" customWidth="1"/>
    <col min="4396" max="4396" width="12.33203125" style="160" bestFit="1" customWidth="1"/>
    <col min="4397" max="4397" width="0.77734375" style="160" customWidth="1"/>
    <col min="4398" max="4398" width="10.33203125" style="160" customWidth="1"/>
    <col min="4399" max="4399" width="0.77734375" style="160" customWidth="1"/>
    <col min="4400" max="4400" width="13.33203125" style="160" bestFit="1" customWidth="1"/>
    <col min="4401" max="4401" width="15.77734375" style="160" customWidth="1"/>
    <col min="4402" max="4402" width="13.21875" style="160" customWidth="1"/>
    <col min="4403" max="4633" width="8.77734375" style="160"/>
    <col min="4634" max="4634" width="32.109375" style="160" customWidth="1"/>
    <col min="4635" max="4635" width="8.21875" style="160" bestFit="1" customWidth="1"/>
    <col min="4636" max="4636" width="11" style="160" bestFit="1" customWidth="1"/>
    <col min="4637" max="4637" width="0.77734375" style="160" customWidth="1"/>
    <col min="4638" max="4638" width="11" style="160" customWidth="1"/>
    <col min="4639" max="4639" width="0.77734375" style="160" customWidth="1"/>
    <col min="4640" max="4640" width="11" style="160" customWidth="1"/>
    <col min="4641" max="4641" width="0.77734375" style="160" customWidth="1"/>
    <col min="4642" max="4642" width="12" style="160" bestFit="1" customWidth="1"/>
    <col min="4643" max="4643" width="0.77734375" style="160" customWidth="1"/>
    <col min="4644" max="4644" width="14.21875" style="160" bestFit="1" customWidth="1"/>
    <col min="4645" max="4645" width="0.77734375" style="160" customWidth="1"/>
    <col min="4646" max="4646" width="11.33203125" style="160" bestFit="1" customWidth="1"/>
    <col min="4647" max="4647" width="0.77734375" style="160" customWidth="1"/>
    <col min="4648" max="4648" width="17.77734375" style="160" customWidth="1"/>
    <col min="4649" max="4649" width="0.77734375" style="160" customWidth="1"/>
    <col min="4650" max="4650" width="13.33203125" style="160" customWidth="1"/>
    <col min="4651" max="4651" width="0.77734375" style="160" customWidth="1"/>
    <col min="4652" max="4652" width="12.33203125" style="160" bestFit="1" customWidth="1"/>
    <col min="4653" max="4653" width="0.77734375" style="160" customWidth="1"/>
    <col min="4654" max="4654" width="10.33203125" style="160" customWidth="1"/>
    <col min="4655" max="4655" width="0.77734375" style="160" customWidth="1"/>
    <col min="4656" max="4656" width="13.33203125" style="160" bestFit="1" customWidth="1"/>
    <col min="4657" max="4657" width="15.77734375" style="160" customWidth="1"/>
    <col min="4658" max="4658" width="13.21875" style="160" customWidth="1"/>
    <col min="4659" max="4889" width="8.77734375" style="160"/>
    <col min="4890" max="4890" width="32.109375" style="160" customWidth="1"/>
    <col min="4891" max="4891" width="8.21875" style="160" bestFit="1" customWidth="1"/>
    <col min="4892" max="4892" width="11" style="160" bestFit="1" customWidth="1"/>
    <col min="4893" max="4893" width="0.77734375" style="160" customWidth="1"/>
    <col min="4894" max="4894" width="11" style="160" customWidth="1"/>
    <col min="4895" max="4895" width="0.77734375" style="160" customWidth="1"/>
    <col min="4896" max="4896" width="11" style="160" customWidth="1"/>
    <col min="4897" max="4897" width="0.77734375" style="160" customWidth="1"/>
    <col min="4898" max="4898" width="12" style="160" bestFit="1" customWidth="1"/>
    <col min="4899" max="4899" width="0.77734375" style="160" customWidth="1"/>
    <col min="4900" max="4900" width="14.21875" style="160" bestFit="1" customWidth="1"/>
    <col min="4901" max="4901" width="0.77734375" style="160" customWidth="1"/>
    <col min="4902" max="4902" width="11.33203125" style="160" bestFit="1" customWidth="1"/>
    <col min="4903" max="4903" width="0.77734375" style="160" customWidth="1"/>
    <col min="4904" max="4904" width="17.77734375" style="160" customWidth="1"/>
    <col min="4905" max="4905" width="0.77734375" style="160" customWidth="1"/>
    <col min="4906" max="4906" width="13.33203125" style="160" customWidth="1"/>
    <col min="4907" max="4907" width="0.77734375" style="160" customWidth="1"/>
    <col min="4908" max="4908" width="12.33203125" style="160" bestFit="1" customWidth="1"/>
    <col min="4909" max="4909" width="0.77734375" style="160" customWidth="1"/>
    <col min="4910" max="4910" width="10.33203125" style="160" customWidth="1"/>
    <col min="4911" max="4911" width="0.77734375" style="160" customWidth="1"/>
    <col min="4912" max="4912" width="13.33203125" style="160" bestFit="1" customWidth="1"/>
    <col min="4913" max="4913" width="15.77734375" style="160" customWidth="1"/>
    <col min="4914" max="4914" width="13.21875" style="160" customWidth="1"/>
    <col min="4915" max="5145" width="8.77734375" style="160"/>
    <col min="5146" max="5146" width="32.109375" style="160" customWidth="1"/>
    <col min="5147" max="5147" width="8.21875" style="160" bestFit="1" customWidth="1"/>
    <col min="5148" max="5148" width="11" style="160" bestFit="1" customWidth="1"/>
    <col min="5149" max="5149" width="0.77734375" style="160" customWidth="1"/>
    <col min="5150" max="5150" width="11" style="160" customWidth="1"/>
    <col min="5151" max="5151" width="0.77734375" style="160" customWidth="1"/>
    <col min="5152" max="5152" width="11" style="160" customWidth="1"/>
    <col min="5153" max="5153" width="0.77734375" style="160" customWidth="1"/>
    <col min="5154" max="5154" width="12" style="160" bestFit="1" customWidth="1"/>
    <col min="5155" max="5155" width="0.77734375" style="160" customWidth="1"/>
    <col min="5156" max="5156" width="14.21875" style="160" bestFit="1" customWidth="1"/>
    <col min="5157" max="5157" width="0.77734375" style="160" customWidth="1"/>
    <col min="5158" max="5158" width="11.33203125" style="160" bestFit="1" customWidth="1"/>
    <col min="5159" max="5159" width="0.77734375" style="160" customWidth="1"/>
    <col min="5160" max="5160" width="17.77734375" style="160" customWidth="1"/>
    <col min="5161" max="5161" width="0.77734375" style="160" customWidth="1"/>
    <col min="5162" max="5162" width="13.33203125" style="160" customWidth="1"/>
    <col min="5163" max="5163" width="0.77734375" style="160" customWidth="1"/>
    <col min="5164" max="5164" width="12.33203125" style="160" bestFit="1" customWidth="1"/>
    <col min="5165" max="5165" width="0.77734375" style="160" customWidth="1"/>
    <col min="5166" max="5166" width="10.33203125" style="160" customWidth="1"/>
    <col min="5167" max="5167" width="0.77734375" style="160" customWidth="1"/>
    <col min="5168" max="5168" width="13.33203125" style="160" bestFit="1" customWidth="1"/>
    <col min="5169" max="5169" width="15.77734375" style="160" customWidth="1"/>
    <col min="5170" max="5170" width="13.21875" style="160" customWidth="1"/>
    <col min="5171" max="5401" width="8.77734375" style="160"/>
    <col min="5402" max="5402" width="32.109375" style="160" customWidth="1"/>
    <col min="5403" max="5403" width="8.21875" style="160" bestFit="1" customWidth="1"/>
    <col min="5404" max="5404" width="11" style="160" bestFit="1" customWidth="1"/>
    <col min="5405" max="5405" width="0.77734375" style="160" customWidth="1"/>
    <col min="5406" max="5406" width="11" style="160" customWidth="1"/>
    <col min="5407" max="5407" width="0.77734375" style="160" customWidth="1"/>
    <col min="5408" max="5408" width="11" style="160" customWidth="1"/>
    <col min="5409" max="5409" width="0.77734375" style="160" customWidth="1"/>
    <col min="5410" max="5410" width="12" style="160" bestFit="1" customWidth="1"/>
    <col min="5411" max="5411" width="0.77734375" style="160" customWidth="1"/>
    <col min="5412" max="5412" width="14.21875" style="160" bestFit="1" customWidth="1"/>
    <col min="5413" max="5413" width="0.77734375" style="160" customWidth="1"/>
    <col min="5414" max="5414" width="11.33203125" style="160" bestFit="1" customWidth="1"/>
    <col min="5415" max="5415" width="0.77734375" style="160" customWidth="1"/>
    <col min="5416" max="5416" width="17.77734375" style="160" customWidth="1"/>
    <col min="5417" max="5417" width="0.77734375" style="160" customWidth="1"/>
    <col min="5418" max="5418" width="13.33203125" style="160" customWidth="1"/>
    <col min="5419" max="5419" width="0.77734375" style="160" customWidth="1"/>
    <col min="5420" max="5420" width="12.33203125" style="160" bestFit="1" customWidth="1"/>
    <col min="5421" max="5421" width="0.77734375" style="160" customWidth="1"/>
    <col min="5422" max="5422" width="10.33203125" style="160" customWidth="1"/>
    <col min="5423" max="5423" width="0.77734375" style="160" customWidth="1"/>
    <col min="5424" max="5424" width="13.33203125" style="160" bestFit="1" customWidth="1"/>
    <col min="5425" max="5425" width="15.77734375" style="160" customWidth="1"/>
    <col min="5426" max="5426" width="13.21875" style="160" customWidth="1"/>
    <col min="5427" max="5657" width="8.77734375" style="160"/>
    <col min="5658" max="5658" width="32.109375" style="160" customWidth="1"/>
    <col min="5659" max="5659" width="8.21875" style="160" bestFit="1" customWidth="1"/>
    <col min="5660" max="5660" width="11" style="160" bestFit="1" customWidth="1"/>
    <col min="5661" max="5661" width="0.77734375" style="160" customWidth="1"/>
    <col min="5662" max="5662" width="11" style="160" customWidth="1"/>
    <col min="5663" max="5663" width="0.77734375" style="160" customWidth="1"/>
    <col min="5664" max="5664" width="11" style="160" customWidth="1"/>
    <col min="5665" max="5665" width="0.77734375" style="160" customWidth="1"/>
    <col min="5666" max="5666" width="12" style="160" bestFit="1" customWidth="1"/>
    <col min="5667" max="5667" width="0.77734375" style="160" customWidth="1"/>
    <col min="5668" max="5668" width="14.21875" style="160" bestFit="1" customWidth="1"/>
    <col min="5669" max="5669" width="0.77734375" style="160" customWidth="1"/>
    <col min="5670" max="5670" width="11.33203125" style="160" bestFit="1" customWidth="1"/>
    <col min="5671" max="5671" width="0.77734375" style="160" customWidth="1"/>
    <col min="5672" max="5672" width="17.77734375" style="160" customWidth="1"/>
    <col min="5673" max="5673" width="0.77734375" style="160" customWidth="1"/>
    <col min="5674" max="5674" width="13.33203125" style="160" customWidth="1"/>
    <col min="5675" max="5675" width="0.77734375" style="160" customWidth="1"/>
    <col min="5676" max="5676" width="12.33203125" style="160" bestFit="1" customWidth="1"/>
    <col min="5677" max="5677" width="0.77734375" style="160" customWidth="1"/>
    <col min="5678" max="5678" width="10.33203125" style="160" customWidth="1"/>
    <col min="5679" max="5679" width="0.77734375" style="160" customWidth="1"/>
    <col min="5680" max="5680" width="13.33203125" style="160" bestFit="1" customWidth="1"/>
    <col min="5681" max="5681" width="15.77734375" style="160" customWidth="1"/>
    <col min="5682" max="5682" width="13.21875" style="160" customWidth="1"/>
    <col min="5683" max="5913" width="8.77734375" style="160"/>
    <col min="5914" max="5914" width="32.109375" style="160" customWidth="1"/>
    <col min="5915" max="5915" width="8.21875" style="160" bestFit="1" customWidth="1"/>
    <col min="5916" max="5916" width="11" style="160" bestFit="1" customWidth="1"/>
    <col min="5917" max="5917" width="0.77734375" style="160" customWidth="1"/>
    <col min="5918" max="5918" width="11" style="160" customWidth="1"/>
    <col min="5919" max="5919" width="0.77734375" style="160" customWidth="1"/>
    <col min="5920" max="5920" width="11" style="160" customWidth="1"/>
    <col min="5921" max="5921" width="0.77734375" style="160" customWidth="1"/>
    <col min="5922" max="5922" width="12" style="160" bestFit="1" customWidth="1"/>
    <col min="5923" max="5923" width="0.77734375" style="160" customWidth="1"/>
    <col min="5924" max="5924" width="14.21875" style="160" bestFit="1" customWidth="1"/>
    <col min="5925" max="5925" width="0.77734375" style="160" customWidth="1"/>
    <col min="5926" max="5926" width="11.33203125" style="160" bestFit="1" customWidth="1"/>
    <col min="5927" max="5927" width="0.77734375" style="160" customWidth="1"/>
    <col min="5928" max="5928" width="17.77734375" style="160" customWidth="1"/>
    <col min="5929" max="5929" width="0.77734375" style="160" customWidth="1"/>
    <col min="5930" max="5930" width="13.33203125" style="160" customWidth="1"/>
    <col min="5931" max="5931" width="0.77734375" style="160" customWidth="1"/>
    <col min="5932" max="5932" width="12.33203125" style="160" bestFit="1" customWidth="1"/>
    <col min="5933" max="5933" width="0.77734375" style="160" customWidth="1"/>
    <col min="5934" max="5934" width="10.33203125" style="160" customWidth="1"/>
    <col min="5935" max="5935" width="0.77734375" style="160" customWidth="1"/>
    <col min="5936" max="5936" width="13.33203125" style="160" bestFit="1" customWidth="1"/>
    <col min="5937" max="5937" width="15.77734375" style="160" customWidth="1"/>
    <col min="5938" max="5938" width="13.21875" style="160" customWidth="1"/>
    <col min="5939" max="6169" width="8.77734375" style="160"/>
    <col min="6170" max="6170" width="32.109375" style="160" customWidth="1"/>
    <col min="6171" max="6171" width="8.21875" style="160" bestFit="1" customWidth="1"/>
    <col min="6172" max="6172" width="11" style="160" bestFit="1" customWidth="1"/>
    <col min="6173" max="6173" width="0.77734375" style="160" customWidth="1"/>
    <col min="6174" max="6174" width="11" style="160" customWidth="1"/>
    <col min="6175" max="6175" width="0.77734375" style="160" customWidth="1"/>
    <col min="6176" max="6176" width="11" style="160" customWidth="1"/>
    <col min="6177" max="6177" width="0.77734375" style="160" customWidth="1"/>
    <col min="6178" max="6178" width="12" style="160" bestFit="1" customWidth="1"/>
    <col min="6179" max="6179" width="0.77734375" style="160" customWidth="1"/>
    <col min="6180" max="6180" width="14.21875" style="160" bestFit="1" customWidth="1"/>
    <col min="6181" max="6181" width="0.77734375" style="160" customWidth="1"/>
    <col min="6182" max="6182" width="11.33203125" style="160" bestFit="1" customWidth="1"/>
    <col min="6183" max="6183" width="0.77734375" style="160" customWidth="1"/>
    <col min="6184" max="6184" width="17.77734375" style="160" customWidth="1"/>
    <col min="6185" max="6185" width="0.77734375" style="160" customWidth="1"/>
    <col min="6186" max="6186" width="13.33203125" style="160" customWidth="1"/>
    <col min="6187" max="6187" width="0.77734375" style="160" customWidth="1"/>
    <col min="6188" max="6188" width="12.33203125" style="160" bestFit="1" customWidth="1"/>
    <col min="6189" max="6189" width="0.77734375" style="160" customWidth="1"/>
    <col min="6190" max="6190" width="10.33203125" style="160" customWidth="1"/>
    <col min="6191" max="6191" width="0.77734375" style="160" customWidth="1"/>
    <col min="6192" max="6192" width="13.33203125" style="160" bestFit="1" customWidth="1"/>
    <col min="6193" max="6193" width="15.77734375" style="160" customWidth="1"/>
    <col min="6194" max="6194" width="13.21875" style="160" customWidth="1"/>
    <col min="6195" max="6425" width="8.77734375" style="160"/>
    <col min="6426" max="6426" width="32.109375" style="160" customWidth="1"/>
    <col min="6427" max="6427" width="8.21875" style="160" bestFit="1" customWidth="1"/>
    <col min="6428" max="6428" width="11" style="160" bestFit="1" customWidth="1"/>
    <col min="6429" max="6429" width="0.77734375" style="160" customWidth="1"/>
    <col min="6430" max="6430" width="11" style="160" customWidth="1"/>
    <col min="6431" max="6431" width="0.77734375" style="160" customWidth="1"/>
    <col min="6432" max="6432" width="11" style="160" customWidth="1"/>
    <col min="6433" max="6433" width="0.77734375" style="160" customWidth="1"/>
    <col min="6434" max="6434" width="12" style="160" bestFit="1" customWidth="1"/>
    <col min="6435" max="6435" width="0.77734375" style="160" customWidth="1"/>
    <col min="6436" max="6436" width="14.21875" style="160" bestFit="1" customWidth="1"/>
    <col min="6437" max="6437" width="0.77734375" style="160" customWidth="1"/>
    <col min="6438" max="6438" width="11.33203125" style="160" bestFit="1" customWidth="1"/>
    <col min="6439" max="6439" width="0.77734375" style="160" customWidth="1"/>
    <col min="6440" max="6440" width="17.77734375" style="160" customWidth="1"/>
    <col min="6441" max="6441" width="0.77734375" style="160" customWidth="1"/>
    <col min="6442" max="6442" width="13.33203125" style="160" customWidth="1"/>
    <col min="6443" max="6443" width="0.77734375" style="160" customWidth="1"/>
    <col min="6444" max="6444" width="12.33203125" style="160" bestFit="1" customWidth="1"/>
    <col min="6445" max="6445" width="0.77734375" style="160" customWidth="1"/>
    <col min="6446" max="6446" width="10.33203125" style="160" customWidth="1"/>
    <col min="6447" max="6447" width="0.77734375" style="160" customWidth="1"/>
    <col min="6448" max="6448" width="13.33203125" style="160" bestFit="1" customWidth="1"/>
    <col min="6449" max="6449" width="15.77734375" style="160" customWidth="1"/>
    <col min="6450" max="6450" width="13.21875" style="160" customWidth="1"/>
    <col min="6451" max="6681" width="8.77734375" style="160"/>
    <col min="6682" max="6682" width="32.109375" style="160" customWidth="1"/>
    <col min="6683" max="6683" width="8.21875" style="160" bestFit="1" customWidth="1"/>
    <col min="6684" max="6684" width="11" style="160" bestFit="1" customWidth="1"/>
    <col min="6685" max="6685" width="0.77734375" style="160" customWidth="1"/>
    <col min="6686" max="6686" width="11" style="160" customWidth="1"/>
    <col min="6687" max="6687" width="0.77734375" style="160" customWidth="1"/>
    <col min="6688" max="6688" width="11" style="160" customWidth="1"/>
    <col min="6689" max="6689" width="0.77734375" style="160" customWidth="1"/>
    <col min="6690" max="6690" width="12" style="160" bestFit="1" customWidth="1"/>
    <col min="6691" max="6691" width="0.77734375" style="160" customWidth="1"/>
    <col min="6692" max="6692" width="14.21875" style="160" bestFit="1" customWidth="1"/>
    <col min="6693" max="6693" width="0.77734375" style="160" customWidth="1"/>
    <col min="6694" max="6694" width="11.33203125" style="160" bestFit="1" customWidth="1"/>
    <col min="6695" max="6695" width="0.77734375" style="160" customWidth="1"/>
    <col min="6696" max="6696" width="17.77734375" style="160" customWidth="1"/>
    <col min="6697" max="6697" width="0.77734375" style="160" customWidth="1"/>
    <col min="6698" max="6698" width="13.33203125" style="160" customWidth="1"/>
    <col min="6699" max="6699" width="0.77734375" style="160" customWidth="1"/>
    <col min="6700" max="6700" width="12.33203125" style="160" bestFit="1" customWidth="1"/>
    <col min="6701" max="6701" width="0.77734375" style="160" customWidth="1"/>
    <col min="6702" max="6702" width="10.33203125" style="160" customWidth="1"/>
    <col min="6703" max="6703" width="0.77734375" style="160" customWidth="1"/>
    <col min="6704" max="6704" width="13.33203125" style="160" bestFit="1" customWidth="1"/>
    <col min="6705" max="6705" width="15.77734375" style="160" customWidth="1"/>
    <col min="6706" max="6706" width="13.21875" style="160" customWidth="1"/>
    <col min="6707" max="6937" width="8.77734375" style="160"/>
    <col min="6938" max="6938" width="32.109375" style="160" customWidth="1"/>
    <col min="6939" max="6939" width="8.21875" style="160" bestFit="1" customWidth="1"/>
    <col min="6940" max="6940" width="11" style="160" bestFit="1" customWidth="1"/>
    <col min="6941" max="6941" width="0.77734375" style="160" customWidth="1"/>
    <col min="6942" max="6942" width="11" style="160" customWidth="1"/>
    <col min="6943" max="6943" width="0.77734375" style="160" customWidth="1"/>
    <col min="6944" max="6944" width="11" style="160" customWidth="1"/>
    <col min="6945" max="6945" width="0.77734375" style="160" customWidth="1"/>
    <col min="6946" max="6946" width="12" style="160" bestFit="1" customWidth="1"/>
    <col min="6947" max="6947" width="0.77734375" style="160" customWidth="1"/>
    <col min="6948" max="6948" width="14.21875" style="160" bestFit="1" customWidth="1"/>
    <col min="6949" max="6949" width="0.77734375" style="160" customWidth="1"/>
    <col min="6950" max="6950" width="11.33203125" style="160" bestFit="1" customWidth="1"/>
    <col min="6951" max="6951" width="0.77734375" style="160" customWidth="1"/>
    <col min="6952" max="6952" width="17.77734375" style="160" customWidth="1"/>
    <col min="6953" max="6953" width="0.77734375" style="160" customWidth="1"/>
    <col min="6954" max="6954" width="13.33203125" style="160" customWidth="1"/>
    <col min="6955" max="6955" width="0.77734375" style="160" customWidth="1"/>
    <col min="6956" max="6956" width="12.33203125" style="160" bestFit="1" customWidth="1"/>
    <col min="6957" max="6957" width="0.77734375" style="160" customWidth="1"/>
    <col min="6958" max="6958" width="10.33203125" style="160" customWidth="1"/>
    <col min="6959" max="6959" width="0.77734375" style="160" customWidth="1"/>
    <col min="6960" max="6960" width="13.33203125" style="160" bestFit="1" customWidth="1"/>
    <col min="6961" max="6961" width="15.77734375" style="160" customWidth="1"/>
    <col min="6962" max="6962" width="13.21875" style="160" customWidth="1"/>
    <col min="6963" max="7193" width="8.77734375" style="160"/>
    <col min="7194" max="7194" width="32.109375" style="160" customWidth="1"/>
    <col min="7195" max="7195" width="8.21875" style="160" bestFit="1" customWidth="1"/>
    <col min="7196" max="7196" width="11" style="160" bestFit="1" customWidth="1"/>
    <col min="7197" max="7197" width="0.77734375" style="160" customWidth="1"/>
    <col min="7198" max="7198" width="11" style="160" customWidth="1"/>
    <col min="7199" max="7199" width="0.77734375" style="160" customWidth="1"/>
    <col min="7200" max="7200" width="11" style="160" customWidth="1"/>
    <col min="7201" max="7201" width="0.77734375" style="160" customWidth="1"/>
    <col min="7202" max="7202" width="12" style="160" bestFit="1" customWidth="1"/>
    <col min="7203" max="7203" width="0.77734375" style="160" customWidth="1"/>
    <col min="7204" max="7204" width="14.21875" style="160" bestFit="1" customWidth="1"/>
    <col min="7205" max="7205" width="0.77734375" style="160" customWidth="1"/>
    <col min="7206" max="7206" width="11.33203125" style="160" bestFit="1" customWidth="1"/>
    <col min="7207" max="7207" width="0.77734375" style="160" customWidth="1"/>
    <col min="7208" max="7208" width="17.77734375" style="160" customWidth="1"/>
    <col min="7209" max="7209" width="0.77734375" style="160" customWidth="1"/>
    <col min="7210" max="7210" width="13.33203125" style="160" customWidth="1"/>
    <col min="7211" max="7211" width="0.77734375" style="160" customWidth="1"/>
    <col min="7212" max="7212" width="12.33203125" style="160" bestFit="1" customWidth="1"/>
    <col min="7213" max="7213" width="0.77734375" style="160" customWidth="1"/>
    <col min="7214" max="7214" width="10.33203125" style="160" customWidth="1"/>
    <col min="7215" max="7215" width="0.77734375" style="160" customWidth="1"/>
    <col min="7216" max="7216" width="13.33203125" style="160" bestFit="1" customWidth="1"/>
    <col min="7217" max="7217" width="15.77734375" style="160" customWidth="1"/>
    <col min="7218" max="7218" width="13.21875" style="160" customWidth="1"/>
    <col min="7219" max="7449" width="8.77734375" style="160"/>
    <col min="7450" max="7450" width="32.109375" style="160" customWidth="1"/>
    <col min="7451" max="7451" width="8.21875" style="160" bestFit="1" customWidth="1"/>
    <col min="7452" max="7452" width="11" style="160" bestFit="1" customWidth="1"/>
    <col min="7453" max="7453" width="0.77734375" style="160" customWidth="1"/>
    <col min="7454" max="7454" width="11" style="160" customWidth="1"/>
    <col min="7455" max="7455" width="0.77734375" style="160" customWidth="1"/>
    <col min="7456" max="7456" width="11" style="160" customWidth="1"/>
    <col min="7457" max="7457" width="0.77734375" style="160" customWidth="1"/>
    <col min="7458" max="7458" width="12" style="160" bestFit="1" customWidth="1"/>
    <col min="7459" max="7459" width="0.77734375" style="160" customWidth="1"/>
    <col min="7460" max="7460" width="14.21875" style="160" bestFit="1" customWidth="1"/>
    <col min="7461" max="7461" width="0.77734375" style="160" customWidth="1"/>
    <col min="7462" max="7462" width="11.33203125" style="160" bestFit="1" customWidth="1"/>
    <col min="7463" max="7463" width="0.77734375" style="160" customWidth="1"/>
    <col min="7464" max="7464" width="17.77734375" style="160" customWidth="1"/>
    <col min="7465" max="7465" width="0.77734375" style="160" customWidth="1"/>
    <col min="7466" max="7466" width="13.33203125" style="160" customWidth="1"/>
    <col min="7467" max="7467" width="0.77734375" style="160" customWidth="1"/>
    <col min="7468" max="7468" width="12.33203125" style="160" bestFit="1" customWidth="1"/>
    <col min="7469" max="7469" width="0.77734375" style="160" customWidth="1"/>
    <col min="7470" max="7470" width="10.33203125" style="160" customWidth="1"/>
    <col min="7471" max="7471" width="0.77734375" style="160" customWidth="1"/>
    <col min="7472" max="7472" width="13.33203125" style="160" bestFit="1" customWidth="1"/>
    <col min="7473" max="7473" width="15.77734375" style="160" customWidth="1"/>
    <col min="7474" max="7474" width="13.21875" style="160" customWidth="1"/>
    <col min="7475" max="7705" width="8.77734375" style="160"/>
    <col min="7706" max="7706" width="32.109375" style="160" customWidth="1"/>
    <col min="7707" max="7707" width="8.21875" style="160" bestFit="1" customWidth="1"/>
    <col min="7708" max="7708" width="11" style="160" bestFit="1" customWidth="1"/>
    <col min="7709" max="7709" width="0.77734375" style="160" customWidth="1"/>
    <col min="7710" max="7710" width="11" style="160" customWidth="1"/>
    <col min="7711" max="7711" width="0.77734375" style="160" customWidth="1"/>
    <col min="7712" max="7712" width="11" style="160" customWidth="1"/>
    <col min="7713" max="7713" width="0.77734375" style="160" customWidth="1"/>
    <col min="7714" max="7714" width="12" style="160" bestFit="1" customWidth="1"/>
    <col min="7715" max="7715" width="0.77734375" style="160" customWidth="1"/>
    <col min="7716" max="7716" width="14.21875" style="160" bestFit="1" customWidth="1"/>
    <col min="7717" max="7717" width="0.77734375" style="160" customWidth="1"/>
    <col min="7718" max="7718" width="11.33203125" style="160" bestFit="1" customWidth="1"/>
    <col min="7719" max="7719" width="0.77734375" style="160" customWidth="1"/>
    <col min="7720" max="7720" width="17.77734375" style="160" customWidth="1"/>
    <col min="7721" max="7721" width="0.77734375" style="160" customWidth="1"/>
    <col min="7722" max="7722" width="13.33203125" style="160" customWidth="1"/>
    <col min="7723" max="7723" width="0.77734375" style="160" customWidth="1"/>
    <col min="7724" max="7724" width="12.33203125" style="160" bestFit="1" customWidth="1"/>
    <col min="7725" max="7725" width="0.77734375" style="160" customWidth="1"/>
    <col min="7726" max="7726" width="10.33203125" style="160" customWidth="1"/>
    <col min="7727" max="7727" width="0.77734375" style="160" customWidth="1"/>
    <col min="7728" max="7728" width="13.33203125" style="160" bestFit="1" customWidth="1"/>
    <col min="7729" max="7729" width="15.77734375" style="160" customWidth="1"/>
    <col min="7730" max="7730" width="13.21875" style="160" customWidth="1"/>
    <col min="7731" max="7961" width="8.77734375" style="160"/>
    <col min="7962" max="7962" width="32.109375" style="160" customWidth="1"/>
    <col min="7963" max="7963" width="8.21875" style="160" bestFit="1" customWidth="1"/>
    <col min="7964" max="7964" width="11" style="160" bestFit="1" customWidth="1"/>
    <col min="7965" max="7965" width="0.77734375" style="160" customWidth="1"/>
    <col min="7966" max="7966" width="11" style="160" customWidth="1"/>
    <col min="7967" max="7967" width="0.77734375" style="160" customWidth="1"/>
    <col min="7968" max="7968" width="11" style="160" customWidth="1"/>
    <col min="7969" max="7969" width="0.77734375" style="160" customWidth="1"/>
    <col min="7970" max="7970" width="12" style="160" bestFit="1" customWidth="1"/>
    <col min="7971" max="7971" width="0.77734375" style="160" customWidth="1"/>
    <col min="7972" max="7972" width="14.21875" style="160" bestFit="1" customWidth="1"/>
    <col min="7973" max="7973" width="0.77734375" style="160" customWidth="1"/>
    <col min="7974" max="7974" width="11.33203125" style="160" bestFit="1" customWidth="1"/>
    <col min="7975" max="7975" width="0.77734375" style="160" customWidth="1"/>
    <col min="7976" max="7976" width="17.77734375" style="160" customWidth="1"/>
    <col min="7977" max="7977" width="0.77734375" style="160" customWidth="1"/>
    <col min="7978" max="7978" width="13.33203125" style="160" customWidth="1"/>
    <col min="7979" max="7979" width="0.77734375" style="160" customWidth="1"/>
    <col min="7980" max="7980" width="12.33203125" style="160" bestFit="1" customWidth="1"/>
    <col min="7981" max="7981" width="0.77734375" style="160" customWidth="1"/>
    <col min="7982" max="7982" width="10.33203125" style="160" customWidth="1"/>
    <col min="7983" max="7983" width="0.77734375" style="160" customWidth="1"/>
    <col min="7984" max="7984" width="13.33203125" style="160" bestFit="1" customWidth="1"/>
    <col min="7985" max="7985" width="15.77734375" style="160" customWidth="1"/>
    <col min="7986" max="7986" width="13.21875" style="160" customWidth="1"/>
    <col min="7987" max="8217" width="8.77734375" style="160"/>
    <col min="8218" max="8218" width="32.109375" style="160" customWidth="1"/>
    <col min="8219" max="8219" width="8.21875" style="160" bestFit="1" customWidth="1"/>
    <col min="8220" max="8220" width="11" style="160" bestFit="1" customWidth="1"/>
    <col min="8221" max="8221" width="0.77734375" style="160" customWidth="1"/>
    <col min="8222" max="8222" width="11" style="160" customWidth="1"/>
    <col min="8223" max="8223" width="0.77734375" style="160" customWidth="1"/>
    <col min="8224" max="8224" width="11" style="160" customWidth="1"/>
    <col min="8225" max="8225" width="0.77734375" style="160" customWidth="1"/>
    <col min="8226" max="8226" width="12" style="160" bestFit="1" customWidth="1"/>
    <col min="8227" max="8227" width="0.77734375" style="160" customWidth="1"/>
    <col min="8228" max="8228" width="14.21875" style="160" bestFit="1" customWidth="1"/>
    <col min="8229" max="8229" width="0.77734375" style="160" customWidth="1"/>
    <col min="8230" max="8230" width="11.33203125" style="160" bestFit="1" customWidth="1"/>
    <col min="8231" max="8231" width="0.77734375" style="160" customWidth="1"/>
    <col min="8232" max="8232" width="17.77734375" style="160" customWidth="1"/>
    <col min="8233" max="8233" width="0.77734375" style="160" customWidth="1"/>
    <col min="8234" max="8234" width="13.33203125" style="160" customWidth="1"/>
    <col min="8235" max="8235" width="0.77734375" style="160" customWidth="1"/>
    <col min="8236" max="8236" width="12.33203125" style="160" bestFit="1" customWidth="1"/>
    <col min="8237" max="8237" width="0.77734375" style="160" customWidth="1"/>
    <col min="8238" max="8238" width="10.33203125" style="160" customWidth="1"/>
    <col min="8239" max="8239" width="0.77734375" style="160" customWidth="1"/>
    <col min="8240" max="8240" width="13.33203125" style="160" bestFit="1" customWidth="1"/>
    <col min="8241" max="8241" width="15.77734375" style="160" customWidth="1"/>
    <col min="8242" max="8242" width="13.21875" style="160" customWidth="1"/>
    <col min="8243" max="8473" width="8.77734375" style="160"/>
    <col min="8474" max="8474" width="32.109375" style="160" customWidth="1"/>
    <col min="8475" max="8475" width="8.21875" style="160" bestFit="1" customWidth="1"/>
    <col min="8476" max="8476" width="11" style="160" bestFit="1" customWidth="1"/>
    <col min="8477" max="8477" width="0.77734375" style="160" customWidth="1"/>
    <col min="8478" max="8478" width="11" style="160" customWidth="1"/>
    <col min="8479" max="8479" width="0.77734375" style="160" customWidth="1"/>
    <col min="8480" max="8480" width="11" style="160" customWidth="1"/>
    <col min="8481" max="8481" width="0.77734375" style="160" customWidth="1"/>
    <col min="8482" max="8482" width="12" style="160" bestFit="1" customWidth="1"/>
    <col min="8483" max="8483" width="0.77734375" style="160" customWidth="1"/>
    <col min="8484" max="8484" width="14.21875" style="160" bestFit="1" customWidth="1"/>
    <col min="8485" max="8485" width="0.77734375" style="160" customWidth="1"/>
    <col min="8486" max="8486" width="11.33203125" style="160" bestFit="1" customWidth="1"/>
    <col min="8487" max="8487" width="0.77734375" style="160" customWidth="1"/>
    <col min="8488" max="8488" width="17.77734375" style="160" customWidth="1"/>
    <col min="8489" max="8489" width="0.77734375" style="160" customWidth="1"/>
    <col min="8490" max="8490" width="13.33203125" style="160" customWidth="1"/>
    <col min="8491" max="8491" width="0.77734375" style="160" customWidth="1"/>
    <col min="8492" max="8492" width="12.33203125" style="160" bestFit="1" customWidth="1"/>
    <col min="8493" max="8493" width="0.77734375" style="160" customWidth="1"/>
    <col min="8494" max="8494" width="10.33203125" style="160" customWidth="1"/>
    <col min="8495" max="8495" width="0.77734375" style="160" customWidth="1"/>
    <col min="8496" max="8496" width="13.33203125" style="160" bestFit="1" customWidth="1"/>
    <col min="8497" max="8497" width="15.77734375" style="160" customWidth="1"/>
    <col min="8498" max="8498" width="13.21875" style="160" customWidth="1"/>
    <col min="8499" max="8729" width="8.77734375" style="160"/>
    <col min="8730" max="8730" width="32.109375" style="160" customWidth="1"/>
    <col min="8731" max="8731" width="8.21875" style="160" bestFit="1" customWidth="1"/>
    <col min="8732" max="8732" width="11" style="160" bestFit="1" customWidth="1"/>
    <col min="8733" max="8733" width="0.77734375" style="160" customWidth="1"/>
    <col min="8734" max="8734" width="11" style="160" customWidth="1"/>
    <col min="8735" max="8735" width="0.77734375" style="160" customWidth="1"/>
    <col min="8736" max="8736" width="11" style="160" customWidth="1"/>
    <col min="8737" max="8737" width="0.77734375" style="160" customWidth="1"/>
    <col min="8738" max="8738" width="12" style="160" bestFit="1" customWidth="1"/>
    <col min="8739" max="8739" width="0.77734375" style="160" customWidth="1"/>
    <col min="8740" max="8740" width="14.21875" style="160" bestFit="1" customWidth="1"/>
    <col min="8741" max="8741" width="0.77734375" style="160" customWidth="1"/>
    <col min="8742" max="8742" width="11.33203125" style="160" bestFit="1" customWidth="1"/>
    <col min="8743" max="8743" width="0.77734375" style="160" customWidth="1"/>
    <col min="8744" max="8744" width="17.77734375" style="160" customWidth="1"/>
    <col min="8745" max="8745" width="0.77734375" style="160" customWidth="1"/>
    <col min="8746" max="8746" width="13.33203125" style="160" customWidth="1"/>
    <col min="8747" max="8747" width="0.77734375" style="160" customWidth="1"/>
    <col min="8748" max="8748" width="12.33203125" style="160" bestFit="1" customWidth="1"/>
    <col min="8749" max="8749" width="0.77734375" style="160" customWidth="1"/>
    <col min="8750" max="8750" width="10.33203125" style="160" customWidth="1"/>
    <col min="8751" max="8751" width="0.77734375" style="160" customWidth="1"/>
    <col min="8752" max="8752" width="13.33203125" style="160" bestFit="1" customWidth="1"/>
    <col min="8753" max="8753" width="15.77734375" style="160" customWidth="1"/>
    <col min="8754" max="8754" width="13.21875" style="160" customWidth="1"/>
    <col min="8755" max="8985" width="8.77734375" style="160"/>
    <col min="8986" max="8986" width="32.109375" style="160" customWidth="1"/>
    <col min="8987" max="8987" width="8.21875" style="160" bestFit="1" customWidth="1"/>
    <col min="8988" max="8988" width="11" style="160" bestFit="1" customWidth="1"/>
    <col min="8989" max="8989" width="0.77734375" style="160" customWidth="1"/>
    <col min="8990" max="8990" width="11" style="160" customWidth="1"/>
    <col min="8991" max="8991" width="0.77734375" style="160" customWidth="1"/>
    <col min="8992" max="8992" width="11" style="160" customWidth="1"/>
    <col min="8993" max="8993" width="0.77734375" style="160" customWidth="1"/>
    <col min="8994" max="8994" width="12" style="160" bestFit="1" customWidth="1"/>
    <col min="8995" max="8995" width="0.77734375" style="160" customWidth="1"/>
    <col min="8996" max="8996" width="14.21875" style="160" bestFit="1" customWidth="1"/>
    <col min="8997" max="8997" width="0.77734375" style="160" customWidth="1"/>
    <col min="8998" max="8998" width="11.33203125" style="160" bestFit="1" customWidth="1"/>
    <col min="8999" max="8999" width="0.77734375" style="160" customWidth="1"/>
    <col min="9000" max="9000" width="17.77734375" style="160" customWidth="1"/>
    <col min="9001" max="9001" width="0.77734375" style="160" customWidth="1"/>
    <col min="9002" max="9002" width="13.33203125" style="160" customWidth="1"/>
    <col min="9003" max="9003" width="0.77734375" style="160" customWidth="1"/>
    <col min="9004" max="9004" width="12.33203125" style="160" bestFit="1" customWidth="1"/>
    <col min="9005" max="9005" width="0.77734375" style="160" customWidth="1"/>
    <col min="9006" max="9006" width="10.33203125" style="160" customWidth="1"/>
    <col min="9007" max="9007" width="0.77734375" style="160" customWidth="1"/>
    <col min="9008" max="9008" width="13.33203125" style="160" bestFit="1" customWidth="1"/>
    <col min="9009" max="9009" width="15.77734375" style="160" customWidth="1"/>
    <col min="9010" max="9010" width="13.21875" style="160" customWidth="1"/>
    <col min="9011" max="9241" width="8.77734375" style="160"/>
    <col min="9242" max="9242" width="32.109375" style="160" customWidth="1"/>
    <col min="9243" max="9243" width="8.21875" style="160" bestFit="1" customWidth="1"/>
    <col min="9244" max="9244" width="11" style="160" bestFit="1" customWidth="1"/>
    <col min="9245" max="9245" width="0.77734375" style="160" customWidth="1"/>
    <col min="9246" max="9246" width="11" style="160" customWidth="1"/>
    <col min="9247" max="9247" width="0.77734375" style="160" customWidth="1"/>
    <col min="9248" max="9248" width="11" style="160" customWidth="1"/>
    <col min="9249" max="9249" width="0.77734375" style="160" customWidth="1"/>
    <col min="9250" max="9250" width="12" style="160" bestFit="1" customWidth="1"/>
    <col min="9251" max="9251" width="0.77734375" style="160" customWidth="1"/>
    <col min="9252" max="9252" width="14.21875" style="160" bestFit="1" customWidth="1"/>
    <col min="9253" max="9253" width="0.77734375" style="160" customWidth="1"/>
    <col min="9254" max="9254" width="11.33203125" style="160" bestFit="1" customWidth="1"/>
    <col min="9255" max="9255" width="0.77734375" style="160" customWidth="1"/>
    <col min="9256" max="9256" width="17.77734375" style="160" customWidth="1"/>
    <col min="9257" max="9257" width="0.77734375" style="160" customWidth="1"/>
    <col min="9258" max="9258" width="13.33203125" style="160" customWidth="1"/>
    <col min="9259" max="9259" width="0.77734375" style="160" customWidth="1"/>
    <col min="9260" max="9260" width="12.33203125" style="160" bestFit="1" customWidth="1"/>
    <col min="9261" max="9261" width="0.77734375" style="160" customWidth="1"/>
    <col min="9262" max="9262" width="10.33203125" style="160" customWidth="1"/>
    <col min="9263" max="9263" width="0.77734375" style="160" customWidth="1"/>
    <col min="9264" max="9264" width="13.33203125" style="160" bestFit="1" customWidth="1"/>
    <col min="9265" max="9265" width="15.77734375" style="160" customWidth="1"/>
    <col min="9266" max="9266" width="13.21875" style="160" customWidth="1"/>
    <col min="9267" max="9497" width="8.77734375" style="160"/>
    <col min="9498" max="9498" width="32.109375" style="160" customWidth="1"/>
    <col min="9499" max="9499" width="8.21875" style="160" bestFit="1" customWidth="1"/>
    <col min="9500" max="9500" width="11" style="160" bestFit="1" customWidth="1"/>
    <col min="9501" max="9501" width="0.77734375" style="160" customWidth="1"/>
    <col min="9502" max="9502" width="11" style="160" customWidth="1"/>
    <col min="9503" max="9503" width="0.77734375" style="160" customWidth="1"/>
    <col min="9504" max="9504" width="11" style="160" customWidth="1"/>
    <col min="9505" max="9505" width="0.77734375" style="160" customWidth="1"/>
    <col min="9506" max="9506" width="12" style="160" bestFit="1" customWidth="1"/>
    <col min="9507" max="9507" width="0.77734375" style="160" customWidth="1"/>
    <col min="9508" max="9508" width="14.21875" style="160" bestFit="1" customWidth="1"/>
    <col min="9509" max="9509" width="0.77734375" style="160" customWidth="1"/>
    <col min="9510" max="9510" width="11.33203125" style="160" bestFit="1" customWidth="1"/>
    <col min="9511" max="9511" width="0.77734375" style="160" customWidth="1"/>
    <col min="9512" max="9512" width="17.77734375" style="160" customWidth="1"/>
    <col min="9513" max="9513" width="0.77734375" style="160" customWidth="1"/>
    <col min="9514" max="9514" width="13.33203125" style="160" customWidth="1"/>
    <col min="9515" max="9515" width="0.77734375" style="160" customWidth="1"/>
    <col min="9516" max="9516" width="12.33203125" style="160" bestFit="1" customWidth="1"/>
    <col min="9517" max="9517" width="0.77734375" style="160" customWidth="1"/>
    <col min="9518" max="9518" width="10.33203125" style="160" customWidth="1"/>
    <col min="9519" max="9519" width="0.77734375" style="160" customWidth="1"/>
    <col min="9520" max="9520" width="13.33203125" style="160" bestFit="1" customWidth="1"/>
    <col min="9521" max="9521" width="15.77734375" style="160" customWidth="1"/>
    <col min="9522" max="9522" width="13.21875" style="160" customWidth="1"/>
    <col min="9523" max="9753" width="8.77734375" style="160"/>
    <col min="9754" max="9754" width="32.109375" style="160" customWidth="1"/>
    <col min="9755" max="9755" width="8.21875" style="160" bestFit="1" customWidth="1"/>
    <col min="9756" max="9756" width="11" style="160" bestFit="1" customWidth="1"/>
    <col min="9757" max="9757" width="0.77734375" style="160" customWidth="1"/>
    <col min="9758" max="9758" width="11" style="160" customWidth="1"/>
    <col min="9759" max="9759" width="0.77734375" style="160" customWidth="1"/>
    <col min="9760" max="9760" width="11" style="160" customWidth="1"/>
    <col min="9761" max="9761" width="0.77734375" style="160" customWidth="1"/>
    <col min="9762" max="9762" width="12" style="160" bestFit="1" customWidth="1"/>
    <col min="9763" max="9763" width="0.77734375" style="160" customWidth="1"/>
    <col min="9764" max="9764" width="14.21875" style="160" bestFit="1" customWidth="1"/>
    <col min="9765" max="9765" width="0.77734375" style="160" customWidth="1"/>
    <col min="9766" max="9766" width="11.33203125" style="160" bestFit="1" customWidth="1"/>
    <col min="9767" max="9767" width="0.77734375" style="160" customWidth="1"/>
    <col min="9768" max="9768" width="17.77734375" style="160" customWidth="1"/>
    <col min="9769" max="9769" width="0.77734375" style="160" customWidth="1"/>
    <col min="9770" max="9770" width="13.33203125" style="160" customWidth="1"/>
    <col min="9771" max="9771" width="0.77734375" style="160" customWidth="1"/>
    <col min="9772" max="9772" width="12.33203125" style="160" bestFit="1" customWidth="1"/>
    <col min="9773" max="9773" width="0.77734375" style="160" customWidth="1"/>
    <col min="9774" max="9774" width="10.33203125" style="160" customWidth="1"/>
    <col min="9775" max="9775" width="0.77734375" style="160" customWidth="1"/>
    <col min="9776" max="9776" width="13.33203125" style="160" bestFit="1" customWidth="1"/>
    <col min="9777" max="9777" width="15.77734375" style="160" customWidth="1"/>
    <col min="9778" max="9778" width="13.21875" style="160" customWidth="1"/>
    <col min="9779" max="10009" width="8.77734375" style="160"/>
    <col min="10010" max="10010" width="32.109375" style="160" customWidth="1"/>
    <col min="10011" max="10011" width="8.21875" style="160" bestFit="1" customWidth="1"/>
    <col min="10012" max="10012" width="11" style="160" bestFit="1" customWidth="1"/>
    <col min="10013" max="10013" width="0.77734375" style="160" customWidth="1"/>
    <col min="10014" max="10014" width="11" style="160" customWidth="1"/>
    <col min="10015" max="10015" width="0.77734375" style="160" customWidth="1"/>
    <col min="10016" max="10016" width="11" style="160" customWidth="1"/>
    <col min="10017" max="10017" width="0.77734375" style="160" customWidth="1"/>
    <col min="10018" max="10018" width="12" style="160" bestFit="1" customWidth="1"/>
    <col min="10019" max="10019" width="0.77734375" style="160" customWidth="1"/>
    <col min="10020" max="10020" width="14.21875" style="160" bestFit="1" customWidth="1"/>
    <col min="10021" max="10021" width="0.77734375" style="160" customWidth="1"/>
    <col min="10022" max="10022" width="11.33203125" style="160" bestFit="1" customWidth="1"/>
    <col min="10023" max="10023" width="0.77734375" style="160" customWidth="1"/>
    <col min="10024" max="10024" width="17.77734375" style="160" customWidth="1"/>
    <col min="10025" max="10025" width="0.77734375" style="160" customWidth="1"/>
    <col min="10026" max="10026" width="13.33203125" style="160" customWidth="1"/>
    <col min="10027" max="10027" width="0.77734375" style="160" customWidth="1"/>
    <col min="10028" max="10028" width="12.33203125" style="160" bestFit="1" customWidth="1"/>
    <col min="10029" max="10029" width="0.77734375" style="160" customWidth="1"/>
    <col min="10030" max="10030" width="10.33203125" style="160" customWidth="1"/>
    <col min="10031" max="10031" width="0.77734375" style="160" customWidth="1"/>
    <col min="10032" max="10032" width="13.33203125" style="160" bestFit="1" customWidth="1"/>
    <col min="10033" max="10033" width="15.77734375" style="160" customWidth="1"/>
    <col min="10034" max="10034" width="13.21875" style="160" customWidth="1"/>
    <col min="10035" max="10265" width="8.77734375" style="160"/>
    <col min="10266" max="10266" width="32.109375" style="160" customWidth="1"/>
    <col min="10267" max="10267" width="8.21875" style="160" bestFit="1" customWidth="1"/>
    <col min="10268" max="10268" width="11" style="160" bestFit="1" customWidth="1"/>
    <col min="10269" max="10269" width="0.77734375" style="160" customWidth="1"/>
    <col min="10270" max="10270" width="11" style="160" customWidth="1"/>
    <col min="10271" max="10271" width="0.77734375" style="160" customWidth="1"/>
    <col min="10272" max="10272" width="11" style="160" customWidth="1"/>
    <col min="10273" max="10273" width="0.77734375" style="160" customWidth="1"/>
    <col min="10274" max="10274" width="12" style="160" bestFit="1" customWidth="1"/>
    <col min="10275" max="10275" width="0.77734375" style="160" customWidth="1"/>
    <col min="10276" max="10276" width="14.21875" style="160" bestFit="1" customWidth="1"/>
    <col min="10277" max="10277" width="0.77734375" style="160" customWidth="1"/>
    <col min="10278" max="10278" width="11.33203125" style="160" bestFit="1" customWidth="1"/>
    <col min="10279" max="10279" width="0.77734375" style="160" customWidth="1"/>
    <col min="10280" max="10280" width="17.77734375" style="160" customWidth="1"/>
    <col min="10281" max="10281" width="0.77734375" style="160" customWidth="1"/>
    <col min="10282" max="10282" width="13.33203125" style="160" customWidth="1"/>
    <col min="10283" max="10283" width="0.77734375" style="160" customWidth="1"/>
    <col min="10284" max="10284" width="12.33203125" style="160" bestFit="1" customWidth="1"/>
    <col min="10285" max="10285" width="0.77734375" style="160" customWidth="1"/>
    <col min="10286" max="10286" width="10.33203125" style="160" customWidth="1"/>
    <col min="10287" max="10287" width="0.77734375" style="160" customWidth="1"/>
    <col min="10288" max="10288" width="13.33203125" style="160" bestFit="1" customWidth="1"/>
    <col min="10289" max="10289" width="15.77734375" style="160" customWidth="1"/>
    <col min="10290" max="10290" width="13.21875" style="160" customWidth="1"/>
    <col min="10291" max="10521" width="8.77734375" style="160"/>
    <col min="10522" max="10522" width="32.109375" style="160" customWidth="1"/>
    <col min="10523" max="10523" width="8.21875" style="160" bestFit="1" customWidth="1"/>
    <col min="10524" max="10524" width="11" style="160" bestFit="1" customWidth="1"/>
    <col min="10525" max="10525" width="0.77734375" style="160" customWidth="1"/>
    <col min="10526" max="10526" width="11" style="160" customWidth="1"/>
    <col min="10527" max="10527" width="0.77734375" style="160" customWidth="1"/>
    <col min="10528" max="10528" width="11" style="160" customWidth="1"/>
    <col min="10529" max="10529" width="0.77734375" style="160" customWidth="1"/>
    <col min="10530" max="10530" width="12" style="160" bestFit="1" customWidth="1"/>
    <col min="10531" max="10531" width="0.77734375" style="160" customWidth="1"/>
    <col min="10532" max="10532" width="14.21875" style="160" bestFit="1" customWidth="1"/>
    <col min="10533" max="10533" width="0.77734375" style="160" customWidth="1"/>
    <col min="10534" max="10534" width="11.33203125" style="160" bestFit="1" customWidth="1"/>
    <col min="10535" max="10535" width="0.77734375" style="160" customWidth="1"/>
    <col min="10536" max="10536" width="17.77734375" style="160" customWidth="1"/>
    <col min="10537" max="10537" width="0.77734375" style="160" customWidth="1"/>
    <col min="10538" max="10538" width="13.33203125" style="160" customWidth="1"/>
    <col min="10539" max="10539" width="0.77734375" style="160" customWidth="1"/>
    <col min="10540" max="10540" width="12.33203125" style="160" bestFit="1" customWidth="1"/>
    <col min="10541" max="10541" width="0.77734375" style="160" customWidth="1"/>
    <col min="10542" max="10542" width="10.33203125" style="160" customWidth="1"/>
    <col min="10543" max="10543" width="0.77734375" style="160" customWidth="1"/>
    <col min="10544" max="10544" width="13.33203125" style="160" bestFit="1" customWidth="1"/>
    <col min="10545" max="10545" width="15.77734375" style="160" customWidth="1"/>
    <col min="10546" max="10546" width="13.21875" style="160" customWidth="1"/>
    <col min="10547" max="10777" width="8.77734375" style="160"/>
    <col min="10778" max="10778" width="32.109375" style="160" customWidth="1"/>
    <col min="10779" max="10779" width="8.21875" style="160" bestFit="1" customWidth="1"/>
    <col min="10780" max="10780" width="11" style="160" bestFit="1" customWidth="1"/>
    <col min="10781" max="10781" width="0.77734375" style="160" customWidth="1"/>
    <col min="10782" max="10782" width="11" style="160" customWidth="1"/>
    <col min="10783" max="10783" width="0.77734375" style="160" customWidth="1"/>
    <col min="10784" max="10784" width="11" style="160" customWidth="1"/>
    <col min="10785" max="10785" width="0.77734375" style="160" customWidth="1"/>
    <col min="10786" max="10786" width="12" style="160" bestFit="1" customWidth="1"/>
    <col min="10787" max="10787" width="0.77734375" style="160" customWidth="1"/>
    <col min="10788" max="10788" width="14.21875" style="160" bestFit="1" customWidth="1"/>
    <col min="10789" max="10789" width="0.77734375" style="160" customWidth="1"/>
    <col min="10790" max="10790" width="11.33203125" style="160" bestFit="1" customWidth="1"/>
    <col min="10791" max="10791" width="0.77734375" style="160" customWidth="1"/>
    <col min="10792" max="10792" width="17.77734375" style="160" customWidth="1"/>
    <col min="10793" max="10793" width="0.77734375" style="160" customWidth="1"/>
    <col min="10794" max="10794" width="13.33203125" style="160" customWidth="1"/>
    <col min="10795" max="10795" width="0.77734375" style="160" customWidth="1"/>
    <col min="10796" max="10796" width="12.33203125" style="160" bestFit="1" customWidth="1"/>
    <col min="10797" max="10797" width="0.77734375" style="160" customWidth="1"/>
    <col min="10798" max="10798" width="10.33203125" style="160" customWidth="1"/>
    <col min="10799" max="10799" width="0.77734375" style="160" customWidth="1"/>
    <col min="10800" max="10800" width="13.33203125" style="160" bestFit="1" customWidth="1"/>
    <col min="10801" max="10801" width="15.77734375" style="160" customWidth="1"/>
    <col min="10802" max="10802" width="13.21875" style="160" customWidth="1"/>
    <col min="10803" max="11033" width="8.77734375" style="160"/>
    <col min="11034" max="11034" width="32.109375" style="160" customWidth="1"/>
    <col min="11035" max="11035" width="8.21875" style="160" bestFit="1" customWidth="1"/>
    <col min="11036" max="11036" width="11" style="160" bestFit="1" customWidth="1"/>
    <col min="11037" max="11037" width="0.77734375" style="160" customWidth="1"/>
    <col min="11038" max="11038" width="11" style="160" customWidth="1"/>
    <col min="11039" max="11039" width="0.77734375" style="160" customWidth="1"/>
    <col min="11040" max="11040" width="11" style="160" customWidth="1"/>
    <col min="11041" max="11041" width="0.77734375" style="160" customWidth="1"/>
    <col min="11042" max="11042" width="12" style="160" bestFit="1" customWidth="1"/>
    <col min="11043" max="11043" width="0.77734375" style="160" customWidth="1"/>
    <col min="11044" max="11044" width="14.21875" style="160" bestFit="1" customWidth="1"/>
    <col min="11045" max="11045" width="0.77734375" style="160" customWidth="1"/>
    <col min="11046" max="11046" width="11.33203125" style="160" bestFit="1" customWidth="1"/>
    <col min="11047" max="11047" width="0.77734375" style="160" customWidth="1"/>
    <col min="11048" max="11048" width="17.77734375" style="160" customWidth="1"/>
    <col min="11049" max="11049" width="0.77734375" style="160" customWidth="1"/>
    <col min="11050" max="11050" width="13.33203125" style="160" customWidth="1"/>
    <col min="11051" max="11051" width="0.77734375" style="160" customWidth="1"/>
    <col min="11052" max="11052" width="12.33203125" style="160" bestFit="1" customWidth="1"/>
    <col min="11053" max="11053" width="0.77734375" style="160" customWidth="1"/>
    <col min="11054" max="11054" width="10.33203125" style="160" customWidth="1"/>
    <col min="11055" max="11055" width="0.77734375" style="160" customWidth="1"/>
    <col min="11056" max="11056" width="13.33203125" style="160" bestFit="1" customWidth="1"/>
    <col min="11057" max="11057" width="15.77734375" style="160" customWidth="1"/>
    <col min="11058" max="11058" width="13.21875" style="160" customWidth="1"/>
    <col min="11059" max="11289" width="8.77734375" style="160"/>
    <col min="11290" max="11290" width="32.109375" style="160" customWidth="1"/>
    <col min="11291" max="11291" width="8.21875" style="160" bestFit="1" customWidth="1"/>
    <col min="11292" max="11292" width="11" style="160" bestFit="1" customWidth="1"/>
    <col min="11293" max="11293" width="0.77734375" style="160" customWidth="1"/>
    <col min="11294" max="11294" width="11" style="160" customWidth="1"/>
    <col min="11295" max="11295" width="0.77734375" style="160" customWidth="1"/>
    <col min="11296" max="11296" width="11" style="160" customWidth="1"/>
    <col min="11297" max="11297" width="0.77734375" style="160" customWidth="1"/>
    <col min="11298" max="11298" width="12" style="160" bestFit="1" customWidth="1"/>
    <col min="11299" max="11299" width="0.77734375" style="160" customWidth="1"/>
    <col min="11300" max="11300" width="14.21875" style="160" bestFit="1" customWidth="1"/>
    <col min="11301" max="11301" width="0.77734375" style="160" customWidth="1"/>
    <col min="11302" max="11302" width="11.33203125" style="160" bestFit="1" customWidth="1"/>
    <col min="11303" max="11303" width="0.77734375" style="160" customWidth="1"/>
    <col min="11304" max="11304" width="17.77734375" style="160" customWidth="1"/>
    <col min="11305" max="11305" width="0.77734375" style="160" customWidth="1"/>
    <col min="11306" max="11306" width="13.33203125" style="160" customWidth="1"/>
    <col min="11307" max="11307" width="0.77734375" style="160" customWidth="1"/>
    <col min="11308" max="11308" width="12.33203125" style="160" bestFit="1" customWidth="1"/>
    <col min="11309" max="11309" width="0.77734375" style="160" customWidth="1"/>
    <col min="11310" max="11310" width="10.33203125" style="160" customWidth="1"/>
    <col min="11311" max="11311" width="0.77734375" style="160" customWidth="1"/>
    <col min="11312" max="11312" width="13.33203125" style="160" bestFit="1" customWidth="1"/>
    <col min="11313" max="11313" width="15.77734375" style="160" customWidth="1"/>
    <col min="11314" max="11314" width="13.21875" style="160" customWidth="1"/>
    <col min="11315" max="11545" width="8.77734375" style="160"/>
    <col min="11546" max="11546" width="32.109375" style="160" customWidth="1"/>
    <col min="11547" max="11547" width="8.21875" style="160" bestFit="1" customWidth="1"/>
    <col min="11548" max="11548" width="11" style="160" bestFit="1" customWidth="1"/>
    <col min="11549" max="11549" width="0.77734375" style="160" customWidth="1"/>
    <col min="11550" max="11550" width="11" style="160" customWidth="1"/>
    <col min="11551" max="11551" width="0.77734375" style="160" customWidth="1"/>
    <col min="11552" max="11552" width="11" style="160" customWidth="1"/>
    <col min="11553" max="11553" width="0.77734375" style="160" customWidth="1"/>
    <col min="11554" max="11554" width="12" style="160" bestFit="1" customWidth="1"/>
    <col min="11555" max="11555" width="0.77734375" style="160" customWidth="1"/>
    <col min="11556" max="11556" width="14.21875" style="160" bestFit="1" customWidth="1"/>
    <col min="11557" max="11557" width="0.77734375" style="160" customWidth="1"/>
    <col min="11558" max="11558" width="11.33203125" style="160" bestFit="1" customWidth="1"/>
    <col min="11559" max="11559" width="0.77734375" style="160" customWidth="1"/>
    <col min="11560" max="11560" width="17.77734375" style="160" customWidth="1"/>
    <col min="11561" max="11561" width="0.77734375" style="160" customWidth="1"/>
    <col min="11562" max="11562" width="13.33203125" style="160" customWidth="1"/>
    <col min="11563" max="11563" width="0.77734375" style="160" customWidth="1"/>
    <col min="11564" max="11564" width="12.33203125" style="160" bestFit="1" customWidth="1"/>
    <col min="11565" max="11565" width="0.77734375" style="160" customWidth="1"/>
    <col min="11566" max="11566" width="10.33203125" style="160" customWidth="1"/>
    <col min="11567" max="11567" width="0.77734375" style="160" customWidth="1"/>
    <col min="11568" max="11568" width="13.33203125" style="160" bestFit="1" customWidth="1"/>
    <col min="11569" max="11569" width="15.77734375" style="160" customWidth="1"/>
    <col min="11570" max="11570" width="13.21875" style="160" customWidth="1"/>
    <col min="11571" max="11801" width="8.77734375" style="160"/>
    <col min="11802" max="11802" width="32.109375" style="160" customWidth="1"/>
    <col min="11803" max="11803" width="8.21875" style="160" bestFit="1" customWidth="1"/>
    <col min="11804" max="11804" width="11" style="160" bestFit="1" customWidth="1"/>
    <col min="11805" max="11805" width="0.77734375" style="160" customWidth="1"/>
    <col min="11806" max="11806" width="11" style="160" customWidth="1"/>
    <col min="11807" max="11807" width="0.77734375" style="160" customWidth="1"/>
    <col min="11808" max="11808" width="11" style="160" customWidth="1"/>
    <col min="11809" max="11809" width="0.77734375" style="160" customWidth="1"/>
    <col min="11810" max="11810" width="12" style="160" bestFit="1" customWidth="1"/>
    <col min="11811" max="11811" width="0.77734375" style="160" customWidth="1"/>
    <col min="11812" max="11812" width="14.21875" style="160" bestFit="1" customWidth="1"/>
    <col min="11813" max="11813" width="0.77734375" style="160" customWidth="1"/>
    <col min="11814" max="11814" width="11.33203125" style="160" bestFit="1" customWidth="1"/>
    <col min="11815" max="11815" width="0.77734375" style="160" customWidth="1"/>
    <col min="11816" max="11816" width="17.77734375" style="160" customWidth="1"/>
    <col min="11817" max="11817" width="0.77734375" style="160" customWidth="1"/>
    <col min="11818" max="11818" width="13.33203125" style="160" customWidth="1"/>
    <col min="11819" max="11819" width="0.77734375" style="160" customWidth="1"/>
    <col min="11820" max="11820" width="12.33203125" style="160" bestFit="1" customWidth="1"/>
    <col min="11821" max="11821" width="0.77734375" style="160" customWidth="1"/>
    <col min="11822" max="11822" width="10.33203125" style="160" customWidth="1"/>
    <col min="11823" max="11823" width="0.77734375" style="160" customWidth="1"/>
    <col min="11824" max="11824" width="13.33203125" style="160" bestFit="1" customWidth="1"/>
    <col min="11825" max="11825" width="15.77734375" style="160" customWidth="1"/>
    <col min="11826" max="11826" width="13.21875" style="160" customWidth="1"/>
    <col min="11827" max="12057" width="8.77734375" style="160"/>
    <col min="12058" max="12058" width="32.109375" style="160" customWidth="1"/>
    <col min="12059" max="12059" width="8.21875" style="160" bestFit="1" customWidth="1"/>
    <col min="12060" max="12060" width="11" style="160" bestFit="1" customWidth="1"/>
    <col min="12061" max="12061" width="0.77734375" style="160" customWidth="1"/>
    <col min="12062" max="12062" width="11" style="160" customWidth="1"/>
    <col min="12063" max="12063" width="0.77734375" style="160" customWidth="1"/>
    <col min="12064" max="12064" width="11" style="160" customWidth="1"/>
    <col min="12065" max="12065" width="0.77734375" style="160" customWidth="1"/>
    <col min="12066" max="12066" width="12" style="160" bestFit="1" customWidth="1"/>
    <col min="12067" max="12067" width="0.77734375" style="160" customWidth="1"/>
    <col min="12068" max="12068" width="14.21875" style="160" bestFit="1" customWidth="1"/>
    <col min="12069" max="12069" width="0.77734375" style="160" customWidth="1"/>
    <col min="12070" max="12070" width="11.33203125" style="160" bestFit="1" customWidth="1"/>
    <col min="12071" max="12071" width="0.77734375" style="160" customWidth="1"/>
    <col min="12072" max="12072" width="17.77734375" style="160" customWidth="1"/>
    <col min="12073" max="12073" width="0.77734375" style="160" customWidth="1"/>
    <col min="12074" max="12074" width="13.33203125" style="160" customWidth="1"/>
    <col min="12075" max="12075" width="0.77734375" style="160" customWidth="1"/>
    <col min="12076" max="12076" width="12.33203125" style="160" bestFit="1" customWidth="1"/>
    <col min="12077" max="12077" width="0.77734375" style="160" customWidth="1"/>
    <col min="12078" max="12078" width="10.33203125" style="160" customWidth="1"/>
    <col min="12079" max="12079" width="0.77734375" style="160" customWidth="1"/>
    <col min="12080" max="12080" width="13.33203125" style="160" bestFit="1" customWidth="1"/>
    <col min="12081" max="12081" width="15.77734375" style="160" customWidth="1"/>
    <col min="12082" max="12082" width="13.21875" style="160" customWidth="1"/>
    <col min="12083" max="12313" width="8.77734375" style="160"/>
    <col min="12314" max="12314" width="32.109375" style="160" customWidth="1"/>
    <col min="12315" max="12315" width="8.21875" style="160" bestFit="1" customWidth="1"/>
    <col min="12316" max="12316" width="11" style="160" bestFit="1" customWidth="1"/>
    <col min="12317" max="12317" width="0.77734375" style="160" customWidth="1"/>
    <col min="12318" max="12318" width="11" style="160" customWidth="1"/>
    <col min="12319" max="12319" width="0.77734375" style="160" customWidth="1"/>
    <col min="12320" max="12320" width="11" style="160" customWidth="1"/>
    <col min="12321" max="12321" width="0.77734375" style="160" customWidth="1"/>
    <col min="12322" max="12322" width="12" style="160" bestFit="1" customWidth="1"/>
    <col min="12323" max="12323" width="0.77734375" style="160" customWidth="1"/>
    <col min="12324" max="12324" width="14.21875" style="160" bestFit="1" customWidth="1"/>
    <col min="12325" max="12325" width="0.77734375" style="160" customWidth="1"/>
    <col min="12326" max="12326" width="11.33203125" style="160" bestFit="1" customWidth="1"/>
    <col min="12327" max="12327" width="0.77734375" style="160" customWidth="1"/>
    <col min="12328" max="12328" width="17.77734375" style="160" customWidth="1"/>
    <col min="12329" max="12329" width="0.77734375" style="160" customWidth="1"/>
    <col min="12330" max="12330" width="13.33203125" style="160" customWidth="1"/>
    <col min="12331" max="12331" width="0.77734375" style="160" customWidth="1"/>
    <col min="12332" max="12332" width="12.33203125" style="160" bestFit="1" customWidth="1"/>
    <col min="12333" max="12333" width="0.77734375" style="160" customWidth="1"/>
    <col min="12334" max="12334" width="10.33203125" style="160" customWidth="1"/>
    <col min="12335" max="12335" width="0.77734375" style="160" customWidth="1"/>
    <col min="12336" max="12336" width="13.33203125" style="160" bestFit="1" customWidth="1"/>
    <col min="12337" max="12337" width="15.77734375" style="160" customWidth="1"/>
    <col min="12338" max="12338" width="13.21875" style="160" customWidth="1"/>
    <col min="12339" max="12569" width="8.77734375" style="160"/>
    <col min="12570" max="12570" width="32.109375" style="160" customWidth="1"/>
    <col min="12571" max="12571" width="8.21875" style="160" bestFit="1" customWidth="1"/>
    <col min="12572" max="12572" width="11" style="160" bestFit="1" customWidth="1"/>
    <col min="12573" max="12573" width="0.77734375" style="160" customWidth="1"/>
    <col min="12574" max="12574" width="11" style="160" customWidth="1"/>
    <col min="12575" max="12575" width="0.77734375" style="160" customWidth="1"/>
    <col min="12576" max="12576" width="11" style="160" customWidth="1"/>
    <col min="12577" max="12577" width="0.77734375" style="160" customWidth="1"/>
    <col min="12578" max="12578" width="12" style="160" bestFit="1" customWidth="1"/>
    <col min="12579" max="12579" width="0.77734375" style="160" customWidth="1"/>
    <col min="12580" max="12580" width="14.21875" style="160" bestFit="1" customWidth="1"/>
    <col min="12581" max="12581" width="0.77734375" style="160" customWidth="1"/>
    <col min="12582" max="12582" width="11.33203125" style="160" bestFit="1" customWidth="1"/>
    <col min="12583" max="12583" width="0.77734375" style="160" customWidth="1"/>
    <col min="12584" max="12584" width="17.77734375" style="160" customWidth="1"/>
    <col min="12585" max="12585" width="0.77734375" style="160" customWidth="1"/>
    <col min="12586" max="12586" width="13.33203125" style="160" customWidth="1"/>
    <col min="12587" max="12587" width="0.77734375" style="160" customWidth="1"/>
    <col min="12588" max="12588" width="12.33203125" style="160" bestFit="1" customWidth="1"/>
    <col min="12589" max="12589" width="0.77734375" style="160" customWidth="1"/>
    <col min="12590" max="12590" width="10.33203125" style="160" customWidth="1"/>
    <col min="12591" max="12591" width="0.77734375" style="160" customWidth="1"/>
    <col min="12592" max="12592" width="13.33203125" style="160" bestFit="1" customWidth="1"/>
    <col min="12593" max="12593" width="15.77734375" style="160" customWidth="1"/>
    <col min="12594" max="12594" width="13.21875" style="160" customWidth="1"/>
    <col min="12595" max="12825" width="8.77734375" style="160"/>
    <col min="12826" max="12826" width="32.109375" style="160" customWidth="1"/>
    <col min="12827" max="12827" width="8.21875" style="160" bestFit="1" customWidth="1"/>
    <col min="12828" max="12828" width="11" style="160" bestFit="1" customWidth="1"/>
    <col min="12829" max="12829" width="0.77734375" style="160" customWidth="1"/>
    <col min="12830" max="12830" width="11" style="160" customWidth="1"/>
    <col min="12831" max="12831" width="0.77734375" style="160" customWidth="1"/>
    <col min="12832" max="12832" width="11" style="160" customWidth="1"/>
    <col min="12833" max="12833" width="0.77734375" style="160" customWidth="1"/>
    <col min="12834" max="12834" width="12" style="160" bestFit="1" customWidth="1"/>
    <col min="12835" max="12835" width="0.77734375" style="160" customWidth="1"/>
    <col min="12836" max="12836" width="14.21875" style="160" bestFit="1" customWidth="1"/>
    <col min="12837" max="12837" width="0.77734375" style="160" customWidth="1"/>
    <col min="12838" max="12838" width="11.33203125" style="160" bestFit="1" customWidth="1"/>
    <col min="12839" max="12839" width="0.77734375" style="160" customWidth="1"/>
    <col min="12840" max="12840" width="17.77734375" style="160" customWidth="1"/>
    <col min="12841" max="12841" width="0.77734375" style="160" customWidth="1"/>
    <col min="12842" max="12842" width="13.33203125" style="160" customWidth="1"/>
    <col min="12843" max="12843" width="0.77734375" style="160" customWidth="1"/>
    <col min="12844" max="12844" width="12.33203125" style="160" bestFit="1" customWidth="1"/>
    <col min="12845" max="12845" width="0.77734375" style="160" customWidth="1"/>
    <col min="12846" max="12846" width="10.33203125" style="160" customWidth="1"/>
    <col min="12847" max="12847" width="0.77734375" style="160" customWidth="1"/>
    <col min="12848" max="12848" width="13.33203125" style="160" bestFit="1" customWidth="1"/>
    <col min="12849" max="12849" width="15.77734375" style="160" customWidth="1"/>
    <col min="12850" max="12850" width="13.21875" style="160" customWidth="1"/>
    <col min="12851" max="13081" width="8.77734375" style="160"/>
    <col min="13082" max="13082" width="32.109375" style="160" customWidth="1"/>
    <col min="13083" max="13083" width="8.21875" style="160" bestFit="1" customWidth="1"/>
    <col min="13084" max="13084" width="11" style="160" bestFit="1" customWidth="1"/>
    <col min="13085" max="13085" width="0.77734375" style="160" customWidth="1"/>
    <col min="13086" max="13086" width="11" style="160" customWidth="1"/>
    <col min="13087" max="13087" width="0.77734375" style="160" customWidth="1"/>
    <col min="13088" max="13088" width="11" style="160" customWidth="1"/>
    <col min="13089" max="13089" width="0.77734375" style="160" customWidth="1"/>
    <col min="13090" max="13090" width="12" style="160" bestFit="1" customWidth="1"/>
    <col min="13091" max="13091" width="0.77734375" style="160" customWidth="1"/>
    <col min="13092" max="13092" width="14.21875" style="160" bestFit="1" customWidth="1"/>
    <col min="13093" max="13093" width="0.77734375" style="160" customWidth="1"/>
    <col min="13094" max="13094" width="11.33203125" style="160" bestFit="1" customWidth="1"/>
    <col min="13095" max="13095" width="0.77734375" style="160" customWidth="1"/>
    <col min="13096" max="13096" width="17.77734375" style="160" customWidth="1"/>
    <col min="13097" max="13097" width="0.77734375" style="160" customWidth="1"/>
    <col min="13098" max="13098" width="13.33203125" style="160" customWidth="1"/>
    <col min="13099" max="13099" width="0.77734375" style="160" customWidth="1"/>
    <col min="13100" max="13100" width="12.33203125" style="160" bestFit="1" customWidth="1"/>
    <col min="13101" max="13101" width="0.77734375" style="160" customWidth="1"/>
    <col min="13102" max="13102" width="10.33203125" style="160" customWidth="1"/>
    <col min="13103" max="13103" width="0.77734375" style="160" customWidth="1"/>
    <col min="13104" max="13104" width="13.33203125" style="160" bestFit="1" customWidth="1"/>
    <col min="13105" max="13105" width="15.77734375" style="160" customWidth="1"/>
    <col min="13106" max="13106" width="13.21875" style="160" customWidth="1"/>
    <col min="13107" max="13337" width="8.77734375" style="160"/>
    <col min="13338" max="13338" width="32.109375" style="160" customWidth="1"/>
    <col min="13339" max="13339" width="8.21875" style="160" bestFit="1" customWidth="1"/>
    <col min="13340" max="13340" width="11" style="160" bestFit="1" customWidth="1"/>
    <col min="13341" max="13341" width="0.77734375" style="160" customWidth="1"/>
    <col min="13342" max="13342" width="11" style="160" customWidth="1"/>
    <col min="13343" max="13343" width="0.77734375" style="160" customWidth="1"/>
    <col min="13344" max="13344" width="11" style="160" customWidth="1"/>
    <col min="13345" max="13345" width="0.77734375" style="160" customWidth="1"/>
    <col min="13346" max="13346" width="12" style="160" bestFit="1" customWidth="1"/>
    <col min="13347" max="13347" width="0.77734375" style="160" customWidth="1"/>
    <col min="13348" max="13348" width="14.21875" style="160" bestFit="1" customWidth="1"/>
    <col min="13349" max="13349" width="0.77734375" style="160" customWidth="1"/>
    <col min="13350" max="13350" width="11.33203125" style="160" bestFit="1" customWidth="1"/>
    <col min="13351" max="13351" width="0.77734375" style="160" customWidth="1"/>
    <col min="13352" max="13352" width="17.77734375" style="160" customWidth="1"/>
    <col min="13353" max="13353" width="0.77734375" style="160" customWidth="1"/>
    <col min="13354" max="13354" width="13.33203125" style="160" customWidth="1"/>
    <col min="13355" max="13355" width="0.77734375" style="160" customWidth="1"/>
    <col min="13356" max="13356" width="12.33203125" style="160" bestFit="1" customWidth="1"/>
    <col min="13357" max="13357" width="0.77734375" style="160" customWidth="1"/>
    <col min="13358" max="13358" width="10.33203125" style="160" customWidth="1"/>
    <col min="13359" max="13359" width="0.77734375" style="160" customWidth="1"/>
    <col min="13360" max="13360" width="13.33203125" style="160" bestFit="1" customWidth="1"/>
    <col min="13361" max="13361" width="15.77734375" style="160" customWidth="1"/>
    <col min="13362" max="13362" width="13.21875" style="160" customWidth="1"/>
    <col min="13363" max="13593" width="8.77734375" style="160"/>
    <col min="13594" max="13594" width="32.109375" style="160" customWidth="1"/>
    <col min="13595" max="13595" width="8.21875" style="160" bestFit="1" customWidth="1"/>
    <col min="13596" max="13596" width="11" style="160" bestFit="1" customWidth="1"/>
    <col min="13597" max="13597" width="0.77734375" style="160" customWidth="1"/>
    <col min="13598" max="13598" width="11" style="160" customWidth="1"/>
    <col min="13599" max="13599" width="0.77734375" style="160" customWidth="1"/>
    <col min="13600" max="13600" width="11" style="160" customWidth="1"/>
    <col min="13601" max="13601" width="0.77734375" style="160" customWidth="1"/>
    <col min="13602" max="13602" width="12" style="160" bestFit="1" customWidth="1"/>
    <col min="13603" max="13603" width="0.77734375" style="160" customWidth="1"/>
    <col min="13604" max="13604" width="14.21875" style="160" bestFit="1" customWidth="1"/>
    <col min="13605" max="13605" width="0.77734375" style="160" customWidth="1"/>
    <col min="13606" max="13606" width="11.33203125" style="160" bestFit="1" customWidth="1"/>
    <col min="13607" max="13607" width="0.77734375" style="160" customWidth="1"/>
    <col min="13608" max="13608" width="17.77734375" style="160" customWidth="1"/>
    <col min="13609" max="13609" width="0.77734375" style="160" customWidth="1"/>
    <col min="13610" max="13610" width="13.33203125" style="160" customWidth="1"/>
    <col min="13611" max="13611" width="0.77734375" style="160" customWidth="1"/>
    <col min="13612" max="13612" width="12.33203125" style="160" bestFit="1" customWidth="1"/>
    <col min="13613" max="13613" width="0.77734375" style="160" customWidth="1"/>
    <col min="13614" max="13614" width="10.33203125" style="160" customWidth="1"/>
    <col min="13615" max="13615" width="0.77734375" style="160" customWidth="1"/>
    <col min="13616" max="13616" width="13.33203125" style="160" bestFit="1" customWidth="1"/>
    <col min="13617" max="13617" width="15.77734375" style="160" customWidth="1"/>
    <col min="13618" max="13618" width="13.21875" style="160" customWidth="1"/>
    <col min="13619" max="13849" width="8.77734375" style="160"/>
    <col min="13850" max="13850" width="32.109375" style="160" customWidth="1"/>
    <col min="13851" max="13851" width="8.21875" style="160" bestFit="1" customWidth="1"/>
    <col min="13852" max="13852" width="11" style="160" bestFit="1" customWidth="1"/>
    <col min="13853" max="13853" width="0.77734375" style="160" customWidth="1"/>
    <col min="13854" max="13854" width="11" style="160" customWidth="1"/>
    <col min="13855" max="13855" width="0.77734375" style="160" customWidth="1"/>
    <col min="13856" max="13856" width="11" style="160" customWidth="1"/>
    <col min="13857" max="13857" width="0.77734375" style="160" customWidth="1"/>
    <col min="13858" max="13858" width="12" style="160" bestFit="1" customWidth="1"/>
    <col min="13859" max="13859" width="0.77734375" style="160" customWidth="1"/>
    <col min="13860" max="13860" width="14.21875" style="160" bestFit="1" customWidth="1"/>
    <col min="13861" max="13861" width="0.77734375" style="160" customWidth="1"/>
    <col min="13862" max="13862" width="11.33203125" style="160" bestFit="1" customWidth="1"/>
    <col min="13863" max="13863" width="0.77734375" style="160" customWidth="1"/>
    <col min="13864" max="13864" width="17.77734375" style="160" customWidth="1"/>
    <col min="13865" max="13865" width="0.77734375" style="160" customWidth="1"/>
    <col min="13866" max="13866" width="13.33203125" style="160" customWidth="1"/>
    <col min="13867" max="13867" width="0.77734375" style="160" customWidth="1"/>
    <col min="13868" max="13868" width="12.33203125" style="160" bestFit="1" customWidth="1"/>
    <col min="13869" max="13869" width="0.77734375" style="160" customWidth="1"/>
    <col min="13870" max="13870" width="10.33203125" style="160" customWidth="1"/>
    <col min="13871" max="13871" width="0.77734375" style="160" customWidth="1"/>
    <col min="13872" max="13872" width="13.33203125" style="160" bestFit="1" customWidth="1"/>
    <col min="13873" max="13873" width="15.77734375" style="160" customWidth="1"/>
    <col min="13874" max="13874" width="13.21875" style="160" customWidth="1"/>
    <col min="13875" max="14105" width="8.77734375" style="160"/>
    <col min="14106" max="14106" width="32.109375" style="160" customWidth="1"/>
    <col min="14107" max="14107" width="8.21875" style="160" bestFit="1" customWidth="1"/>
    <col min="14108" max="14108" width="11" style="160" bestFit="1" customWidth="1"/>
    <col min="14109" max="14109" width="0.77734375" style="160" customWidth="1"/>
    <col min="14110" max="14110" width="11" style="160" customWidth="1"/>
    <col min="14111" max="14111" width="0.77734375" style="160" customWidth="1"/>
    <col min="14112" max="14112" width="11" style="160" customWidth="1"/>
    <col min="14113" max="14113" width="0.77734375" style="160" customWidth="1"/>
    <col min="14114" max="14114" width="12" style="160" bestFit="1" customWidth="1"/>
    <col min="14115" max="14115" width="0.77734375" style="160" customWidth="1"/>
    <col min="14116" max="14116" width="14.21875" style="160" bestFit="1" customWidth="1"/>
    <col min="14117" max="14117" width="0.77734375" style="160" customWidth="1"/>
    <col min="14118" max="14118" width="11.33203125" style="160" bestFit="1" customWidth="1"/>
    <col min="14119" max="14119" width="0.77734375" style="160" customWidth="1"/>
    <col min="14120" max="14120" width="17.77734375" style="160" customWidth="1"/>
    <col min="14121" max="14121" width="0.77734375" style="160" customWidth="1"/>
    <col min="14122" max="14122" width="13.33203125" style="160" customWidth="1"/>
    <col min="14123" max="14123" width="0.77734375" style="160" customWidth="1"/>
    <col min="14124" max="14124" width="12.33203125" style="160" bestFit="1" customWidth="1"/>
    <col min="14125" max="14125" width="0.77734375" style="160" customWidth="1"/>
    <col min="14126" max="14126" width="10.33203125" style="160" customWidth="1"/>
    <col min="14127" max="14127" width="0.77734375" style="160" customWidth="1"/>
    <col min="14128" max="14128" width="13.33203125" style="160" bestFit="1" customWidth="1"/>
    <col min="14129" max="14129" width="15.77734375" style="160" customWidth="1"/>
    <col min="14130" max="14130" width="13.21875" style="160" customWidth="1"/>
    <col min="14131" max="14361" width="8.77734375" style="160"/>
    <col min="14362" max="14362" width="32.109375" style="160" customWidth="1"/>
    <col min="14363" max="14363" width="8.21875" style="160" bestFit="1" customWidth="1"/>
    <col min="14364" max="14364" width="11" style="160" bestFit="1" customWidth="1"/>
    <col min="14365" max="14365" width="0.77734375" style="160" customWidth="1"/>
    <col min="14366" max="14366" width="11" style="160" customWidth="1"/>
    <col min="14367" max="14367" width="0.77734375" style="160" customWidth="1"/>
    <col min="14368" max="14368" width="11" style="160" customWidth="1"/>
    <col min="14369" max="14369" width="0.77734375" style="160" customWidth="1"/>
    <col min="14370" max="14370" width="12" style="160" bestFit="1" customWidth="1"/>
    <col min="14371" max="14371" width="0.77734375" style="160" customWidth="1"/>
    <col min="14372" max="14372" width="14.21875" style="160" bestFit="1" customWidth="1"/>
    <col min="14373" max="14373" width="0.77734375" style="160" customWidth="1"/>
    <col min="14374" max="14374" width="11.33203125" style="160" bestFit="1" customWidth="1"/>
    <col min="14375" max="14375" width="0.77734375" style="160" customWidth="1"/>
    <col min="14376" max="14376" width="17.77734375" style="160" customWidth="1"/>
    <col min="14377" max="14377" width="0.77734375" style="160" customWidth="1"/>
    <col min="14378" max="14378" width="13.33203125" style="160" customWidth="1"/>
    <col min="14379" max="14379" width="0.77734375" style="160" customWidth="1"/>
    <col min="14380" max="14380" width="12.33203125" style="160" bestFit="1" customWidth="1"/>
    <col min="14381" max="14381" width="0.77734375" style="160" customWidth="1"/>
    <col min="14382" max="14382" width="10.33203125" style="160" customWidth="1"/>
    <col min="14383" max="14383" width="0.77734375" style="160" customWidth="1"/>
    <col min="14384" max="14384" width="13.33203125" style="160" bestFit="1" customWidth="1"/>
    <col min="14385" max="14385" width="15.77734375" style="160" customWidth="1"/>
    <col min="14386" max="14386" width="13.21875" style="160" customWidth="1"/>
    <col min="14387" max="14617" width="8.77734375" style="160"/>
    <col min="14618" max="14618" width="32.109375" style="160" customWidth="1"/>
    <col min="14619" max="14619" width="8.21875" style="160" bestFit="1" customWidth="1"/>
    <col min="14620" max="14620" width="11" style="160" bestFit="1" customWidth="1"/>
    <col min="14621" max="14621" width="0.77734375" style="160" customWidth="1"/>
    <col min="14622" max="14622" width="11" style="160" customWidth="1"/>
    <col min="14623" max="14623" width="0.77734375" style="160" customWidth="1"/>
    <col min="14624" max="14624" width="11" style="160" customWidth="1"/>
    <col min="14625" max="14625" width="0.77734375" style="160" customWidth="1"/>
    <col min="14626" max="14626" width="12" style="160" bestFit="1" customWidth="1"/>
    <col min="14627" max="14627" width="0.77734375" style="160" customWidth="1"/>
    <col min="14628" max="14628" width="14.21875" style="160" bestFit="1" customWidth="1"/>
    <col min="14629" max="14629" width="0.77734375" style="160" customWidth="1"/>
    <col min="14630" max="14630" width="11.33203125" style="160" bestFit="1" customWidth="1"/>
    <col min="14631" max="14631" width="0.77734375" style="160" customWidth="1"/>
    <col min="14632" max="14632" width="17.77734375" style="160" customWidth="1"/>
    <col min="14633" max="14633" width="0.77734375" style="160" customWidth="1"/>
    <col min="14634" max="14634" width="13.33203125" style="160" customWidth="1"/>
    <col min="14635" max="14635" width="0.77734375" style="160" customWidth="1"/>
    <col min="14636" max="14636" width="12.33203125" style="160" bestFit="1" customWidth="1"/>
    <col min="14637" max="14637" width="0.77734375" style="160" customWidth="1"/>
    <col min="14638" max="14638" width="10.33203125" style="160" customWidth="1"/>
    <col min="14639" max="14639" width="0.77734375" style="160" customWidth="1"/>
    <col min="14640" max="14640" width="13.33203125" style="160" bestFit="1" customWidth="1"/>
    <col min="14641" max="14641" width="15.77734375" style="160" customWidth="1"/>
    <col min="14642" max="14642" width="13.21875" style="160" customWidth="1"/>
    <col min="14643" max="14873" width="8.77734375" style="160"/>
    <col min="14874" max="14874" width="32.109375" style="160" customWidth="1"/>
    <col min="14875" max="14875" width="8.21875" style="160" bestFit="1" customWidth="1"/>
    <col min="14876" max="14876" width="11" style="160" bestFit="1" customWidth="1"/>
    <col min="14877" max="14877" width="0.77734375" style="160" customWidth="1"/>
    <col min="14878" max="14878" width="11" style="160" customWidth="1"/>
    <col min="14879" max="14879" width="0.77734375" style="160" customWidth="1"/>
    <col min="14880" max="14880" width="11" style="160" customWidth="1"/>
    <col min="14881" max="14881" width="0.77734375" style="160" customWidth="1"/>
    <col min="14882" max="14882" width="12" style="160" bestFit="1" customWidth="1"/>
    <col min="14883" max="14883" width="0.77734375" style="160" customWidth="1"/>
    <col min="14884" max="14884" width="14.21875" style="160" bestFit="1" customWidth="1"/>
    <col min="14885" max="14885" width="0.77734375" style="160" customWidth="1"/>
    <col min="14886" max="14886" width="11.33203125" style="160" bestFit="1" customWidth="1"/>
    <col min="14887" max="14887" width="0.77734375" style="160" customWidth="1"/>
    <col min="14888" max="14888" width="17.77734375" style="160" customWidth="1"/>
    <col min="14889" max="14889" width="0.77734375" style="160" customWidth="1"/>
    <col min="14890" max="14890" width="13.33203125" style="160" customWidth="1"/>
    <col min="14891" max="14891" width="0.77734375" style="160" customWidth="1"/>
    <col min="14892" max="14892" width="12.33203125" style="160" bestFit="1" customWidth="1"/>
    <col min="14893" max="14893" width="0.77734375" style="160" customWidth="1"/>
    <col min="14894" max="14894" width="10.33203125" style="160" customWidth="1"/>
    <col min="14895" max="14895" width="0.77734375" style="160" customWidth="1"/>
    <col min="14896" max="14896" width="13.33203125" style="160" bestFit="1" customWidth="1"/>
    <col min="14897" max="14897" width="15.77734375" style="160" customWidth="1"/>
    <col min="14898" max="14898" width="13.21875" style="160" customWidth="1"/>
    <col min="14899" max="15129" width="8.77734375" style="160"/>
    <col min="15130" max="15130" width="32.109375" style="160" customWidth="1"/>
    <col min="15131" max="15131" width="8.21875" style="160" bestFit="1" customWidth="1"/>
    <col min="15132" max="15132" width="11" style="160" bestFit="1" customWidth="1"/>
    <col min="15133" max="15133" width="0.77734375" style="160" customWidth="1"/>
    <col min="15134" max="15134" width="11" style="160" customWidth="1"/>
    <col min="15135" max="15135" width="0.77734375" style="160" customWidth="1"/>
    <col min="15136" max="15136" width="11" style="160" customWidth="1"/>
    <col min="15137" max="15137" width="0.77734375" style="160" customWidth="1"/>
    <col min="15138" max="15138" width="12" style="160" bestFit="1" customWidth="1"/>
    <col min="15139" max="15139" width="0.77734375" style="160" customWidth="1"/>
    <col min="15140" max="15140" width="14.21875" style="160" bestFit="1" customWidth="1"/>
    <col min="15141" max="15141" width="0.77734375" style="160" customWidth="1"/>
    <col min="15142" max="15142" width="11.33203125" style="160" bestFit="1" customWidth="1"/>
    <col min="15143" max="15143" width="0.77734375" style="160" customWidth="1"/>
    <col min="15144" max="15144" width="17.77734375" style="160" customWidth="1"/>
    <col min="15145" max="15145" width="0.77734375" style="160" customWidth="1"/>
    <col min="15146" max="15146" width="13.33203125" style="160" customWidth="1"/>
    <col min="15147" max="15147" width="0.77734375" style="160" customWidth="1"/>
    <col min="15148" max="15148" width="12.33203125" style="160" bestFit="1" customWidth="1"/>
    <col min="15149" max="15149" width="0.77734375" style="160" customWidth="1"/>
    <col min="15150" max="15150" width="10.33203125" style="160" customWidth="1"/>
    <col min="15151" max="15151" width="0.77734375" style="160" customWidth="1"/>
    <col min="15152" max="15152" width="13.33203125" style="160" bestFit="1" customWidth="1"/>
    <col min="15153" max="15153" width="15.77734375" style="160" customWidth="1"/>
    <col min="15154" max="15154" width="13.21875" style="160" customWidth="1"/>
    <col min="15155" max="15385" width="8.77734375" style="160"/>
    <col min="15386" max="15386" width="32.109375" style="160" customWidth="1"/>
    <col min="15387" max="15387" width="8.21875" style="160" bestFit="1" customWidth="1"/>
    <col min="15388" max="15388" width="11" style="160" bestFit="1" customWidth="1"/>
    <col min="15389" max="15389" width="0.77734375" style="160" customWidth="1"/>
    <col min="15390" max="15390" width="11" style="160" customWidth="1"/>
    <col min="15391" max="15391" width="0.77734375" style="160" customWidth="1"/>
    <col min="15392" max="15392" width="11" style="160" customWidth="1"/>
    <col min="15393" max="15393" width="0.77734375" style="160" customWidth="1"/>
    <col min="15394" max="15394" width="12" style="160" bestFit="1" customWidth="1"/>
    <col min="15395" max="15395" width="0.77734375" style="160" customWidth="1"/>
    <col min="15396" max="15396" width="14.21875" style="160" bestFit="1" customWidth="1"/>
    <col min="15397" max="15397" width="0.77734375" style="160" customWidth="1"/>
    <col min="15398" max="15398" width="11.33203125" style="160" bestFit="1" customWidth="1"/>
    <col min="15399" max="15399" width="0.77734375" style="160" customWidth="1"/>
    <col min="15400" max="15400" width="17.77734375" style="160" customWidth="1"/>
    <col min="15401" max="15401" width="0.77734375" style="160" customWidth="1"/>
    <col min="15402" max="15402" width="13.33203125" style="160" customWidth="1"/>
    <col min="15403" max="15403" width="0.77734375" style="160" customWidth="1"/>
    <col min="15404" max="15404" width="12.33203125" style="160" bestFit="1" customWidth="1"/>
    <col min="15405" max="15405" width="0.77734375" style="160" customWidth="1"/>
    <col min="15406" max="15406" width="10.33203125" style="160" customWidth="1"/>
    <col min="15407" max="15407" width="0.77734375" style="160" customWidth="1"/>
    <col min="15408" max="15408" width="13.33203125" style="160" bestFit="1" customWidth="1"/>
    <col min="15409" max="15409" width="15.77734375" style="160" customWidth="1"/>
    <col min="15410" max="15410" width="13.21875" style="160" customWidth="1"/>
    <col min="15411" max="15641" width="8.77734375" style="160"/>
    <col min="15642" max="15642" width="32.109375" style="160" customWidth="1"/>
    <col min="15643" max="15643" width="8.21875" style="160" bestFit="1" customWidth="1"/>
    <col min="15644" max="15644" width="11" style="160" bestFit="1" customWidth="1"/>
    <col min="15645" max="15645" width="0.77734375" style="160" customWidth="1"/>
    <col min="15646" max="15646" width="11" style="160" customWidth="1"/>
    <col min="15647" max="15647" width="0.77734375" style="160" customWidth="1"/>
    <col min="15648" max="15648" width="11" style="160" customWidth="1"/>
    <col min="15649" max="15649" width="0.77734375" style="160" customWidth="1"/>
    <col min="15650" max="15650" width="12" style="160" bestFit="1" customWidth="1"/>
    <col min="15651" max="15651" width="0.77734375" style="160" customWidth="1"/>
    <col min="15652" max="15652" width="14.21875" style="160" bestFit="1" customWidth="1"/>
    <col min="15653" max="15653" width="0.77734375" style="160" customWidth="1"/>
    <col min="15654" max="15654" width="11.33203125" style="160" bestFit="1" customWidth="1"/>
    <col min="15655" max="15655" width="0.77734375" style="160" customWidth="1"/>
    <col min="15656" max="15656" width="17.77734375" style="160" customWidth="1"/>
    <col min="15657" max="15657" width="0.77734375" style="160" customWidth="1"/>
    <col min="15658" max="15658" width="13.33203125" style="160" customWidth="1"/>
    <col min="15659" max="15659" width="0.77734375" style="160" customWidth="1"/>
    <col min="15660" max="15660" width="12.33203125" style="160" bestFit="1" customWidth="1"/>
    <col min="15661" max="15661" width="0.77734375" style="160" customWidth="1"/>
    <col min="15662" max="15662" width="10.33203125" style="160" customWidth="1"/>
    <col min="15663" max="15663" width="0.77734375" style="160" customWidth="1"/>
    <col min="15664" max="15664" width="13.33203125" style="160" bestFit="1" customWidth="1"/>
    <col min="15665" max="15665" width="15.77734375" style="160" customWidth="1"/>
    <col min="15666" max="15666" width="13.21875" style="160" customWidth="1"/>
    <col min="15667" max="15897" width="8.77734375" style="160"/>
    <col min="15898" max="15898" width="32.109375" style="160" customWidth="1"/>
    <col min="15899" max="15899" width="8.21875" style="160" bestFit="1" customWidth="1"/>
    <col min="15900" max="15900" width="11" style="160" bestFit="1" customWidth="1"/>
    <col min="15901" max="15901" width="0.77734375" style="160" customWidth="1"/>
    <col min="15902" max="15902" width="11" style="160" customWidth="1"/>
    <col min="15903" max="15903" width="0.77734375" style="160" customWidth="1"/>
    <col min="15904" max="15904" width="11" style="160" customWidth="1"/>
    <col min="15905" max="15905" width="0.77734375" style="160" customWidth="1"/>
    <col min="15906" max="15906" width="12" style="160" bestFit="1" customWidth="1"/>
    <col min="15907" max="15907" width="0.77734375" style="160" customWidth="1"/>
    <col min="15908" max="15908" width="14.21875" style="160" bestFit="1" customWidth="1"/>
    <col min="15909" max="15909" width="0.77734375" style="160" customWidth="1"/>
    <col min="15910" max="15910" width="11.33203125" style="160" bestFit="1" customWidth="1"/>
    <col min="15911" max="15911" width="0.77734375" style="160" customWidth="1"/>
    <col min="15912" max="15912" width="17.77734375" style="160" customWidth="1"/>
    <col min="15913" max="15913" width="0.77734375" style="160" customWidth="1"/>
    <col min="15914" max="15914" width="13.33203125" style="160" customWidth="1"/>
    <col min="15915" max="15915" width="0.77734375" style="160" customWidth="1"/>
    <col min="15916" max="15916" width="12.33203125" style="160" bestFit="1" customWidth="1"/>
    <col min="15917" max="15917" width="0.77734375" style="160" customWidth="1"/>
    <col min="15918" max="15918" width="10.33203125" style="160" customWidth="1"/>
    <col min="15919" max="15919" width="0.77734375" style="160" customWidth="1"/>
    <col min="15920" max="15920" width="13.33203125" style="160" bestFit="1" customWidth="1"/>
    <col min="15921" max="15921" width="15.77734375" style="160" customWidth="1"/>
    <col min="15922" max="15922" width="13.21875" style="160" customWidth="1"/>
    <col min="15923" max="16384" width="8.77734375" style="160"/>
  </cols>
  <sheetData>
    <row r="1" spans="1:25" s="136" customFormat="1" ht="16.649999999999999" customHeight="1">
      <c r="A1" s="209" t="str">
        <f>'PL5-7'!A1</f>
        <v>Thai Airways International Public Company Limited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</row>
    <row r="2" spans="1:25" s="136" customFormat="1" ht="16.649999999999999" customHeight="1">
      <c r="A2" s="209" t="s">
        <v>113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</row>
    <row r="3" spans="1:25" s="136" customFormat="1" ht="16.649999999999999" customHeight="1">
      <c r="A3" s="210" t="str">
        <f>'PL5-7'!A3</f>
        <v>For the three-month period ended 31 March 2026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</row>
    <row r="4" spans="1:25" s="136" customFormat="1" ht="16.649999999999999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</row>
    <row r="5" spans="1:25" s="163" customFormat="1" ht="16.649999999999999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</row>
    <row r="6" spans="1:25" s="163" customFormat="1" ht="16.649999999999999" customHeight="1">
      <c r="A6" s="170"/>
      <c r="B6" s="170"/>
      <c r="C6" s="211" t="s">
        <v>214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</row>
    <row r="7" spans="1:25" s="137" customFormat="1" ht="16.649999999999999" customHeight="1">
      <c r="A7" s="170"/>
      <c r="B7" s="170"/>
      <c r="C7" s="212" t="s">
        <v>139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</row>
    <row r="8" spans="1:25" s="137" customFormat="1" ht="16.649999999999999" customHeight="1">
      <c r="K8" s="211" t="s">
        <v>137</v>
      </c>
      <c r="L8" s="211"/>
      <c r="M8" s="211"/>
      <c r="N8" s="211"/>
      <c r="O8" s="211"/>
      <c r="P8" s="211"/>
      <c r="Q8" s="211"/>
      <c r="R8" s="211"/>
      <c r="S8" s="211"/>
      <c r="V8" s="138"/>
      <c r="X8" s="138"/>
    </row>
    <row r="9" spans="1:25" s="137" customFormat="1" ht="16.649999999999999" customHeight="1">
      <c r="G9" s="212" t="s">
        <v>225</v>
      </c>
      <c r="H9" s="212"/>
      <c r="I9" s="212"/>
      <c r="K9" s="212" t="s">
        <v>138</v>
      </c>
      <c r="L9" s="212"/>
      <c r="M9" s="212"/>
      <c r="N9" s="212"/>
      <c r="O9" s="212"/>
      <c r="P9" s="212"/>
      <c r="Q9" s="212"/>
      <c r="R9" s="212"/>
      <c r="S9" s="212"/>
      <c r="V9" s="138"/>
      <c r="X9" s="138"/>
    </row>
    <row r="10" spans="1:25" s="137" customFormat="1" ht="16.649999999999999" customHeight="1">
      <c r="C10" s="138"/>
      <c r="D10" s="138"/>
      <c r="E10" s="138"/>
      <c r="F10" s="138"/>
      <c r="H10" s="138"/>
      <c r="J10" s="138"/>
      <c r="L10" s="138"/>
      <c r="N10" s="138"/>
      <c r="O10" s="164" t="s">
        <v>238</v>
      </c>
      <c r="P10" s="164"/>
      <c r="R10" s="138"/>
      <c r="T10" s="138"/>
      <c r="U10" s="138" t="s">
        <v>135</v>
      </c>
      <c r="V10" s="138"/>
      <c r="X10" s="138"/>
      <c r="Y10" s="138"/>
    </row>
    <row r="11" spans="1:25" s="137" customFormat="1" ht="16.649999999999999" customHeight="1"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 t="s">
        <v>204</v>
      </c>
      <c r="P11" s="138"/>
      <c r="Q11" s="138"/>
      <c r="R11" s="138"/>
      <c r="S11" s="138"/>
      <c r="T11" s="138"/>
      <c r="U11" s="138" t="s">
        <v>130</v>
      </c>
      <c r="V11" s="138"/>
      <c r="W11" s="138"/>
      <c r="X11" s="138"/>
      <c r="Y11" s="138"/>
    </row>
    <row r="12" spans="1:25" s="137" customFormat="1" ht="16.649999999999999" customHeight="1">
      <c r="C12" s="138"/>
      <c r="D12" s="138"/>
      <c r="E12" s="138"/>
      <c r="F12" s="138"/>
      <c r="G12" s="138"/>
      <c r="H12" s="138"/>
      <c r="I12" s="138"/>
      <c r="J12" s="138"/>
      <c r="K12" s="138" t="s">
        <v>239</v>
      </c>
      <c r="L12" s="139"/>
      <c r="M12" s="165" t="s">
        <v>120</v>
      </c>
      <c r="N12" s="138"/>
      <c r="O12" s="138" t="s">
        <v>124</v>
      </c>
      <c r="P12" s="138"/>
      <c r="Q12" s="138" t="s">
        <v>237</v>
      </c>
      <c r="R12" s="138"/>
      <c r="S12" s="138" t="s">
        <v>128</v>
      </c>
      <c r="T12" s="138"/>
      <c r="U12" s="138" t="s">
        <v>236</v>
      </c>
      <c r="V12" s="138"/>
      <c r="W12" s="138"/>
      <c r="X12" s="138"/>
      <c r="Y12" s="138"/>
    </row>
    <row r="13" spans="1:25" s="137" customFormat="1" ht="16.649999999999999" customHeight="1">
      <c r="C13" s="138" t="s">
        <v>146</v>
      </c>
      <c r="D13" s="138"/>
      <c r="E13" s="138" t="s">
        <v>114</v>
      </c>
      <c r="F13" s="138"/>
      <c r="G13" s="138"/>
      <c r="H13" s="138"/>
      <c r="I13" s="138"/>
      <c r="J13" s="139"/>
      <c r="K13" s="138" t="s">
        <v>199</v>
      </c>
      <c r="L13" s="139"/>
      <c r="M13" s="165" t="s">
        <v>121</v>
      </c>
      <c r="N13" s="138"/>
      <c r="O13" s="138" t="s">
        <v>125</v>
      </c>
      <c r="P13" s="138"/>
      <c r="Q13" s="165" t="s">
        <v>205</v>
      </c>
      <c r="R13" s="138"/>
      <c r="S13" s="138" t="s">
        <v>129</v>
      </c>
      <c r="T13" s="138"/>
      <c r="U13" s="138" t="s">
        <v>132</v>
      </c>
      <c r="V13" s="138"/>
      <c r="W13" s="138"/>
      <c r="X13" s="138"/>
      <c r="Y13" s="138" t="s">
        <v>135</v>
      </c>
    </row>
    <row r="14" spans="1:25" s="137" customFormat="1" ht="16.649999999999999" customHeight="1">
      <c r="C14" s="138" t="s">
        <v>115</v>
      </c>
      <c r="D14" s="138"/>
      <c r="E14" s="138" t="s">
        <v>116</v>
      </c>
      <c r="F14" s="138"/>
      <c r="G14" s="138"/>
      <c r="H14" s="138"/>
      <c r="I14" s="138"/>
      <c r="J14" s="139"/>
      <c r="K14" s="138" t="s">
        <v>200</v>
      </c>
      <c r="L14" s="138"/>
      <c r="M14" s="165" t="s">
        <v>202</v>
      </c>
      <c r="N14" s="138"/>
      <c r="O14" s="138" t="s">
        <v>126</v>
      </c>
      <c r="P14" s="138"/>
      <c r="Q14" s="165" t="s">
        <v>206</v>
      </c>
      <c r="R14" s="138"/>
      <c r="S14" s="138" t="s">
        <v>235</v>
      </c>
      <c r="T14" s="138"/>
      <c r="U14" s="138" t="s">
        <v>133</v>
      </c>
      <c r="V14" s="138"/>
      <c r="W14" s="138" t="s">
        <v>134</v>
      </c>
      <c r="X14" s="138"/>
      <c r="Y14" s="138" t="s">
        <v>130</v>
      </c>
    </row>
    <row r="15" spans="1:25" s="137" customFormat="1" ht="16.649999999999999" customHeight="1">
      <c r="C15" s="138" t="s">
        <v>117</v>
      </c>
      <c r="D15" s="138"/>
      <c r="E15" s="138" t="s">
        <v>118</v>
      </c>
      <c r="F15" s="138"/>
      <c r="G15" s="138" t="s">
        <v>37</v>
      </c>
      <c r="H15" s="138"/>
      <c r="I15" s="138" t="s">
        <v>39</v>
      </c>
      <c r="J15" s="139"/>
      <c r="K15" s="138" t="s">
        <v>201</v>
      </c>
      <c r="L15" s="139"/>
      <c r="M15" s="165" t="s">
        <v>203</v>
      </c>
      <c r="N15" s="138"/>
      <c r="O15" s="138" t="s">
        <v>127</v>
      </c>
      <c r="P15" s="138"/>
      <c r="Q15" s="165" t="s">
        <v>207</v>
      </c>
      <c r="R15" s="138"/>
      <c r="S15" s="138" t="s">
        <v>131</v>
      </c>
      <c r="T15" s="138"/>
      <c r="U15" s="138" t="s">
        <v>208</v>
      </c>
      <c r="V15" s="138"/>
      <c r="W15" s="138" t="s">
        <v>136</v>
      </c>
      <c r="X15" s="138"/>
      <c r="Y15" s="138" t="s">
        <v>131</v>
      </c>
    </row>
    <row r="16" spans="1:25" s="137" customFormat="1" ht="16.649999999999999" customHeight="1">
      <c r="C16" s="166" t="s">
        <v>44</v>
      </c>
      <c r="D16" s="138"/>
      <c r="E16" s="166" t="s">
        <v>44</v>
      </c>
      <c r="F16" s="138"/>
      <c r="G16" s="166" t="s">
        <v>44</v>
      </c>
      <c r="H16" s="138"/>
      <c r="I16" s="166" t="s">
        <v>44</v>
      </c>
      <c r="J16" s="139"/>
      <c r="K16" s="166" t="s">
        <v>44</v>
      </c>
      <c r="L16" s="139"/>
      <c r="M16" s="166" t="s">
        <v>44</v>
      </c>
      <c r="N16" s="138"/>
      <c r="O16" s="166" t="s">
        <v>44</v>
      </c>
      <c r="P16" s="138"/>
      <c r="Q16" s="166" t="s">
        <v>44</v>
      </c>
      <c r="R16" s="138"/>
      <c r="S16" s="166" t="s">
        <v>44</v>
      </c>
      <c r="T16" s="138"/>
      <c r="U16" s="166" t="s">
        <v>44</v>
      </c>
      <c r="V16" s="138"/>
      <c r="W16" s="166" t="s">
        <v>44</v>
      </c>
      <c r="X16" s="138"/>
      <c r="Y16" s="166" t="s">
        <v>44</v>
      </c>
    </row>
    <row r="17" spans="1:25" s="137" customFormat="1" ht="16.649999999999999" customHeight="1">
      <c r="A17" s="135" t="s">
        <v>231</v>
      </c>
      <c r="C17" s="138"/>
      <c r="D17" s="138"/>
      <c r="E17" s="138"/>
      <c r="F17" s="138"/>
      <c r="G17" s="138"/>
      <c r="H17" s="138"/>
      <c r="I17" s="138"/>
      <c r="J17" s="139"/>
      <c r="K17" s="138"/>
      <c r="L17" s="139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</row>
    <row r="18" spans="1:25" s="168" customFormat="1" ht="16.649999999999999" customHeight="1">
      <c r="A18" s="167" t="s">
        <v>260</v>
      </c>
      <c r="B18" s="135"/>
      <c r="C18" s="141">
        <v>283032915670</v>
      </c>
      <c r="D18" s="141"/>
      <c r="E18" s="141">
        <v>-142322289314</v>
      </c>
      <c r="F18" s="141"/>
      <c r="G18" s="141">
        <v>0</v>
      </c>
      <c r="H18" s="141"/>
      <c r="I18" s="141">
        <v>-104135784750</v>
      </c>
      <c r="J18" s="142"/>
      <c r="K18" s="147">
        <v>0</v>
      </c>
      <c r="L18" s="142"/>
      <c r="M18" s="141">
        <f>11073518437-2214703687</f>
        <v>8858814750</v>
      </c>
      <c r="N18" s="142"/>
      <c r="O18" s="141">
        <v>21885080</v>
      </c>
      <c r="P18" s="141"/>
      <c r="Q18" s="141">
        <v>54532491</v>
      </c>
      <c r="R18" s="147"/>
      <c r="S18" s="147">
        <f>SUM(K18:Q18)</f>
        <v>8935232321</v>
      </c>
      <c r="T18" s="147"/>
      <c r="U18" s="141">
        <f>C18+E18+G18+I18+S18</f>
        <v>45510073927</v>
      </c>
      <c r="V18" s="147"/>
      <c r="W18" s="141">
        <v>78665413</v>
      </c>
      <c r="X18" s="147"/>
      <c r="Y18" s="141">
        <f>U18+W18</f>
        <v>45588739340</v>
      </c>
    </row>
    <row r="19" spans="1:25" s="146" customFormat="1" ht="16.649999999999999" customHeight="1">
      <c r="A19" s="135" t="s">
        <v>140</v>
      </c>
      <c r="R19" s="147"/>
      <c r="S19" s="147"/>
      <c r="T19" s="142"/>
      <c r="U19" s="141"/>
      <c r="V19" s="142"/>
      <c r="W19" s="141"/>
      <c r="X19" s="142"/>
      <c r="Y19" s="141"/>
    </row>
    <row r="20" spans="1:25" s="146" customFormat="1" ht="16.649999999999999" customHeight="1">
      <c r="A20" s="169" t="s">
        <v>145</v>
      </c>
      <c r="B20" s="145"/>
      <c r="C20" s="143">
        <v>-246238636633</v>
      </c>
      <c r="D20" s="147"/>
      <c r="E20" s="152">
        <v>142322289314</v>
      </c>
      <c r="F20" s="147"/>
      <c r="G20" s="147">
        <v>0</v>
      </c>
      <c r="H20" s="147"/>
      <c r="I20" s="152">
        <v>103916347319</v>
      </c>
      <c r="J20" s="147"/>
      <c r="K20" s="141">
        <v>0</v>
      </c>
      <c r="L20" s="147"/>
      <c r="M20" s="147">
        <v>0</v>
      </c>
      <c r="N20" s="147"/>
      <c r="O20" s="141">
        <v>0</v>
      </c>
      <c r="P20" s="147"/>
      <c r="Q20" s="141">
        <v>0</v>
      </c>
      <c r="R20" s="147"/>
      <c r="S20" s="147">
        <f>SUM(K21:Q21)</f>
        <v>0</v>
      </c>
      <c r="T20" s="142"/>
      <c r="U20" s="141">
        <f>C21+E21+G21+I21+S20</f>
        <v>0</v>
      </c>
      <c r="V20" s="142"/>
      <c r="W20" s="141">
        <v>0</v>
      </c>
      <c r="X20" s="142"/>
      <c r="Y20" s="141">
        <f t="shared" ref="Y20:Y23" si="0">U20+W20</f>
        <v>0</v>
      </c>
    </row>
    <row r="21" spans="1:25" s="146" customFormat="1" ht="16.649999999999999" customHeight="1">
      <c r="A21" s="169" t="s">
        <v>141</v>
      </c>
      <c r="C21" s="147">
        <v>0</v>
      </c>
      <c r="D21" s="147"/>
      <c r="E21" s="147">
        <v>0</v>
      </c>
      <c r="F21" s="141"/>
      <c r="G21" s="141">
        <v>0</v>
      </c>
      <c r="H21" s="141"/>
      <c r="I21" s="141">
        <v>0</v>
      </c>
      <c r="J21" s="141"/>
      <c r="K21" s="147">
        <v>0</v>
      </c>
      <c r="L21" s="141"/>
      <c r="M21" s="147">
        <v>0</v>
      </c>
      <c r="N21" s="147"/>
      <c r="O21" s="147">
        <v>0</v>
      </c>
      <c r="P21" s="147"/>
      <c r="Q21" s="147">
        <v>0</v>
      </c>
      <c r="R21" s="147"/>
      <c r="S21" s="147">
        <f t="shared" ref="S21:S23" si="1">SUM(K21:Q21)</f>
        <v>0</v>
      </c>
      <c r="T21" s="147"/>
      <c r="U21" s="141">
        <f>C21+E21+G21+I21+S21</f>
        <v>0</v>
      </c>
      <c r="V21" s="141"/>
      <c r="W21" s="141">
        <v>-22824</v>
      </c>
      <c r="X21" s="141"/>
      <c r="Y21" s="141">
        <f t="shared" si="0"/>
        <v>-22824</v>
      </c>
    </row>
    <row r="22" spans="1:25" s="146" customFormat="1" ht="16.649999999999999" customHeight="1">
      <c r="A22" s="169" t="s">
        <v>142</v>
      </c>
      <c r="C22" s="147">
        <v>0</v>
      </c>
      <c r="D22" s="141"/>
      <c r="E22" s="147">
        <v>0</v>
      </c>
      <c r="F22" s="141"/>
      <c r="G22" s="141">
        <v>0</v>
      </c>
      <c r="H22" s="141"/>
      <c r="I22" s="152">
        <v>20383848</v>
      </c>
      <c r="J22" s="141"/>
      <c r="K22" s="147">
        <v>0</v>
      </c>
      <c r="L22" s="141"/>
      <c r="M22" s="147">
        <v>-20383848</v>
      </c>
      <c r="N22" s="141"/>
      <c r="O22" s="147">
        <v>0</v>
      </c>
      <c r="P22" s="153"/>
      <c r="Q22" s="147">
        <v>0</v>
      </c>
      <c r="R22" s="153"/>
      <c r="S22" s="147">
        <f t="shared" si="1"/>
        <v>-20383848</v>
      </c>
      <c r="T22" s="141"/>
      <c r="U22" s="141">
        <f>C22+E22+G22+I22+S22</f>
        <v>0</v>
      </c>
      <c r="V22" s="141"/>
      <c r="W22" s="147">
        <v>0</v>
      </c>
      <c r="X22" s="143"/>
      <c r="Y22" s="141">
        <f t="shared" si="0"/>
        <v>0</v>
      </c>
    </row>
    <row r="23" spans="1:25" s="146" customFormat="1" ht="16.649999999999999" customHeight="1">
      <c r="A23" s="169" t="s">
        <v>143</v>
      </c>
      <c r="C23" s="148">
        <v>0</v>
      </c>
      <c r="D23" s="147"/>
      <c r="E23" s="148">
        <v>0</v>
      </c>
      <c r="F23" s="147"/>
      <c r="G23" s="148">
        <v>0</v>
      </c>
      <c r="H23" s="147"/>
      <c r="I23" s="154">
        <v>9831747305</v>
      </c>
      <c r="J23" s="147"/>
      <c r="K23" s="148">
        <v>4561932</v>
      </c>
      <c r="L23" s="147"/>
      <c r="M23" s="148">
        <v>0</v>
      </c>
      <c r="N23" s="147"/>
      <c r="O23" s="148">
        <v>6744948</v>
      </c>
      <c r="P23" s="147"/>
      <c r="Q23" s="148">
        <v>0</v>
      </c>
      <c r="R23" s="147"/>
      <c r="S23" s="148">
        <f t="shared" si="1"/>
        <v>11306880</v>
      </c>
      <c r="T23" s="142"/>
      <c r="U23" s="148">
        <f>C23+E23+G23+I23+S23</f>
        <v>9843054185</v>
      </c>
      <c r="V23" s="142"/>
      <c r="W23" s="148">
        <v>7643588</v>
      </c>
      <c r="X23" s="142"/>
      <c r="Y23" s="148">
        <f t="shared" si="0"/>
        <v>9850697773</v>
      </c>
    </row>
    <row r="24" spans="1:25" s="146" customFormat="1" ht="8.1" customHeight="1">
      <c r="C24" s="149"/>
      <c r="D24" s="142"/>
      <c r="E24" s="149"/>
      <c r="F24" s="142"/>
      <c r="G24" s="142"/>
      <c r="H24" s="142"/>
      <c r="I24" s="143"/>
      <c r="J24" s="142"/>
      <c r="K24" s="141"/>
      <c r="L24" s="142"/>
      <c r="M24" s="149"/>
      <c r="N24" s="142"/>
      <c r="O24" s="141"/>
      <c r="P24" s="142"/>
      <c r="Q24" s="141"/>
      <c r="R24" s="142"/>
      <c r="S24" s="141"/>
      <c r="T24" s="142"/>
      <c r="U24" s="141" t="s">
        <v>0</v>
      </c>
      <c r="V24" s="142"/>
      <c r="W24" s="141"/>
      <c r="X24" s="142"/>
      <c r="Y24" s="141"/>
    </row>
    <row r="25" spans="1:25" s="146" customFormat="1" ht="16.649999999999999" customHeight="1" thickBot="1">
      <c r="A25" s="167" t="s">
        <v>144</v>
      </c>
      <c r="B25" s="135"/>
      <c r="C25" s="150">
        <f>SUM(C18:C23)</f>
        <v>36794279037</v>
      </c>
      <c r="D25" s="141"/>
      <c r="E25" s="150">
        <f>SUM(E18:E23)</f>
        <v>0</v>
      </c>
      <c r="F25" s="141"/>
      <c r="G25" s="150">
        <f>SUM(G18:G23)</f>
        <v>0</v>
      </c>
      <c r="H25" s="141"/>
      <c r="I25" s="150">
        <f>SUM(I18:I23)</f>
        <v>9632693722</v>
      </c>
      <c r="J25" s="141"/>
      <c r="K25" s="150">
        <f>SUM(K18:K23)</f>
        <v>4561932</v>
      </c>
      <c r="L25" s="141"/>
      <c r="M25" s="150">
        <f>SUM(M18:M23)</f>
        <v>8838430902</v>
      </c>
      <c r="N25" s="141"/>
      <c r="O25" s="150">
        <f>SUM(O18:O23)</f>
        <v>28630028</v>
      </c>
      <c r="P25" s="141"/>
      <c r="Q25" s="150">
        <f>SUM(Q18:Q23)</f>
        <v>54532491</v>
      </c>
      <c r="R25" s="141"/>
      <c r="S25" s="150">
        <f>SUM(S18:S23)</f>
        <v>8926155353</v>
      </c>
      <c r="T25" s="141"/>
      <c r="U25" s="150">
        <f>C25+E25+G25+I25+S25</f>
        <v>55353128112</v>
      </c>
      <c r="V25" s="141"/>
      <c r="W25" s="150">
        <f>SUM(W18:W23)</f>
        <v>86286177</v>
      </c>
      <c r="X25" s="141"/>
      <c r="Y25" s="150">
        <f>SUM(Y18:Y23)</f>
        <v>55439414289</v>
      </c>
    </row>
    <row r="26" spans="1:25" s="168" customFormat="1" ht="16.649999999999999" customHeight="1" thickTop="1">
      <c r="A26" s="151"/>
      <c r="B26" s="151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1"/>
    </row>
    <row r="27" spans="1:25" s="168" customFormat="1" ht="16.649999999999999" customHeight="1">
      <c r="A27" s="135" t="s">
        <v>73</v>
      </c>
      <c r="B27" s="135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1"/>
      <c r="V27" s="147"/>
      <c r="W27" s="147"/>
      <c r="X27" s="147"/>
      <c r="Y27" s="141"/>
    </row>
    <row r="28" spans="1:25" s="146" customFormat="1" ht="16.649999999999999" customHeight="1">
      <c r="A28" s="135" t="s">
        <v>234</v>
      </c>
      <c r="B28" s="135"/>
      <c r="C28" s="141">
        <v>36794279037</v>
      </c>
      <c r="D28" s="141"/>
      <c r="E28" s="141">
        <v>0</v>
      </c>
      <c r="F28" s="141"/>
      <c r="G28" s="141">
        <v>1505136967</v>
      </c>
      <c r="H28" s="141"/>
      <c r="I28" s="141">
        <v>28711186287</v>
      </c>
      <c r="J28" s="142"/>
      <c r="K28" s="147">
        <v>-36591239</v>
      </c>
      <c r="L28" s="142"/>
      <c r="M28" s="141">
        <v>8776146921</v>
      </c>
      <c r="N28" s="142"/>
      <c r="O28" s="141">
        <v>29591802</v>
      </c>
      <c r="P28" s="141"/>
      <c r="Q28" s="141">
        <v>53994648</v>
      </c>
      <c r="R28" s="141"/>
      <c r="S28" s="147">
        <f>SUM(K28:Q28)</f>
        <v>8823142132</v>
      </c>
      <c r="T28" s="141"/>
      <c r="U28" s="141">
        <f>C28+E28+G28+I28+S28</f>
        <v>75833744423</v>
      </c>
      <c r="V28" s="141"/>
      <c r="W28" s="147">
        <v>78156033</v>
      </c>
      <c r="X28" s="141"/>
      <c r="Y28" s="141">
        <f>U28+W28</f>
        <v>75911900456</v>
      </c>
    </row>
    <row r="29" spans="1:25" s="146" customFormat="1" ht="16.649999999999999" customHeight="1">
      <c r="A29" s="135" t="s">
        <v>140</v>
      </c>
      <c r="B29" s="135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7"/>
      <c r="T29" s="141"/>
      <c r="U29" s="141"/>
      <c r="V29" s="141"/>
      <c r="W29" s="147"/>
      <c r="X29" s="143"/>
      <c r="Y29" s="141"/>
    </row>
    <row r="30" spans="1:25" s="146" customFormat="1" ht="16.649999999999999" customHeight="1">
      <c r="A30" s="169" t="s">
        <v>141</v>
      </c>
      <c r="C30" s="147">
        <v>0</v>
      </c>
      <c r="D30" s="147"/>
      <c r="E30" s="147">
        <v>0</v>
      </c>
      <c r="F30" s="141"/>
      <c r="G30" s="141">
        <v>0</v>
      </c>
      <c r="H30" s="141"/>
      <c r="I30" s="141">
        <v>0</v>
      </c>
      <c r="J30" s="141"/>
      <c r="K30" s="147">
        <v>0</v>
      </c>
      <c r="L30" s="141"/>
      <c r="M30" s="147">
        <v>0</v>
      </c>
      <c r="N30" s="147"/>
      <c r="O30" s="147">
        <v>0</v>
      </c>
      <c r="P30" s="147"/>
      <c r="Q30" s="147">
        <v>0</v>
      </c>
      <c r="R30" s="147"/>
      <c r="S30" s="147">
        <f t="shared" ref="S30:S32" si="2">SUM(K30:Q30)</f>
        <v>0</v>
      </c>
      <c r="T30" s="147"/>
      <c r="U30" s="141">
        <f>C30+E30+G30+I30+S30</f>
        <v>0</v>
      </c>
      <c r="V30" s="141"/>
      <c r="W30" s="141">
        <v>-22699</v>
      </c>
      <c r="X30" s="141"/>
      <c r="Y30" s="141">
        <f t="shared" ref="Y30:Y32" si="3">U30+W30</f>
        <v>-22699</v>
      </c>
    </row>
    <row r="31" spans="1:25" s="146" customFormat="1" ht="16.649999999999999" customHeight="1">
      <c r="A31" s="169" t="s">
        <v>142</v>
      </c>
      <c r="C31" s="147">
        <v>0</v>
      </c>
      <c r="D31" s="141"/>
      <c r="E31" s="147">
        <v>0</v>
      </c>
      <c r="F31" s="141"/>
      <c r="G31" s="141">
        <v>0</v>
      </c>
      <c r="H31" s="141"/>
      <c r="I31" s="152">
        <v>20515585</v>
      </c>
      <c r="J31" s="141"/>
      <c r="K31" s="147">
        <v>0</v>
      </c>
      <c r="L31" s="141"/>
      <c r="M31" s="147">
        <v>-20383848</v>
      </c>
      <c r="N31" s="141"/>
      <c r="O31" s="147">
        <v>0</v>
      </c>
      <c r="P31" s="153"/>
      <c r="Q31" s="147">
        <v>-131737</v>
      </c>
      <c r="R31" s="153"/>
      <c r="S31" s="147">
        <f t="shared" si="2"/>
        <v>-20515585</v>
      </c>
      <c r="T31" s="141"/>
      <c r="U31" s="141">
        <f>C31+E31+G31+I31+S31</f>
        <v>0</v>
      </c>
      <c r="V31" s="141"/>
      <c r="W31" s="147">
        <v>0</v>
      </c>
      <c r="X31" s="143"/>
      <c r="Y31" s="141">
        <f t="shared" si="3"/>
        <v>0</v>
      </c>
    </row>
    <row r="32" spans="1:25" s="146" customFormat="1" ht="16.649999999999999" customHeight="1">
      <c r="A32" s="169" t="s">
        <v>143</v>
      </c>
      <c r="C32" s="148">
        <v>0</v>
      </c>
      <c r="D32" s="142"/>
      <c r="E32" s="148">
        <v>0</v>
      </c>
      <c r="F32" s="142"/>
      <c r="G32" s="148">
        <v>0</v>
      </c>
      <c r="H32" s="142"/>
      <c r="I32" s="154">
        <v>10092728589</v>
      </c>
      <c r="J32" s="142"/>
      <c r="K32" s="148">
        <v>2602813903</v>
      </c>
      <c r="L32" s="142"/>
      <c r="M32" s="148">
        <v>0</v>
      </c>
      <c r="N32" s="142"/>
      <c r="O32" s="148">
        <v>9768</v>
      </c>
      <c r="P32" s="142"/>
      <c r="Q32" s="148">
        <v>0</v>
      </c>
      <c r="R32" s="142"/>
      <c r="S32" s="148">
        <f t="shared" si="2"/>
        <v>2602823671</v>
      </c>
      <c r="T32" s="142"/>
      <c r="U32" s="148">
        <f>C32+E32+G32+I32+S32</f>
        <v>12695552260</v>
      </c>
      <c r="V32" s="142"/>
      <c r="W32" s="148">
        <v>14360430</v>
      </c>
      <c r="X32" s="142"/>
      <c r="Y32" s="148">
        <f t="shared" si="3"/>
        <v>12709912690</v>
      </c>
    </row>
    <row r="33" spans="1:25" s="146" customFormat="1" ht="8.1" customHeight="1">
      <c r="C33" s="149"/>
      <c r="D33" s="142"/>
      <c r="E33" s="149"/>
      <c r="F33" s="142"/>
      <c r="G33" s="142"/>
      <c r="H33" s="142"/>
      <c r="I33" s="143"/>
      <c r="J33" s="142"/>
      <c r="K33" s="141"/>
      <c r="L33" s="142"/>
      <c r="M33" s="149"/>
      <c r="N33" s="142"/>
      <c r="O33" s="141"/>
      <c r="P33" s="142"/>
      <c r="Q33" s="141"/>
      <c r="R33" s="142"/>
      <c r="S33" s="141"/>
      <c r="T33" s="142"/>
      <c r="U33" s="141"/>
      <c r="V33" s="142"/>
      <c r="W33" s="141"/>
      <c r="X33" s="142"/>
      <c r="Y33" s="141"/>
    </row>
    <row r="34" spans="1:25" s="146" customFormat="1" ht="16.649999999999999" customHeight="1" thickBot="1">
      <c r="A34" s="135" t="s">
        <v>233</v>
      </c>
      <c r="B34" s="135"/>
      <c r="C34" s="150">
        <f>SUM(C27:C32)</f>
        <v>36794279037</v>
      </c>
      <c r="D34" s="141"/>
      <c r="E34" s="150">
        <f>SUM(E27:E32)</f>
        <v>0</v>
      </c>
      <c r="F34" s="141"/>
      <c r="G34" s="150">
        <f>SUM(G27:G32)</f>
        <v>1505136967</v>
      </c>
      <c r="H34" s="141"/>
      <c r="I34" s="150">
        <f>SUM(I27:I32)</f>
        <v>38824430461</v>
      </c>
      <c r="J34" s="141"/>
      <c r="K34" s="150">
        <f>SUM(K27:K32)</f>
        <v>2566222664</v>
      </c>
      <c r="L34" s="141"/>
      <c r="M34" s="150">
        <f>SUM(M27:M32)</f>
        <v>8755763073</v>
      </c>
      <c r="N34" s="141"/>
      <c r="O34" s="150">
        <f>SUM(O27:O32)</f>
        <v>29601570</v>
      </c>
      <c r="P34" s="141"/>
      <c r="Q34" s="150">
        <f>SUM(Q27:Q32)</f>
        <v>53862911</v>
      </c>
      <c r="R34" s="141"/>
      <c r="S34" s="150">
        <f>SUM(S27:S32)</f>
        <v>11405450218</v>
      </c>
      <c r="T34" s="141"/>
      <c r="U34" s="150">
        <f>SUM(U27:U33)</f>
        <v>88529296683</v>
      </c>
      <c r="V34" s="141"/>
      <c r="W34" s="150">
        <f>SUM(W27:W32)</f>
        <v>92493764</v>
      </c>
      <c r="X34" s="141"/>
      <c r="Y34" s="150">
        <f>SUM(Y27:Y32)</f>
        <v>88621790447</v>
      </c>
    </row>
    <row r="35" spans="1:25" s="144" customFormat="1" ht="16.649999999999999" customHeight="1" thickTop="1">
      <c r="A35" s="135"/>
      <c r="B35" s="135"/>
      <c r="C35" s="140"/>
      <c r="D35" s="140"/>
      <c r="E35" s="149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</row>
    <row r="36" spans="1:25" s="144" customFormat="1" ht="16.649999999999999" customHeight="1">
      <c r="A36" s="137"/>
      <c r="B36" s="137"/>
      <c r="C36" s="137"/>
      <c r="D36" s="137"/>
      <c r="E36" s="137"/>
      <c r="F36" s="137"/>
      <c r="G36" s="137"/>
      <c r="H36" s="137"/>
      <c r="I36" s="137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</row>
    <row r="37" spans="1:25" s="144" customFormat="1" ht="16.649999999999999" customHeight="1">
      <c r="A37" s="137"/>
      <c r="B37" s="137"/>
      <c r="C37" s="137"/>
      <c r="D37" s="137"/>
      <c r="E37" s="137"/>
      <c r="F37" s="137"/>
      <c r="G37" s="137"/>
      <c r="H37" s="137"/>
      <c r="I37" s="137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</row>
    <row r="38" spans="1:25" s="144" customFormat="1" ht="16.649999999999999" customHeight="1">
      <c r="A38" s="137"/>
      <c r="B38" s="137"/>
      <c r="C38" s="137"/>
      <c r="D38" s="137"/>
      <c r="E38" s="137"/>
      <c r="F38" s="137"/>
      <c r="G38" s="137"/>
      <c r="H38" s="137"/>
      <c r="I38" s="137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</row>
    <row r="39" spans="1:25" s="144" customFormat="1" ht="16.649999999999999" customHeight="1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</row>
    <row r="40" spans="1:25" s="144" customFormat="1" ht="20.25" customHeight="1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</row>
    <row r="41" spans="1:25" s="144" customFormat="1" ht="16.649999999999999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</row>
    <row r="42" spans="1:25" s="144" customFormat="1" ht="16.649999999999999" customHeight="1">
      <c r="A42" s="137"/>
      <c r="B42" s="195" t="s">
        <v>209</v>
      </c>
      <c r="C42" s="195"/>
      <c r="D42" s="195"/>
      <c r="E42" s="195"/>
      <c r="F42" s="195"/>
      <c r="G42" s="195"/>
      <c r="H42" s="195"/>
      <c r="I42" s="137"/>
      <c r="J42" s="137"/>
      <c r="K42" s="137"/>
      <c r="L42" s="137"/>
      <c r="Q42" s="155"/>
      <c r="R42" s="155"/>
      <c r="S42" s="155" t="s">
        <v>182</v>
      </c>
      <c r="T42" s="156"/>
      <c r="U42" s="156"/>
      <c r="V42" s="137"/>
      <c r="W42" s="137"/>
      <c r="X42" s="137"/>
      <c r="Y42" s="137"/>
    </row>
    <row r="43" spans="1:25" s="144" customFormat="1" ht="16.649999999999999" customHeight="1">
      <c r="A43" s="137"/>
      <c r="B43" s="195" t="s">
        <v>183</v>
      </c>
      <c r="C43" s="195"/>
      <c r="D43" s="195"/>
      <c r="E43" s="195"/>
      <c r="F43" s="195"/>
      <c r="G43" s="195"/>
      <c r="H43" s="195"/>
      <c r="I43" s="137"/>
      <c r="J43" s="140"/>
      <c r="K43" s="140"/>
      <c r="L43" s="140"/>
      <c r="Q43" s="155"/>
      <c r="R43" s="155"/>
      <c r="S43" s="155" t="s">
        <v>185</v>
      </c>
      <c r="T43" s="156"/>
      <c r="U43" s="156"/>
      <c r="V43" s="140"/>
      <c r="W43" s="140"/>
      <c r="X43" s="140"/>
      <c r="Y43" s="140"/>
    </row>
    <row r="44" spans="1:25" s="144" customFormat="1" ht="16.649999999999999" customHeight="1">
      <c r="A44" s="137"/>
      <c r="B44" s="195" t="s">
        <v>184</v>
      </c>
      <c r="C44" s="195"/>
      <c r="D44" s="195"/>
      <c r="E44" s="195"/>
      <c r="F44" s="195"/>
      <c r="G44" s="195"/>
      <c r="H44" s="195"/>
      <c r="I44" s="137"/>
      <c r="J44" s="140"/>
      <c r="K44" s="140"/>
      <c r="L44" s="140"/>
      <c r="Q44" s="155"/>
      <c r="R44" s="155"/>
      <c r="S44" s="155" t="s">
        <v>186</v>
      </c>
      <c r="T44" s="156"/>
      <c r="U44" s="156"/>
      <c r="V44" s="140"/>
      <c r="W44" s="140"/>
      <c r="X44" s="140"/>
      <c r="Y44" s="140"/>
    </row>
    <row r="45" spans="1:25" s="144" customFormat="1" ht="16.649999999999999" customHeight="1">
      <c r="A45" s="137"/>
      <c r="B45" s="137"/>
      <c r="C45" s="137"/>
      <c r="D45" s="137"/>
      <c r="E45" s="137"/>
      <c r="F45" s="137"/>
      <c r="G45" s="137"/>
      <c r="H45" s="137"/>
      <c r="I45" s="137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</row>
    <row r="46" spans="1:25" s="144" customFormat="1" ht="28.5" customHeight="1">
      <c r="A46" s="137"/>
      <c r="B46" s="137"/>
      <c r="C46" s="137"/>
      <c r="D46" s="137"/>
      <c r="E46" s="137"/>
      <c r="F46" s="137"/>
      <c r="G46" s="137"/>
      <c r="H46" s="137"/>
      <c r="I46" s="137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</row>
    <row r="47" spans="1:25" s="144" customFormat="1" ht="21.9" customHeight="1">
      <c r="A47" s="157" t="str">
        <f>'PL5-7'!A52</f>
        <v>The accompanying condensed notes to the interim financial information are an integral part of this interim financial information.</v>
      </c>
      <c r="B47" s="157"/>
      <c r="C47" s="148"/>
      <c r="D47" s="148"/>
      <c r="E47" s="15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</row>
    <row r="49" spans="3:25" ht="16.649999999999999" customHeight="1"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</row>
    <row r="50" spans="3:25" ht="16.649999999999999" customHeight="1"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</sheetData>
  <mergeCells count="11">
    <mergeCell ref="B44:H44"/>
    <mergeCell ref="A1:Y1"/>
    <mergeCell ref="A2:Y2"/>
    <mergeCell ref="A3:Y3"/>
    <mergeCell ref="C6:Y6"/>
    <mergeCell ref="C7:Y7"/>
    <mergeCell ref="K8:S8"/>
    <mergeCell ref="K9:S9"/>
    <mergeCell ref="G9:I9"/>
    <mergeCell ref="B42:H42"/>
    <mergeCell ref="B43:H43"/>
  </mergeCells>
  <conditionalFormatting sqref="Y26">
    <cfRule type="cellIs" dxfId="5" priority="1" operator="lessThan">
      <formula>0</formula>
    </cfRule>
    <cfRule type="cellIs" dxfId="4" priority="2" operator="greaterThan">
      <formula>0</formula>
    </cfRule>
  </conditionalFormatting>
  <pageMargins left="0.5" right="0.5" top="0.5" bottom="0.6" header="0.49" footer="0.4"/>
  <pageSetup paperSize="9" scale="60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1"/>
  <sheetViews>
    <sheetView topLeftCell="A4" zoomScaleNormal="100" zoomScaleSheetLayoutView="70" zoomScalePageLayoutView="55" workbookViewId="0">
      <selection activeCell="A31" sqref="A31"/>
    </sheetView>
  </sheetViews>
  <sheetFormatPr defaultColWidth="8.77734375" defaultRowHeight="16.649999999999999" customHeight="1"/>
  <cols>
    <col min="1" max="1" width="46.6640625" style="1" customWidth="1"/>
    <col min="2" max="2" width="0.88671875" style="1" customWidth="1"/>
    <col min="3" max="3" width="13.6640625" style="23" customWidth="1"/>
    <col min="4" max="4" width="0.88671875" style="23" customWidth="1"/>
    <col min="5" max="5" width="13.77734375" style="23" customWidth="1"/>
    <col min="6" max="6" width="0.88671875" style="23" customWidth="1"/>
    <col min="7" max="7" width="13.77734375" style="23" customWidth="1"/>
    <col min="8" max="8" width="0.88671875" style="23" customWidth="1"/>
    <col min="9" max="9" width="13.77734375" style="23" customWidth="1"/>
    <col min="10" max="10" width="0.88671875" style="23" customWidth="1"/>
    <col min="11" max="11" width="20.109375" style="23" customWidth="1"/>
    <col min="12" max="12" width="0.88671875" style="23" customWidth="1"/>
    <col min="13" max="13" width="13.77734375" style="23" customWidth="1"/>
    <col min="14" max="14" width="0.88671875" style="23" customWidth="1"/>
    <col min="15" max="15" width="16.21875" style="23" customWidth="1"/>
    <col min="16" max="16" width="0.88671875" style="23" customWidth="1"/>
    <col min="17" max="17" width="13.77734375" style="23" customWidth="1"/>
    <col min="18" max="18" width="0.88671875" style="23" customWidth="1"/>
    <col min="19" max="19" width="12.88671875" style="23" customWidth="1"/>
    <col min="20" max="220" width="8.77734375" style="1"/>
    <col min="221" max="221" width="53.33203125" style="1" customWidth="1"/>
    <col min="222" max="222" width="9" style="1" customWidth="1"/>
    <col min="223" max="223" width="10.33203125" style="1" bestFit="1" customWidth="1"/>
    <col min="224" max="224" width="0.77734375" style="1" customWidth="1"/>
    <col min="225" max="225" width="11.109375" style="1" customWidth="1"/>
    <col min="226" max="226" width="0.77734375" style="1" customWidth="1"/>
    <col min="227" max="227" width="10.33203125" style="1" bestFit="1" customWidth="1"/>
    <col min="228" max="228" width="0.77734375" style="1" customWidth="1"/>
    <col min="229" max="229" width="12" style="1" bestFit="1" customWidth="1"/>
    <col min="230" max="230" width="0.77734375" style="1" customWidth="1"/>
    <col min="231" max="231" width="17" style="1" customWidth="1"/>
    <col min="232" max="232" width="0.77734375" style="1" customWidth="1"/>
    <col min="233" max="233" width="14.33203125" style="1" customWidth="1"/>
    <col min="234" max="234" width="0.77734375" style="1" customWidth="1"/>
    <col min="235" max="235" width="16.77734375" style="1" customWidth="1"/>
    <col min="236" max="236" width="0.77734375" style="1" customWidth="1"/>
    <col min="237" max="237" width="12.33203125" style="1" bestFit="1" customWidth="1"/>
    <col min="238" max="238" width="0.77734375" style="1" customWidth="1"/>
    <col min="239" max="239" width="13.33203125" style="1" bestFit="1" customWidth="1"/>
    <col min="240" max="476" width="8.77734375" style="1"/>
    <col min="477" max="477" width="53.33203125" style="1" customWidth="1"/>
    <col min="478" max="478" width="9" style="1" customWidth="1"/>
    <col min="479" max="479" width="10.33203125" style="1" bestFit="1" customWidth="1"/>
    <col min="480" max="480" width="0.77734375" style="1" customWidth="1"/>
    <col min="481" max="481" width="11.109375" style="1" customWidth="1"/>
    <col min="482" max="482" width="0.77734375" style="1" customWidth="1"/>
    <col min="483" max="483" width="10.33203125" style="1" bestFit="1" customWidth="1"/>
    <col min="484" max="484" width="0.77734375" style="1" customWidth="1"/>
    <col min="485" max="485" width="12" style="1" bestFit="1" customWidth="1"/>
    <col min="486" max="486" width="0.77734375" style="1" customWidth="1"/>
    <col min="487" max="487" width="17" style="1" customWidth="1"/>
    <col min="488" max="488" width="0.77734375" style="1" customWidth="1"/>
    <col min="489" max="489" width="14.33203125" style="1" customWidth="1"/>
    <col min="490" max="490" width="0.77734375" style="1" customWidth="1"/>
    <col min="491" max="491" width="16.77734375" style="1" customWidth="1"/>
    <col min="492" max="492" width="0.77734375" style="1" customWidth="1"/>
    <col min="493" max="493" width="12.33203125" style="1" bestFit="1" customWidth="1"/>
    <col min="494" max="494" width="0.77734375" style="1" customWidth="1"/>
    <col min="495" max="495" width="13.33203125" style="1" bestFit="1" customWidth="1"/>
    <col min="496" max="732" width="8.77734375" style="1"/>
    <col min="733" max="733" width="53.33203125" style="1" customWidth="1"/>
    <col min="734" max="734" width="9" style="1" customWidth="1"/>
    <col min="735" max="735" width="10.33203125" style="1" bestFit="1" customWidth="1"/>
    <col min="736" max="736" width="0.77734375" style="1" customWidth="1"/>
    <col min="737" max="737" width="11.109375" style="1" customWidth="1"/>
    <col min="738" max="738" width="0.77734375" style="1" customWidth="1"/>
    <col min="739" max="739" width="10.33203125" style="1" bestFit="1" customWidth="1"/>
    <col min="740" max="740" width="0.77734375" style="1" customWidth="1"/>
    <col min="741" max="741" width="12" style="1" bestFit="1" customWidth="1"/>
    <col min="742" max="742" width="0.77734375" style="1" customWidth="1"/>
    <col min="743" max="743" width="17" style="1" customWidth="1"/>
    <col min="744" max="744" width="0.77734375" style="1" customWidth="1"/>
    <col min="745" max="745" width="14.33203125" style="1" customWidth="1"/>
    <col min="746" max="746" width="0.77734375" style="1" customWidth="1"/>
    <col min="747" max="747" width="16.77734375" style="1" customWidth="1"/>
    <col min="748" max="748" width="0.77734375" style="1" customWidth="1"/>
    <col min="749" max="749" width="12.33203125" style="1" bestFit="1" customWidth="1"/>
    <col min="750" max="750" width="0.77734375" style="1" customWidth="1"/>
    <col min="751" max="751" width="13.33203125" style="1" bestFit="1" customWidth="1"/>
    <col min="752" max="988" width="8.77734375" style="1"/>
    <col min="989" max="989" width="53.33203125" style="1" customWidth="1"/>
    <col min="990" max="990" width="9" style="1" customWidth="1"/>
    <col min="991" max="991" width="10.33203125" style="1" bestFit="1" customWidth="1"/>
    <col min="992" max="992" width="0.77734375" style="1" customWidth="1"/>
    <col min="993" max="993" width="11.109375" style="1" customWidth="1"/>
    <col min="994" max="994" width="0.77734375" style="1" customWidth="1"/>
    <col min="995" max="995" width="10.33203125" style="1" bestFit="1" customWidth="1"/>
    <col min="996" max="996" width="0.77734375" style="1" customWidth="1"/>
    <col min="997" max="997" width="12" style="1" bestFit="1" customWidth="1"/>
    <col min="998" max="998" width="0.77734375" style="1" customWidth="1"/>
    <col min="999" max="999" width="17" style="1" customWidth="1"/>
    <col min="1000" max="1000" width="0.77734375" style="1" customWidth="1"/>
    <col min="1001" max="1001" width="14.33203125" style="1" customWidth="1"/>
    <col min="1002" max="1002" width="0.77734375" style="1" customWidth="1"/>
    <col min="1003" max="1003" width="16.77734375" style="1" customWidth="1"/>
    <col min="1004" max="1004" width="0.77734375" style="1" customWidth="1"/>
    <col min="1005" max="1005" width="12.33203125" style="1" bestFit="1" customWidth="1"/>
    <col min="1006" max="1006" width="0.77734375" style="1" customWidth="1"/>
    <col min="1007" max="1007" width="13.33203125" style="1" bestFit="1" customWidth="1"/>
    <col min="1008" max="1244" width="8.77734375" style="1"/>
    <col min="1245" max="1245" width="53.33203125" style="1" customWidth="1"/>
    <col min="1246" max="1246" width="9" style="1" customWidth="1"/>
    <col min="1247" max="1247" width="10.33203125" style="1" bestFit="1" customWidth="1"/>
    <col min="1248" max="1248" width="0.77734375" style="1" customWidth="1"/>
    <col min="1249" max="1249" width="11.109375" style="1" customWidth="1"/>
    <col min="1250" max="1250" width="0.77734375" style="1" customWidth="1"/>
    <col min="1251" max="1251" width="10.33203125" style="1" bestFit="1" customWidth="1"/>
    <col min="1252" max="1252" width="0.77734375" style="1" customWidth="1"/>
    <col min="1253" max="1253" width="12" style="1" bestFit="1" customWidth="1"/>
    <col min="1254" max="1254" width="0.77734375" style="1" customWidth="1"/>
    <col min="1255" max="1255" width="17" style="1" customWidth="1"/>
    <col min="1256" max="1256" width="0.77734375" style="1" customWidth="1"/>
    <col min="1257" max="1257" width="14.33203125" style="1" customWidth="1"/>
    <col min="1258" max="1258" width="0.77734375" style="1" customWidth="1"/>
    <col min="1259" max="1259" width="16.77734375" style="1" customWidth="1"/>
    <col min="1260" max="1260" width="0.77734375" style="1" customWidth="1"/>
    <col min="1261" max="1261" width="12.33203125" style="1" bestFit="1" customWidth="1"/>
    <col min="1262" max="1262" width="0.77734375" style="1" customWidth="1"/>
    <col min="1263" max="1263" width="13.33203125" style="1" bestFit="1" customWidth="1"/>
    <col min="1264" max="1500" width="8.77734375" style="1"/>
    <col min="1501" max="1501" width="53.33203125" style="1" customWidth="1"/>
    <col min="1502" max="1502" width="9" style="1" customWidth="1"/>
    <col min="1503" max="1503" width="10.33203125" style="1" bestFit="1" customWidth="1"/>
    <col min="1504" max="1504" width="0.77734375" style="1" customWidth="1"/>
    <col min="1505" max="1505" width="11.109375" style="1" customWidth="1"/>
    <col min="1506" max="1506" width="0.77734375" style="1" customWidth="1"/>
    <col min="1507" max="1507" width="10.33203125" style="1" bestFit="1" customWidth="1"/>
    <col min="1508" max="1508" width="0.77734375" style="1" customWidth="1"/>
    <col min="1509" max="1509" width="12" style="1" bestFit="1" customWidth="1"/>
    <col min="1510" max="1510" width="0.77734375" style="1" customWidth="1"/>
    <col min="1511" max="1511" width="17" style="1" customWidth="1"/>
    <col min="1512" max="1512" width="0.77734375" style="1" customWidth="1"/>
    <col min="1513" max="1513" width="14.33203125" style="1" customWidth="1"/>
    <col min="1514" max="1514" width="0.77734375" style="1" customWidth="1"/>
    <col min="1515" max="1515" width="16.77734375" style="1" customWidth="1"/>
    <col min="1516" max="1516" width="0.77734375" style="1" customWidth="1"/>
    <col min="1517" max="1517" width="12.33203125" style="1" bestFit="1" customWidth="1"/>
    <col min="1518" max="1518" width="0.77734375" style="1" customWidth="1"/>
    <col min="1519" max="1519" width="13.33203125" style="1" bestFit="1" customWidth="1"/>
    <col min="1520" max="1756" width="8.77734375" style="1"/>
    <col min="1757" max="1757" width="53.33203125" style="1" customWidth="1"/>
    <col min="1758" max="1758" width="9" style="1" customWidth="1"/>
    <col min="1759" max="1759" width="10.33203125" style="1" bestFit="1" customWidth="1"/>
    <col min="1760" max="1760" width="0.77734375" style="1" customWidth="1"/>
    <col min="1761" max="1761" width="11.109375" style="1" customWidth="1"/>
    <col min="1762" max="1762" width="0.77734375" style="1" customWidth="1"/>
    <col min="1763" max="1763" width="10.33203125" style="1" bestFit="1" customWidth="1"/>
    <col min="1764" max="1764" width="0.77734375" style="1" customWidth="1"/>
    <col min="1765" max="1765" width="12" style="1" bestFit="1" customWidth="1"/>
    <col min="1766" max="1766" width="0.77734375" style="1" customWidth="1"/>
    <col min="1767" max="1767" width="17" style="1" customWidth="1"/>
    <col min="1768" max="1768" width="0.77734375" style="1" customWidth="1"/>
    <col min="1769" max="1769" width="14.33203125" style="1" customWidth="1"/>
    <col min="1770" max="1770" width="0.77734375" style="1" customWidth="1"/>
    <col min="1771" max="1771" width="16.77734375" style="1" customWidth="1"/>
    <col min="1772" max="1772" width="0.77734375" style="1" customWidth="1"/>
    <col min="1773" max="1773" width="12.33203125" style="1" bestFit="1" customWidth="1"/>
    <col min="1774" max="1774" width="0.77734375" style="1" customWidth="1"/>
    <col min="1775" max="1775" width="13.33203125" style="1" bestFit="1" customWidth="1"/>
    <col min="1776" max="2012" width="8.77734375" style="1"/>
    <col min="2013" max="2013" width="53.33203125" style="1" customWidth="1"/>
    <col min="2014" max="2014" width="9" style="1" customWidth="1"/>
    <col min="2015" max="2015" width="10.33203125" style="1" bestFit="1" customWidth="1"/>
    <col min="2016" max="2016" width="0.77734375" style="1" customWidth="1"/>
    <col min="2017" max="2017" width="11.109375" style="1" customWidth="1"/>
    <col min="2018" max="2018" width="0.77734375" style="1" customWidth="1"/>
    <col min="2019" max="2019" width="10.33203125" style="1" bestFit="1" customWidth="1"/>
    <col min="2020" max="2020" width="0.77734375" style="1" customWidth="1"/>
    <col min="2021" max="2021" width="12" style="1" bestFit="1" customWidth="1"/>
    <col min="2022" max="2022" width="0.77734375" style="1" customWidth="1"/>
    <col min="2023" max="2023" width="17" style="1" customWidth="1"/>
    <col min="2024" max="2024" width="0.77734375" style="1" customWidth="1"/>
    <col min="2025" max="2025" width="14.33203125" style="1" customWidth="1"/>
    <col min="2026" max="2026" width="0.77734375" style="1" customWidth="1"/>
    <col min="2027" max="2027" width="16.77734375" style="1" customWidth="1"/>
    <col min="2028" max="2028" width="0.77734375" style="1" customWidth="1"/>
    <col min="2029" max="2029" width="12.33203125" style="1" bestFit="1" customWidth="1"/>
    <col min="2030" max="2030" width="0.77734375" style="1" customWidth="1"/>
    <col min="2031" max="2031" width="13.33203125" style="1" bestFit="1" customWidth="1"/>
    <col min="2032" max="2268" width="8.77734375" style="1"/>
    <col min="2269" max="2269" width="53.33203125" style="1" customWidth="1"/>
    <col min="2270" max="2270" width="9" style="1" customWidth="1"/>
    <col min="2271" max="2271" width="10.33203125" style="1" bestFit="1" customWidth="1"/>
    <col min="2272" max="2272" width="0.77734375" style="1" customWidth="1"/>
    <col min="2273" max="2273" width="11.109375" style="1" customWidth="1"/>
    <col min="2274" max="2274" width="0.77734375" style="1" customWidth="1"/>
    <col min="2275" max="2275" width="10.33203125" style="1" bestFit="1" customWidth="1"/>
    <col min="2276" max="2276" width="0.77734375" style="1" customWidth="1"/>
    <col min="2277" max="2277" width="12" style="1" bestFit="1" customWidth="1"/>
    <col min="2278" max="2278" width="0.77734375" style="1" customWidth="1"/>
    <col min="2279" max="2279" width="17" style="1" customWidth="1"/>
    <col min="2280" max="2280" width="0.77734375" style="1" customWidth="1"/>
    <col min="2281" max="2281" width="14.33203125" style="1" customWidth="1"/>
    <col min="2282" max="2282" width="0.77734375" style="1" customWidth="1"/>
    <col min="2283" max="2283" width="16.77734375" style="1" customWidth="1"/>
    <col min="2284" max="2284" width="0.77734375" style="1" customWidth="1"/>
    <col min="2285" max="2285" width="12.33203125" style="1" bestFit="1" customWidth="1"/>
    <col min="2286" max="2286" width="0.77734375" style="1" customWidth="1"/>
    <col min="2287" max="2287" width="13.33203125" style="1" bestFit="1" customWidth="1"/>
    <col min="2288" max="2524" width="8.77734375" style="1"/>
    <col min="2525" max="2525" width="53.33203125" style="1" customWidth="1"/>
    <col min="2526" max="2526" width="9" style="1" customWidth="1"/>
    <col min="2527" max="2527" width="10.33203125" style="1" bestFit="1" customWidth="1"/>
    <col min="2528" max="2528" width="0.77734375" style="1" customWidth="1"/>
    <col min="2529" max="2529" width="11.109375" style="1" customWidth="1"/>
    <col min="2530" max="2530" width="0.77734375" style="1" customWidth="1"/>
    <col min="2531" max="2531" width="10.33203125" style="1" bestFit="1" customWidth="1"/>
    <col min="2532" max="2532" width="0.77734375" style="1" customWidth="1"/>
    <col min="2533" max="2533" width="12" style="1" bestFit="1" customWidth="1"/>
    <col min="2534" max="2534" width="0.77734375" style="1" customWidth="1"/>
    <col min="2535" max="2535" width="17" style="1" customWidth="1"/>
    <col min="2536" max="2536" width="0.77734375" style="1" customWidth="1"/>
    <col min="2537" max="2537" width="14.33203125" style="1" customWidth="1"/>
    <col min="2538" max="2538" width="0.77734375" style="1" customWidth="1"/>
    <col min="2539" max="2539" width="16.77734375" style="1" customWidth="1"/>
    <col min="2540" max="2540" width="0.77734375" style="1" customWidth="1"/>
    <col min="2541" max="2541" width="12.33203125" style="1" bestFit="1" customWidth="1"/>
    <col min="2542" max="2542" width="0.77734375" style="1" customWidth="1"/>
    <col min="2543" max="2543" width="13.33203125" style="1" bestFit="1" customWidth="1"/>
    <col min="2544" max="2780" width="8.77734375" style="1"/>
    <col min="2781" max="2781" width="53.33203125" style="1" customWidth="1"/>
    <col min="2782" max="2782" width="9" style="1" customWidth="1"/>
    <col min="2783" max="2783" width="10.33203125" style="1" bestFit="1" customWidth="1"/>
    <col min="2784" max="2784" width="0.77734375" style="1" customWidth="1"/>
    <col min="2785" max="2785" width="11.109375" style="1" customWidth="1"/>
    <col min="2786" max="2786" width="0.77734375" style="1" customWidth="1"/>
    <col min="2787" max="2787" width="10.33203125" style="1" bestFit="1" customWidth="1"/>
    <col min="2788" max="2788" width="0.77734375" style="1" customWidth="1"/>
    <col min="2789" max="2789" width="12" style="1" bestFit="1" customWidth="1"/>
    <col min="2790" max="2790" width="0.77734375" style="1" customWidth="1"/>
    <col min="2791" max="2791" width="17" style="1" customWidth="1"/>
    <col min="2792" max="2792" width="0.77734375" style="1" customWidth="1"/>
    <col min="2793" max="2793" width="14.33203125" style="1" customWidth="1"/>
    <col min="2794" max="2794" width="0.77734375" style="1" customWidth="1"/>
    <col min="2795" max="2795" width="16.77734375" style="1" customWidth="1"/>
    <col min="2796" max="2796" width="0.77734375" style="1" customWidth="1"/>
    <col min="2797" max="2797" width="12.33203125" style="1" bestFit="1" customWidth="1"/>
    <col min="2798" max="2798" width="0.77734375" style="1" customWidth="1"/>
    <col min="2799" max="2799" width="13.33203125" style="1" bestFit="1" customWidth="1"/>
    <col min="2800" max="3036" width="8.77734375" style="1"/>
    <col min="3037" max="3037" width="53.33203125" style="1" customWidth="1"/>
    <col min="3038" max="3038" width="9" style="1" customWidth="1"/>
    <col min="3039" max="3039" width="10.33203125" style="1" bestFit="1" customWidth="1"/>
    <col min="3040" max="3040" width="0.77734375" style="1" customWidth="1"/>
    <col min="3041" max="3041" width="11.109375" style="1" customWidth="1"/>
    <col min="3042" max="3042" width="0.77734375" style="1" customWidth="1"/>
    <col min="3043" max="3043" width="10.33203125" style="1" bestFit="1" customWidth="1"/>
    <col min="3044" max="3044" width="0.77734375" style="1" customWidth="1"/>
    <col min="3045" max="3045" width="12" style="1" bestFit="1" customWidth="1"/>
    <col min="3046" max="3046" width="0.77734375" style="1" customWidth="1"/>
    <col min="3047" max="3047" width="17" style="1" customWidth="1"/>
    <col min="3048" max="3048" width="0.77734375" style="1" customWidth="1"/>
    <col min="3049" max="3049" width="14.33203125" style="1" customWidth="1"/>
    <col min="3050" max="3050" width="0.77734375" style="1" customWidth="1"/>
    <col min="3051" max="3051" width="16.77734375" style="1" customWidth="1"/>
    <col min="3052" max="3052" width="0.77734375" style="1" customWidth="1"/>
    <col min="3053" max="3053" width="12.33203125" style="1" bestFit="1" customWidth="1"/>
    <col min="3054" max="3054" width="0.77734375" style="1" customWidth="1"/>
    <col min="3055" max="3055" width="13.33203125" style="1" bestFit="1" customWidth="1"/>
    <col min="3056" max="3292" width="8.77734375" style="1"/>
    <col min="3293" max="3293" width="53.33203125" style="1" customWidth="1"/>
    <col min="3294" max="3294" width="9" style="1" customWidth="1"/>
    <col min="3295" max="3295" width="10.33203125" style="1" bestFit="1" customWidth="1"/>
    <col min="3296" max="3296" width="0.77734375" style="1" customWidth="1"/>
    <col min="3297" max="3297" width="11.109375" style="1" customWidth="1"/>
    <col min="3298" max="3298" width="0.77734375" style="1" customWidth="1"/>
    <col min="3299" max="3299" width="10.33203125" style="1" bestFit="1" customWidth="1"/>
    <col min="3300" max="3300" width="0.77734375" style="1" customWidth="1"/>
    <col min="3301" max="3301" width="12" style="1" bestFit="1" customWidth="1"/>
    <col min="3302" max="3302" width="0.77734375" style="1" customWidth="1"/>
    <col min="3303" max="3303" width="17" style="1" customWidth="1"/>
    <col min="3304" max="3304" width="0.77734375" style="1" customWidth="1"/>
    <col min="3305" max="3305" width="14.33203125" style="1" customWidth="1"/>
    <col min="3306" max="3306" width="0.77734375" style="1" customWidth="1"/>
    <col min="3307" max="3307" width="16.77734375" style="1" customWidth="1"/>
    <col min="3308" max="3308" width="0.77734375" style="1" customWidth="1"/>
    <col min="3309" max="3309" width="12.33203125" style="1" bestFit="1" customWidth="1"/>
    <col min="3310" max="3310" width="0.77734375" style="1" customWidth="1"/>
    <col min="3311" max="3311" width="13.33203125" style="1" bestFit="1" customWidth="1"/>
    <col min="3312" max="3548" width="8.77734375" style="1"/>
    <col min="3549" max="3549" width="53.33203125" style="1" customWidth="1"/>
    <col min="3550" max="3550" width="9" style="1" customWidth="1"/>
    <col min="3551" max="3551" width="10.33203125" style="1" bestFit="1" customWidth="1"/>
    <col min="3552" max="3552" width="0.77734375" style="1" customWidth="1"/>
    <col min="3553" max="3553" width="11.109375" style="1" customWidth="1"/>
    <col min="3554" max="3554" width="0.77734375" style="1" customWidth="1"/>
    <col min="3555" max="3555" width="10.33203125" style="1" bestFit="1" customWidth="1"/>
    <col min="3556" max="3556" width="0.77734375" style="1" customWidth="1"/>
    <col min="3557" max="3557" width="12" style="1" bestFit="1" customWidth="1"/>
    <col min="3558" max="3558" width="0.77734375" style="1" customWidth="1"/>
    <col min="3559" max="3559" width="17" style="1" customWidth="1"/>
    <col min="3560" max="3560" width="0.77734375" style="1" customWidth="1"/>
    <col min="3561" max="3561" width="14.33203125" style="1" customWidth="1"/>
    <col min="3562" max="3562" width="0.77734375" style="1" customWidth="1"/>
    <col min="3563" max="3563" width="16.77734375" style="1" customWidth="1"/>
    <col min="3564" max="3564" width="0.77734375" style="1" customWidth="1"/>
    <col min="3565" max="3565" width="12.33203125" style="1" bestFit="1" customWidth="1"/>
    <col min="3566" max="3566" width="0.77734375" style="1" customWidth="1"/>
    <col min="3567" max="3567" width="13.33203125" style="1" bestFit="1" customWidth="1"/>
    <col min="3568" max="3804" width="8.77734375" style="1"/>
    <col min="3805" max="3805" width="53.33203125" style="1" customWidth="1"/>
    <col min="3806" max="3806" width="9" style="1" customWidth="1"/>
    <col min="3807" max="3807" width="10.33203125" style="1" bestFit="1" customWidth="1"/>
    <col min="3808" max="3808" width="0.77734375" style="1" customWidth="1"/>
    <col min="3809" max="3809" width="11.109375" style="1" customWidth="1"/>
    <col min="3810" max="3810" width="0.77734375" style="1" customWidth="1"/>
    <col min="3811" max="3811" width="10.33203125" style="1" bestFit="1" customWidth="1"/>
    <col min="3812" max="3812" width="0.77734375" style="1" customWidth="1"/>
    <col min="3813" max="3813" width="12" style="1" bestFit="1" customWidth="1"/>
    <col min="3814" max="3814" width="0.77734375" style="1" customWidth="1"/>
    <col min="3815" max="3815" width="17" style="1" customWidth="1"/>
    <col min="3816" max="3816" width="0.77734375" style="1" customWidth="1"/>
    <col min="3817" max="3817" width="14.33203125" style="1" customWidth="1"/>
    <col min="3818" max="3818" width="0.77734375" style="1" customWidth="1"/>
    <col min="3819" max="3819" width="16.77734375" style="1" customWidth="1"/>
    <col min="3820" max="3820" width="0.77734375" style="1" customWidth="1"/>
    <col min="3821" max="3821" width="12.33203125" style="1" bestFit="1" customWidth="1"/>
    <col min="3822" max="3822" width="0.77734375" style="1" customWidth="1"/>
    <col min="3823" max="3823" width="13.33203125" style="1" bestFit="1" customWidth="1"/>
    <col min="3824" max="4060" width="8.77734375" style="1"/>
    <col min="4061" max="4061" width="53.33203125" style="1" customWidth="1"/>
    <col min="4062" max="4062" width="9" style="1" customWidth="1"/>
    <col min="4063" max="4063" width="10.33203125" style="1" bestFit="1" customWidth="1"/>
    <col min="4064" max="4064" width="0.77734375" style="1" customWidth="1"/>
    <col min="4065" max="4065" width="11.109375" style="1" customWidth="1"/>
    <col min="4066" max="4066" width="0.77734375" style="1" customWidth="1"/>
    <col min="4067" max="4067" width="10.33203125" style="1" bestFit="1" customWidth="1"/>
    <col min="4068" max="4068" width="0.77734375" style="1" customWidth="1"/>
    <col min="4069" max="4069" width="12" style="1" bestFit="1" customWidth="1"/>
    <col min="4070" max="4070" width="0.77734375" style="1" customWidth="1"/>
    <col min="4071" max="4071" width="17" style="1" customWidth="1"/>
    <col min="4072" max="4072" width="0.77734375" style="1" customWidth="1"/>
    <col min="4073" max="4073" width="14.33203125" style="1" customWidth="1"/>
    <col min="4074" max="4074" width="0.77734375" style="1" customWidth="1"/>
    <col min="4075" max="4075" width="16.77734375" style="1" customWidth="1"/>
    <col min="4076" max="4076" width="0.77734375" style="1" customWidth="1"/>
    <col min="4077" max="4077" width="12.33203125" style="1" bestFit="1" customWidth="1"/>
    <col min="4078" max="4078" width="0.77734375" style="1" customWidth="1"/>
    <col min="4079" max="4079" width="13.33203125" style="1" bestFit="1" customWidth="1"/>
    <col min="4080" max="4316" width="8.77734375" style="1"/>
    <col min="4317" max="4317" width="53.33203125" style="1" customWidth="1"/>
    <col min="4318" max="4318" width="9" style="1" customWidth="1"/>
    <col min="4319" max="4319" width="10.33203125" style="1" bestFit="1" customWidth="1"/>
    <col min="4320" max="4320" width="0.77734375" style="1" customWidth="1"/>
    <col min="4321" max="4321" width="11.109375" style="1" customWidth="1"/>
    <col min="4322" max="4322" width="0.77734375" style="1" customWidth="1"/>
    <col min="4323" max="4323" width="10.33203125" style="1" bestFit="1" customWidth="1"/>
    <col min="4324" max="4324" width="0.77734375" style="1" customWidth="1"/>
    <col min="4325" max="4325" width="12" style="1" bestFit="1" customWidth="1"/>
    <col min="4326" max="4326" width="0.77734375" style="1" customWidth="1"/>
    <col min="4327" max="4327" width="17" style="1" customWidth="1"/>
    <col min="4328" max="4328" width="0.77734375" style="1" customWidth="1"/>
    <col min="4329" max="4329" width="14.33203125" style="1" customWidth="1"/>
    <col min="4330" max="4330" width="0.77734375" style="1" customWidth="1"/>
    <col min="4331" max="4331" width="16.77734375" style="1" customWidth="1"/>
    <col min="4332" max="4332" width="0.77734375" style="1" customWidth="1"/>
    <col min="4333" max="4333" width="12.33203125" style="1" bestFit="1" customWidth="1"/>
    <col min="4334" max="4334" width="0.77734375" style="1" customWidth="1"/>
    <col min="4335" max="4335" width="13.33203125" style="1" bestFit="1" customWidth="1"/>
    <col min="4336" max="4572" width="8.77734375" style="1"/>
    <col min="4573" max="4573" width="53.33203125" style="1" customWidth="1"/>
    <col min="4574" max="4574" width="9" style="1" customWidth="1"/>
    <col min="4575" max="4575" width="10.33203125" style="1" bestFit="1" customWidth="1"/>
    <col min="4576" max="4576" width="0.77734375" style="1" customWidth="1"/>
    <col min="4577" max="4577" width="11.109375" style="1" customWidth="1"/>
    <col min="4578" max="4578" width="0.77734375" style="1" customWidth="1"/>
    <col min="4579" max="4579" width="10.33203125" style="1" bestFit="1" customWidth="1"/>
    <col min="4580" max="4580" width="0.77734375" style="1" customWidth="1"/>
    <col min="4581" max="4581" width="12" style="1" bestFit="1" customWidth="1"/>
    <col min="4582" max="4582" width="0.77734375" style="1" customWidth="1"/>
    <col min="4583" max="4583" width="17" style="1" customWidth="1"/>
    <col min="4584" max="4584" width="0.77734375" style="1" customWidth="1"/>
    <col min="4585" max="4585" width="14.33203125" style="1" customWidth="1"/>
    <col min="4586" max="4586" width="0.77734375" style="1" customWidth="1"/>
    <col min="4587" max="4587" width="16.77734375" style="1" customWidth="1"/>
    <col min="4588" max="4588" width="0.77734375" style="1" customWidth="1"/>
    <col min="4589" max="4589" width="12.33203125" style="1" bestFit="1" customWidth="1"/>
    <col min="4590" max="4590" width="0.77734375" style="1" customWidth="1"/>
    <col min="4591" max="4591" width="13.33203125" style="1" bestFit="1" customWidth="1"/>
    <col min="4592" max="4828" width="8.77734375" style="1"/>
    <col min="4829" max="4829" width="53.33203125" style="1" customWidth="1"/>
    <col min="4830" max="4830" width="9" style="1" customWidth="1"/>
    <col min="4831" max="4831" width="10.33203125" style="1" bestFit="1" customWidth="1"/>
    <col min="4832" max="4832" width="0.77734375" style="1" customWidth="1"/>
    <col min="4833" max="4833" width="11.109375" style="1" customWidth="1"/>
    <col min="4834" max="4834" width="0.77734375" style="1" customWidth="1"/>
    <col min="4835" max="4835" width="10.33203125" style="1" bestFit="1" customWidth="1"/>
    <col min="4836" max="4836" width="0.77734375" style="1" customWidth="1"/>
    <col min="4837" max="4837" width="12" style="1" bestFit="1" customWidth="1"/>
    <col min="4838" max="4838" width="0.77734375" style="1" customWidth="1"/>
    <col min="4839" max="4839" width="17" style="1" customWidth="1"/>
    <col min="4840" max="4840" width="0.77734375" style="1" customWidth="1"/>
    <col min="4841" max="4841" width="14.33203125" style="1" customWidth="1"/>
    <col min="4842" max="4842" width="0.77734375" style="1" customWidth="1"/>
    <col min="4843" max="4843" width="16.77734375" style="1" customWidth="1"/>
    <col min="4844" max="4844" width="0.77734375" style="1" customWidth="1"/>
    <col min="4845" max="4845" width="12.33203125" style="1" bestFit="1" customWidth="1"/>
    <col min="4846" max="4846" width="0.77734375" style="1" customWidth="1"/>
    <col min="4847" max="4847" width="13.33203125" style="1" bestFit="1" customWidth="1"/>
    <col min="4848" max="5084" width="8.77734375" style="1"/>
    <col min="5085" max="5085" width="53.33203125" style="1" customWidth="1"/>
    <col min="5086" max="5086" width="9" style="1" customWidth="1"/>
    <col min="5087" max="5087" width="10.33203125" style="1" bestFit="1" customWidth="1"/>
    <col min="5088" max="5088" width="0.77734375" style="1" customWidth="1"/>
    <col min="5089" max="5089" width="11.109375" style="1" customWidth="1"/>
    <col min="5090" max="5090" width="0.77734375" style="1" customWidth="1"/>
    <col min="5091" max="5091" width="10.33203125" style="1" bestFit="1" customWidth="1"/>
    <col min="5092" max="5092" width="0.77734375" style="1" customWidth="1"/>
    <col min="5093" max="5093" width="12" style="1" bestFit="1" customWidth="1"/>
    <col min="5094" max="5094" width="0.77734375" style="1" customWidth="1"/>
    <col min="5095" max="5095" width="17" style="1" customWidth="1"/>
    <col min="5096" max="5096" width="0.77734375" style="1" customWidth="1"/>
    <col min="5097" max="5097" width="14.33203125" style="1" customWidth="1"/>
    <col min="5098" max="5098" width="0.77734375" style="1" customWidth="1"/>
    <col min="5099" max="5099" width="16.77734375" style="1" customWidth="1"/>
    <col min="5100" max="5100" width="0.77734375" style="1" customWidth="1"/>
    <col min="5101" max="5101" width="12.33203125" style="1" bestFit="1" customWidth="1"/>
    <col min="5102" max="5102" width="0.77734375" style="1" customWidth="1"/>
    <col min="5103" max="5103" width="13.33203125" style="1" bestFit="1" customWidth="1"/>
    <col min="5104" max="5340" width="8.77734375" style="1"/>
    <col min="5341" max="5341" width="53.33203125" style="1" customWidth="1"/>
    <col min="5342" max="5342" width="9" style="1" customWidth="1"/>
    <col min="5343" max="5343" width="10.33203125" style="1" bestFit="1" customWidth="1"/>
    <col min="5344" max="5344" width="0.77734375" style="1" customWidth="1"/>
    <col min="5345" max="5345" width="11.109375" style="1" customWidth="1"/>
    <col min="5346" max="5346" width="0.77734375" style="1" customWidth="1"/>
    <col min="5347" max="5347" width="10.33203125" style="1" bestFit="1" customWidth="1"/>
    <col min="5348" max="5348" width="0.77734375" style="1" customWidth="1"/>
    <col min="5349" max="5349" width="12" style="1" bestFit="1" customWidth="1"/>
    <col min="5350" max="5350" width="0.77734375" style="1" customWidth="1"/>
    <col min="5351" max="5351" width="17" style="1" customWidth="1"/>
    <col min="5352" max="5352" width="0.77734375" style="1" customWidth="1"/>
    <col min="5353" max="5353" width="14.33203125" style="1" customWidth="1"/>
    <col min="5354" max="5354" width="0.77734375" style="1" customWidth="1"/>
    <col min="5355" max="5355" width="16.77734375" style="1" customWidth="1"/>
    <col min="5356" max="5356" width="0.77734375" style="1" customWidth="1"/>
    <col min="5357" max="5357" width="12.33203125" style="1" bestFit="1" customWidth="1"/>
    <col min="5358" max="5358" width="0.77734375" style="1" customWidth="1"/>
    <col min="5359" max="5359" width="13.33203125" style="1" bestFit="1" customWidth="1"/>
    <col min="5360" max="5596" width="8.77734375" style="1"/>
    <col min="5597" max="5597" width="53.33203125" style="1" customWidth="1"/>
    <col min="5598" max="5598" width="9" style="1" customWidth="1"/>
    <col min="5599" max="5599" width="10.33203125" style="1" bestFit="1" customWidth="1"/>
    <col min="5600" max="5600" width="0.77734375" style="1" customWidth="1"/>
    <col min="5601" max="5601" width="11.109375" style="1" customWidth="1"/>
    <col min="5602" max="5602" width="0.77734375" style="1" customWidth="1"/>
    <col min="5603" max="5603" width="10.33203125" style="1" bestFit="1" customWidth="1"/>
    <col min="5604" max="5604" width="0.77734375" style="1" customWidth="1"/>
    <col min="5605" max="5605" width="12" style="1" bestFit="1" customWidth="1"/>
    <col min="5606" max="5606" width="0.77734375" style="1" customWidth="1"/>
    <col min="5607" max="5607" width="17" style="1" customWidth="1"/>
    <col min="5608" max="5608" width="0.77734375" style="1" customWidth="1"/>
    <col min="5609" max="5609" width="14.33203125" style="1" customWidth="1"/>
    <col min="5610" max="5610" width="0.77734375" style="1" customWidth="1"/>
    <col min="5611" max="5611" width="16.77734375" style="1" customWidth="1"/>
    <col min="5612" max="5612" width="0.77734375" style="1" customWidth="1"/>
    <col min="5613" max="5613" width="12.33203125" style="1" bestFit="1" customWidth="1"/>
    <col min="5614" max="5614" width="0.77734375" style="1" customWidth="1"/>
    <col min="5615" max="5615" width="13.33203125" style="1" bestFit="1" customWidth="1"/>
    <col min="5616" max="5852" width="8.77734375" style="1"/>
    <col min="5853" max="5853" width="53.33203125" style="1" customWidth="1"/>
    <col min="5854" max="5854" width="9" style="1" customWidth="1"/>
    <col min="5855" max="5855" width="10.33203125" style="1" bestFit="1" customWidth="1"/>
    <col min="5856" max="5856" width="0.77734375" style="1" customWidth="1"/>
    <col min="5857" max="5857" width="11.109375" style="1" customWidth="1"/>
    <col min="5858" max="5858" width="0.77734375" style="1" customWidth="1"/>
    <col min="5859" max="5859" width="10.33203125" style="1" bestFit="1" customWidth="1"/>
    <col min="5860" max="5860" width="0.77734375" style="1" customWidth="1"/>
    <col min="5861" max="5861" width="12" style="1" bestFit="1" customWidth="1"/>
    <col min="5862" max="5862" width="0.77734375" style="1" customWidth="1"/>
    <col min="5863" max="5863" width="17" style="1" customWidth="1"/>
    <col min="5864" max="5864" width="0.77734375" style="1" customWidth="1"/>
    <col min="5865" max="5865" width="14.33203125" style="1" customWidth="1"/>
    <col min="5866" max="5866" width="0.77734375" style="1" customWidth="1"/>
    <col min="5867" max="5867" width="16.77734375" style="1" customWidth="1"/>
    <col min="5868" max="5868" width="0.77734375" style="1" customWidth="1"/>
    <col min="5869" max="5869" width="12.33203125" style="1" bestFit="1" customWidth="1"/>
    <col min="5870" max="5870" width="0.77734375" style="1" customWidth="1"/>
    <col min="5871" max="5871" width="13.33203125" style="1" bestFit="1" customWidth="1"/>
    <col min="5872" max="6108" width="8.77734375" style="1"/>
    <col min="6109" max="6109" width="53.33203125" style="1" customWidth="1"/>
    <col min="6110" max="6110" width="9" style="1" customWidth="1"/>
    <col min="6111" max="6111" width="10.33203125" style="1" bestFit="1" customWidth="1"/>
    <col min="6112" max="6112" width="0.77734375" style="1" customWidth="1"/>
    <col min="6113" max="6113" width="11.109375" style="1" customWidth="1"/>
    <col min="6114" max="6114" width="0.77734375" style="1" customWidth="1"/>
    <col min="6115" max="6115" width="10.33203125" style="1" bestFit="1" customWidth="1"/>
    <col min="6116" max="6116" width="0.77734375" style="1" customWidth="1"/>
    <col min="6117" max="6117" width="12" style="1" bestFit="1" customWidth="1"/>
    <col min="6118" max="6118" width="0.77734375" style="1" customWidth="1"/>
    <col min="6119" max="6119" width="17" style="1" customWidth="1"/>
    <col min="6120" max="6120" width="0.77734375" style="1" customWidth="1"/>
    <col min="6121" max="6121" width="14.33203125" style="1" customWidth="1"/>
    <col min="6122" max="6122" width="0.77734375" style="1" customWidth="1"/>
    <col min="6123" max="6123" width="16.77734375" style="1" customWidth="1"/>
    <col min="6124" max="6124" width="0.77734375" style="1" customWidth="1"/>
    <col min="6125" max="6125" width="12.33203125" style="1" bestFit="1" customWidth="1"/>
    <col min="6126" max="6126" width="0.77734375" style="1" customWidth="1"/>
    <col min="6127" max="6127" width="13.33203125" style="1" bestFit="1" customWidth="1"/>
    <col min="6128" max="6364" width="8.77734375" style="1"/>
    <col min="6365" max="6365" width="53.33203125" style="1" customWidth="1"/>
    <col min="6366" max="6366" width="9" style="1" customWidth="1"/>
    <col min="6367" max="6367" width="10.33203125" style="1" bestFit="1" customWidth="1"/>
    <col min="6368" max="6368" width="0.77734375" style="1" customWidth="1"/>
    <col min="6369" max="6369" width="11.109375" style="1" customWidth="1"/>
    <col min="6370" max="6370" width="0.77734375" style="1" customWidth="1"/>
    <col min="6371" max="6371" width="10.33203125" style="1" bestFit="1" customWidth="1"/>
    <col min="6372" max="6372" width="0.77734375" style="1" customWidth="1"/>
    <col min="6373" max="6373" width="12" style="1" bestFit="1" customWidth="1"/>
    <col min="6374" max="6374" width="0.77734375" style="1" customWidth="1"/>
    <col min="6375" max="6375" width="17" style="1" customWidth="1"/>
    <col min="6376" max="6376" width="0.77734375" style="1" customWidth="1"/>
    <col min="6377" max="6377" width="14.33203125" style="1" customWidth="1"/>
    <col min="6378" max="6378" width="0.77734375" style="1" customWidth="1"/>
    <col min="6379" max="6379" width="16.77734375" style="1" customWidth="1"/>
    <col min="6380" max="6380" width="0.77734375" style="1" customWidth="1"/>
    <col min="6381" max="6381" width="12.33203125" style="1" bestFit="1" customWidth="1"/>
    <col min="6382" max="6382" width="0.77734375" style="1" customWidth="1"/>
    <col min="6383" max="6383" width="13.33203125" style="1" bestFit="1" customWidth="1"/>
    <col min="6384" max="6620" width="8.77734375" style="1"/>
    <col min="6621" max="6621" width="53.33203125" style="1" customWidth="1"/>
    <col min="6622" max="6622" width="9" style="1" customWidth="1"/>
    <col min="6623" max="6623" width="10.33203125" style="1" bestFit="1" customWidth="1"/>
    <col min="6624" max="6624" width="0.77734375" style="1" customWidth="1"/>
    <col min="6625" max="6625" width="11.109375" style="1" customWidth="1"/>
    <col min="6626" max="6626" width="0.77734375" style="1" customWidth="1"/>
    <col min="6627" max="6627" width="10.33203125" style="1" bestFit="1" customWidth="1"/>
    <col min="6628" max="6628" width="0.77734375" style="1" customWidth="1"/>
    <col min="6629" max="6629" width="12" style="1" bestFit="1" customWidth="1"/>
    <col min="6630" max="6630" width="0.77734375" style="1" customWidth="1"/>
    <col min="6631" max="6631" width="17" style="1" customWidth="1"/>
    <col min="6632" max="6632" width="0.77734375" style="1" customWidth="1"/>
    <col min="6633" max="6633" width="14.33203125" style="1" customWidth="1"/>
    <col min="6634" max="6634" width="0.77734375" style="1" customWidth="1"/>
    <col min="6635" max="6635" width="16.77734375" style="1" customWidth="1"/>
    <col min="6636" max="6636" width="0.77734375" style="1" customWidth="1"/>
    <col min="6637" max="6637" width="12.33203125" style="1" bestFit="1" customWidth="1"/>
    <col min="6638" max="6638" width="0.77734375" style="1" customWidth="1"/>
    <col min="6639" max="6639" width="13.33203125" style="1" bestFit="1" customWidth="1"/>
    <col min="6640" max="6876" width="8.77734375" style="1"/>
    <col min="6877" max="6877" width="53.33203125" style="1" customWidth="1"/>
    <col min="6878" max="6878" width="9" style="1" customWidth="1"/>
    <col min="6879" max="6879" width="10.33203125" style="1" bestFit="1" customWidth="1"/>
    <col min="6880" max="6880" width="0.77734375" style="1" customWidth="1"/>
    <col min="6881" max="6881" width="11.109375" style="1" customWidth="1"/>
    <col min="6882" max="6882" width="0.77734375" style="1" customWidth="1"/>
    <col min="6883" max="6883" width="10.33203125" style="1" bestFit="1" customWidth="1"/>
    <col min="6884" max="6884" width="0.77734375" style="1" customWidth="1"/>
    <col min="6885" max="6885" width="12" style="1" bestFit="1" customWidth="1"/>
    <col min="6886" max="6886" width="0.77734375" style="1" customWidth="1"/>
    <col min="6887" max="6887" width="17" style="1" customWidth="1"/>
    <col min="6888" max="6888" width="0.77734375" style="1" customWidth="1"/>
    <col min="6889" max="6889" width="14.33203125" style="1" customWidth="1"/>
    <col min="6890" max="6890" width="0.77734375" style="1" customWidth="1"/>
    <col min="6891" max="6891" width="16.77734375" style="1" customWidth="1"/>
    <col min="6892" max="6892" width="0.77734375" style="1" customWidth="1"/>
    <col min="6893" max="6893" width="12.33203125" style="1" bestFit="1" customWidth="1"/>
    <col min="6894" max="6894" width="0.77734375" style="1" customWidth="1"/>
    <col min="6895" max="6895" width="13.33203125" style="1" bestFit="1" customWidth="1"/>
    <col min="6896" max="7132" width="8.77734375" style="1"/>
    <col min="7133" max="7133" width="53.33203125" style="1" customWidth="1"/>
    <col min="7134" max="7134" width="9" style="1" customWidth="1"/>
    <col min="7135" max="7135" width="10.33203125" style="1" bestFit="1" customWidth="1"/>
    <col min="7136" max="7136" width="0.77734375" style="1" customWidth="1"/>
    <col min="7137" max="7137" width="11.109375" style="1" customWidth="1"/>
    <col min="7138" max="7138" width="0.77734375" style="1" customWidth="1"/>
    <col min="7139" max="7139" width="10.33203125" style="1" bestFit="1" customWidth="1"/>
    <col min="7140" max="7140" width="0.77734375" style="1" customWidth="1"/>
    <col min="7141" max="7141" width="12" style="1" bestFit="1" customWidth="1"/>
    <col min="7142" max="7142" width="0.77734375" style="1" customWidth="1"/>
    <col min="7143" max="7143" width="17" style="1" customWidth="1"/>
    <col min="7144" max="7144" width="0.77734375" style="1" customWidth="1"/>
    <col min="7145" max="7145" width="14.33203125" style="1" customWidth="1"/>
    <col min="7146" max="7146" width="0.77734375" style="1" customWidth="1"/>
    <col min="7147" max="7147" width="16.77734375" style="1" customWidth="1"/>
    <col min="7148" max="7148" width="0.77734375" style="1" customWidth="1"/>
    <col min="7149" max="7149" width="12.33203125" style="1" bestFit="1" customWidth="1"/>
    <col min="7150" max="7150" width="0.77734375" style="1" customWidth="1"/>
    <col min="7151" max="7151" width="13.33203125" style="1" bestFit="1" customWidth="1"/>
    <col min="7152" max="7388" width="8.77734375" style="1"/>
    <col min="7389" max="7389" width="53.33203125" style="1" customWidth="1"/>
    <col min="7390" max="7390" width="9" style="1" customWidth="1"/>
    <col min="7391" max="7391" width="10.33203125" style="1" bestFit="1" customWidth="1"/>
    <col min="7392" max="7392" width="0.77734375" style="1" customWidth="1"/>
    <col min="7393" max="7393" width="11.109375" style="1" customWidth="1"/>
    <col min="7394" max="7394" width="0.77734375" style="1" customWidth="1"/>
    <col min="7395" max="7395" width="10.33203125" style="1" bestFit="1" customWidth="1"/>
    <col min="7396" max="7396" width="0.77734375" style="1" customWidth="1"/>
    <col min="7397" max="7397" width="12" style="1" bestFit="1" customWidth="1"/>
    <col min="7398" max="7398" width="0.77734375" style="1" customWidth="1"/>
    <col min="7399" max="7399" width="17" style="1" customWidth="1"/>
    <col min="7400" max="7400" width="0.77734375" style="1" customWidth="1"/>
    <col min="7401" max="7401" width="14.33203125" style="1" customWidth="1"/>
    <col min="7402" max="7402" width="0.77734375" style="1" customWidth="1"/>
    <col min="7403" max="7403" width="16.77734375" style="1" customWidth="1"/>
    <col min="7404" max="7404" width="0.77734375" style="1" customWidth="1"/>
    <col min="7405" max="7405" width="12.33203125" style="1" bestFit="1" customWidth="1"/>
    <col min="7406" max="7406" width="0.77734375" style="1" customWidth="1"/>
    <col min="7407" max="7407" width="13.33203125" style="1" bestFit="1" customWidth="1"/>
    <col min="7408" max="7644" width="8.77734375" style="1"/>
    <col min="7645" max="7645" width="53.33203125" style="1" customWidth="1"/>
    <col min="7646" max="7646" width="9" style="1" customWidth="1"/>
    <col min="7647" max="7647" width="10.33203125" style="1" bestFit="1" customWidth="1"/>
    <col min="7648" max="7648" width="0.77734375" style="1" customWidth="1"/>
    <col min="7649" max="7649" width="11.109375" style="1" customWidth="1"/>
    <col min="7650" max="7650" width="0.77734375" style="1" customWidth="1"/>
    <col min="7651" max="7651" width="10.33203125" style="1" bestFit="1" customWidth="1"/>
    <col min="7652" max="7652" width="0.77734375" style="1" customWidth="1"/>
    <col min="7653" max="7653" width="12" style="1" bestFit="1" customWidth="1"/>
    <col min="7654" max="7654" width="0.77734375" style="1" customWidth="1"/>
    <col min="7655" max="7655" width="17" style="1" customWidth="1"/>
    <col min="7656" max="7656" width="0.77734375" style="1" customWidth="1"/>
    <col min="7657" max="7657" width="14.33203125" style="1" customWidth="1"/>
    <col min="7658" max="7658" width="0.77734375" style="1" customWidth="1"/>
    <col min="7659" max="7659" width="16.77734375" style="1" customWidth="1"/>
    <col min="7660" max="7660" width="0.77734375" style="1" customWidth="1"/>
    <col min="7661" max="7661" width="12.33203125" style="1" bestFit="1" customWidth="1"/>
    <col min="7662" max="7662" width="0.77734375" style="1" customWidth="1"/>
    <col min="7663" max="7663" width="13.33203125" style="1" bestFit="1" customWidth="1"/>
    <col min="7664" max="7900" width="8.77734375" style="1"/>
    <col min="7901" max="7901" width="53.33203125" style="1" customWidth="1"/>
    <col min="7902" max="7902" width="9" style="1" customWidth="1"/>
    <col min="7903" max="7903" width="10.33203125" style="1" bestFit="1" customWidth="1"/>
    <col min="7904" max="7904" width="0.77734375" style="1" customWidth="1"/>
    <col min="7905" max="7905" width="11.109375" style="1" customWidth="1"/>
    <col min="7906" max="7906" width="0.77734375" style="1" customWidth="1"/>
    <col min="7907" max="7907" width="10.33203125" style="1" bestFit="1" customWidth="1"/>
    <col min="7908" max="7908" width="0.77734375" style="1" customWidth="1"/>
    <col min="7909" max="7909" width="12" style="1" bestFit="1" customWidth="1"/>
    <col min="7910" max="7910" width="0.77734375" style="1" customWidth="1"/>
    <col min="7911" max="7911" width="17" style="1" customWidth="1"/>
    <col min="7912" max="7912" width="0.77734375" style="1" customWidth="1"/>
    <col min="7913" max="7913" width="14.33203125" style="1" customWidth="1"/>
    <col min="7914" max="7914" width="0.77734375" style="1" customWidth="1"/>
    <col min="7915" max="7915" width="16.77734375" style="1" customWidth="1"/>
    <col min="7916" max="7916" width="0.77734375" style="1" customWidth="1"/>
    <col min="7917" max="7917" width="12.33203125" style="1" bestFit="1" customWidth="1"/>
    <col min="7918" max="7918" width="0.77734375" style="1" customWidth="1"/>
    <col min="7919" max="7919" width="13.33203125" style="1" bestFit="1" customWidth="1"/>
    <col min="7920" max="8156" width="8.77734375" style="1"/>
    <col min="8157" max="8157" width="53.33203125" style="1" customWidth="1"/>
    <col min="8158" max="8158" width="9" style="1" customWidth="1"/>
    <col min="8159" max="8159" width="10.33203125" style="1" bestFit="1" customWidth="1"/>
    <col min="8160" max="8160" width="0.77734375" style="1" customWidth="1"/>
    <col min="8161" max="8161" width="11.109375" style="1" customWidth="1"/>
    <col min="8162" max="8162" width="0.77734375" style="1" customWidth="1"/>
    <col min="8163" max="8163" width="10.33203125" style="1" bestFit="1" customWidth="1"/>
    <col min="8164" max="8164" width="0.77734375" style="1" customWidth="1"/>
    <col min="8165" max="8165" width="12" style="1" bestFit="1" customWidth="1"/>
    <col min="8166" max="8166" width="0.77734375" style="1" customWidth="1"/>
    <col min="8167" max="8167" width="17" style="1" customWidth="1"/>
    <col min="8168" max="8168" width="0.77734375" style="1" customWidth="1"/>
    <col min="8169" max="8169" width="14.33203125" style="1" customWidth="1"/>
    <col min="8170" max="8170" width="0.77734375" style="1" customWidth="1"/>
    <col min="8171" max="8171" width="16.77734375" style="1" customWidth="1"/>
    <col min="8172" max="8172" width="0.77734375" style="1" customWidth="1"/>
    <col min="8173" max="8173" width="12.33203125" style="1" bestFit="1" customWidth="1"/>
    <col min="8174" max="8174" width="0.77734375" style="1" customWidth="1"/>
    <col min="8175" max="8175" width="13.33203125" style="1" bestFit="1" customWidth="1"/>
    <col min="8176" max="8412" width="8.77734375" style="1"/>
    <col min="8413" max="8413" width="53.33203125" style="1" customWidth="1"/>
    <col min="8414" max="8414" width="9" style="1" customWidth="1"/>
    <col min="8415" max="8415" width="10.33203125" style="1" bestFit="1" customWidth="1"/>
    <col min="8416" max="8416" width="0.77734375" style="1" customWidth="1"/>
    <col min="8417" max="8417" width="11.109375" style="1" customWidth="1"/>
    <col min="8418" max="8418" width="0.77734375" style="1" customWidth="1"/>
    <col min="8419" max="8419" width="10.33203125" style="1" bestFit="1" customWidth="1"/>
    <col min="8420" max="8420" width="0.77734375" style="1" customWidth="1"/>
    <col min="8421" max="8421" width="12" style="1" bestFit="1" customWidth="1"/>
    <col min="8422" max="8422" width="0.77734375" style="1" customWidth="1"/>
    <col min="8423" max="8423" width="17" style="1" customWidth="1"/>
    <col min="8424" max="8424" width="0.77734375" style="1" customWidth="1"/>
    <col min="8425" max="8425" width="14.33203125" style="1" customWidth="1"/>
    <col min="8426" max="8426" width="0.77734375" style="1" customWidth="1"/>
    <col min="8427" max="8427" width="16.77734375" style="1" customWidth="1"/>
    <col min="8428" max="8428" width="0.77734375" style="1" customWidth="1"/>
    <col min="8429" max="8429" width="12.33203125" style="1" bestFit="1" customWidth="1"/>
    <col min="8430" max="8430" width="0.77734375" style="1" customWidth="1"/>
    <col min="8431" max="8431" width="13.33203125" style="1" bestFit="1" customWidth="1"/>
    <col min="8432" max="8668" width="8.77734375" style="1"/>
    <col min="8669" max="8669" width="53.33203125" style="1" customWidth="1"/>
    <col min="8670" max="8670" width="9" style="1" customWidth="1"/>
    <col min="8671" max="8671" width="10.33203125" style="1" bestFit="1" customWidth="1"/>
    <col min="8672" max="8672" width="0.77734375" style="1" customWidth="1"/>
    <col min="8673" max="8673" width="11.109375" style="1" customWidth="1"/>
    <col min="8674" max="8674" width="0.77734375" style="1" customWidth="1"/>
    <col min="8675" max="8675" width="10.33203125" style="1" bestFit="1" customWidth="1"/>
    <col min="8676" max="8676" width="0.77734375" style="1" customWidth="1"/>
    <col min="8677" max="8677" width="12" style="1" bestFit="1" customWidth="1"/>
    <col min="8678" max="8678" width="0.77734375" style="1" customWidth="1"/>
    <col min="8679" max="8679" width="17" style="1" customWidth="1"/>
    <col min="8680" max="8680" width="0.77734375" style="1" customWidth="1"/>
    <col min="8681" max="8681" width="14.33203125" style="1" customWidth="1"/>
    <col min="8682" max="8682" width="0.77734375" style="1" customWidth="1"/>
    <col min="8683" max="8683" width="16.77734375" style="1" customWidth="1"/>
    <col min="8684" max="8684" width="0.77734375" style="1" customWidth="1"/>
    <col min="8685" max="8685" width="12.33203125" style="1" bestFit="1" customWidth="1"/>
    <col min="8686" max="8686" width="0.77734375" style="1" customWidth="1"/>
    <col min="8687" max="8687" width="13.33203125" style="1" bestFit="1" customWidth="1"/>
    <col min="8688" max="8924" width="8.77734375" style="1"/>
    <col min="8925" max="8925" width="53.33203125" style="1" customWidth="1"/>
    <col min="8926" max="8926" width="9" style="1" customWidth="1"/>
    <col min="8927" max="8927" width="10.33203125" style="1" bestFit="1" customWidth="1"/>
    <col min="8928" max="8928" width="0.77734375" style="1" customWidth="1"/>
    <col min="8929" max="8929" width="11.109375" style="1" customWidth="1"/>
    <col min="8930" max="8930" width="0.77734375" style="1" customWidth="1"/>
    <col min="8931" max="8931" width="10.33203125" style="1" bestFit="1" customWidth="1"/>
    <col min="8932" max="8932" width="0.77734375" style="1" customWidth="1"/>
    <col min="8933" max="8933" width="12" style="1" bestFit="1" customWidth="1"/>
    <col min="8934" max="8934" width="0.77734375" style="1" customWidth="1"/>
    <col min="8935" max="8935" width="17" style="1" customWidth="1"/>
    <col min="8936" max="8936" width="0.77734375" style="1" customWidth="1"/>
    <col min="8937" max="8937" width="14.33203125" style="1" customWidth="1"/>
    <col min="8938" max="8938" width="0.77734375" style="1" customWidth="1"/>
    <col min="8939" max="8939" width="16.77734375" style="1" customWidth="1"/>
    <col min="8940" max="8940" width="0.77734375" style="1" customWidth="1"/>
    <col min="8941" max="8941" width="12.33203125" style="1" bestFit="1" customWidth="1"/>
    <col min="8942" max="8942" width="0.77734375" style="1" customWidth="1"/>
    <col min="8943" max="8943" width="13.33203125" style="1" bestFit="1" customWidth="1"/>
    <col min="8944" max="9180" width="8.77734375" style="1"/>
    <col min="9181" max="9181" width="53.33203125" style="1" customWidth="1"/>
    <col min="9182" max="9182" width="9" style="1" customWidth="1"/>
    <col min="9183" max="9183" width="10.33203125" style="1" bestFit="1" customWidth="1"/>
    <col min="9184" max="9184" width="0.77734375" style="1" customWidth="1"/>
    <col min="9185" max="9185" width="11.109375" style="1" customWidth="1"/>
    <col min="9186" max="9186" width="0.77734375" style="1" customWidth="1"/>
    <col min="9187" max="9187" width="10.33203125" style="1" bestFit="1" customWidth="1"/>
    <col min="9188" max="9188" width="0.77734375" style="1" customWidth="1"/>
    <col min="9189" max="9189" width="12" style="1" bestFit="1" customWidth="1"/>
    <col min="9190" max="9190" width="0.77734375" style="1" customWidth="1"/>
    <col min="9191" max="9191" width="17" style="1" customWidth="1"/>
    <col min="9192" max="9192" width="0.77734375" style="1" customWidth="1"/>
    <col min="9193" max="9193" width="14.33203125" style="1" customWidth="1"/>
    <col min="9194" max="9194" width="0.77734375" style="1" customWidth="1"/>
    <col min="9195" max="9195" width="16.77734375" style="1" customWidth="1"/>
    <col min="9196" max="9196" width="0.77734375" style="1" customWidth="1"/>
    <col min="9197" max="9197" width="12.33203125" style="1" bestFit="1" customWidth="1"/>
    <col min="9198" max="9198" width="0.77734375" style="1" customWidth="1"/>
    <col min="9199" max="9199" width="13.33203125" style="1" bestFit="1" customWidth="1"/>
    <col min="9200" max="9436" width="8.77734375" style="1"/>
    <col min="9437" max="9437" width="53.33203125" style="1" customWidth="1"/>
    <col min="9438" max="9438" width="9" style="1" customWidth="1"/>
    <col min="9439" max="9439" width="10.33203125" style="1" bestFit="1" customWidth="1"/>
    <col min="9440" max="9440" width="0.77734375" style="1" customWidth="1"/>
    <col min="9441" max="9441" width="11.109375" style="1" customWidth="1"/>
    <col min="9442" max="9442" width="0.77734375" style="1" customWidth="1"/>
    <col min="9443" max="9443" width="10.33203125" style="1" bestFit="1" customWidth="1"/>
    <col min="9444" max="9444" width="0.77734375" style="1" customWidth="1"/>
    <col min="9445" max="9445" width="12" style="1" bestFit="1" customWidth="1"/>
    <col min="9446" max="9446" width="0.77734375" style="1" customWidth="1"/>
    <col min="9447" max="9447" width="17" style="1" customWidth="1"/>
    <col min="9448" max="9448" width="0.77734375" style="1" customWidth="1"/>
    <col min="9449" max="9449" width="14.33203125" style="1" customWidth="1"/>
    <col min="9450" max="9450" width="0.77734375" style="1" customWidth="1"/>
    <col min="9451" max="9451" width="16.77734375" style="1" customWidth="1"/>
    <col min="9452" max="9452" width="0.77734375" style="1" customWidth="1"/>
    <col min="9453" max="9453" width="12.33203125" style="1" bestFit="1" customWidth="1"/>
    <col min="9454" max="9454" width="0.77734375" style="1" customWidth="1"/>
    <col min="9455" max="9455" width="13.33203125" style="1" bestFit="1" customWidth="1"/>
    <col min="9456" max="9692" width="8.77734375" style="1"/>
    <col min="9693" max="9693" width="53.33203125" style="1" customWidth="1"/>
    <col min="9694" max="9694" width="9" style="1" customWidth="1"/>
    <col min="9695" max="9695" width="10.33203125" style="1" bestFit="1" customWidth="1"/>
    <col min="9696" max="9696" width="0.77734375" style="1" customWidth="1"/>
    <col min="9697" max="9697" width="11.109375" style="1" customWidth="1"/>
    <col min="9698" max="9698" width="0.77734375" style="1" customWidth="1"/>
    <col min="9699" max="9699" width="10.33203125" style="1" bestFit="1" customWidth="1"/>
    <col min="9700" max="9700" width="0.77734375" style="1" customWidth="1"/>
    <col min="9701" max="9701" width="12" style="1" bestFit="1" customWidth="1"/>
    <col min="9702" max="9702" width="0.77734375" style="1" customWidth="1"/>
    <col min="9703" max="9703" width="17" style="1" customWidth="1"/>
    <col min="9704" max="9704" width="0.77734375" style="1" customWidth="1"/>
    <col min="9705" max="9705" width="14.33203125" style="1" customWidth="1"/>
    <col min="9706" max="9706" width="0.77734375" style="1" customWidth="1"/>
    <col min="9707" max="9707" width="16.77734375" style="1" customWidth="1"/>
    <col min="9708" max="9708" width="0.77734375" style="1" customWidth="1"/>
    <col min="9709" max="9709" width="12.33203125" style="1" bestFit="1" customWidth="1"/>
    <col min="9710" max="9710" width="0.77734375" style="1" customWidth="1"/>
    <col min="9711" max="9711" width="13.33203125" style="1" bestFit="1" customWidth="1"/>
    <col min="9712" max="9948" width="8.77734375" style="1"/>
    <col min="9949" max="9949" width="53.33203125" style="1" customWidth="1"/>
    <col min="9950" max="9950" width="9" style="1" customWidth="1"/>
    <col min="9951" max="9951" width="10.33203125" style="1" bestFit="1" customWidth="1"/>
    <col min="9952" max="9952" width="0.77734375" style="1" customWidth="1"/>
    <col min="9953" max="9953" width="11.109375" style="1" customWidth="1"/>
    <col min="9954" max="9954" width="0.77734375" style="1" customWidth="1"/>
    <col min="9955" max="9955" width="10.33203125" style="1" bestFit="1" customWidth="1"/>
    <col min="9956" max="9956" width="0.77734375" style="1" customWidth="1"/>
    <col min="9957" max="9957" width="12" style="1" bestFit="1" customWidth="1"/>
    <col min="9958" max="9958" width="0.77734375" style="1" customWidth="1"/>
    <col min="9959" max="9959" width="17" style="1" customWidth="1"/>
    <col min="9960" max="9960" width="0.77734375" style="1" customWidth="1"/>
    <col min="9961" max="9961" width="14.33203125" style="1" customWidth="1"/>
    <col min="9962" max="9962" width="0.77734375" style="1" customWidth="1"/>
    <col min="9963" max="9963" width="16.77734375" style="1" customWidth="1"/>
    <col min="9964" max="9964" width="0.77734375" style="1" customWidth="1"/>
    <col min="9965" max="9965" width="12.33203125" style="1" bestFit="1" customWidth="1"/>
    <col min="9966" max="9966" width="0.77734375" style="1" customWidth="1"/>
    <col min="9967" max="9967" width="13.33203125" style="1" bestFit="1" customWidth="1"/>
    <col min="9968" max="10204" width="8.77734375" style="1"/>
    <col min="10205" max="10205" width="53.33203125" style="1" customWidth="1"/>
    <col min="10206" max="10206" width="9" style="1" customWidth="1"/>
    <col min="10207" max="10207" width="10.33203125" style="1" bestFit="1" customWidth="1"/>
    <col min="10208" max="10208" width="0.77734375" style="1" customWidth="1"/>
    <col min="10209" max="10209" width="11.109375" style="1" customWidth="1"/>
    <col min="10210" max="10210" width="0.77734375" style="1" customWidth="1"/>
    <col min="10211" max="10211" width="10.33203125" style="1" bestFit="1" customWidth="1"/>
    <col min="10212" max="10212" width="0.77734375" style="1" customWidth="1"/>
    <col min="10213" max="10213" width="12" style="1" bestFit="1" customWidth="1"/>
    <col min="10214" max="10214" width="0.77734375" style="1" customWidth="1"/>
    <col min="10215" max="10215" width="17" style="1" customWidth="1"/>
    <col min="10216" max="10216" width="0.77734375" style="1" customWidth="1"/>
    <col min="10217" max="10217" width="14.33203125" style="1" customWidth="1"/>
    <col min="10218" max="10218" width="0.77734375" style="1" customWidth="1"/>
    <col min="10219" max="10219" width="16.77734375" style="1" customWidth="1"/>
    <col min="10220" max="10220" width="0.77734375" style="1" customWidth="1"/>
    <col min="10221" max="10221" width="12.33203125" style="1" bestFit="1" customWidth="1"/>
    <col min="10222" max="10222" width="0.77734375" style="1" customWidth="1"/>
    <col min="10223" max="10223" width="13.33203125" style="1" bestFit="1" customWidth="1"/>
    <col min="10224" max="10460" width="8.77734375" style="1"/>
    <col min="10461" max="10461" width="53.33203125" style="1" customWidth="1"/>
    <col min="10462" max="10462" width="9" style="1" customWidth="1"/>
    <col min="10463" max="10463" width="10.33203125" style="1" bestFit="1" customWidth="1"/>
    <col min="10464" max="10464" width="0.77734375" style="1" customWidth="1"/>
    <col min="10465" max="10465" width="11.109375" style="1" customWidth="1"/>
    <col min="10466" max="10466" width="0.77734375" style="1" customWidth="1"/>
    <col min="10467" max="10467" width="10.33203125" style="1" bestFit="1" customWidth="1"/>
    <col min="10468" max="10468" width="0.77734375" style="1" customWidth="1"/>
    <col min="10469" max="10469" width="12" style="1" bestFit="1" customWidth="1"/>
    <col min="10470" max="10470" width="0.77734375" style="1" customWidth="1"/>
    <col min="10471" max="10471" width="17" style="1" customWidth="1"/>
    <col min="10472" max="10472" width="0.77734375" style="1" customWidth="1"/>
    <col min="10473" max="10473" width="14.33203125" style="1" customWidth="1"/>
    <col min="10474" max="10474" width="0.77734375" style="1" customWidth="1"/>
    <col min="10475" max="10475" width="16.77734375" style="1" customWidth="1"/>
    <col min="10476" max="10476" width="0.77734375" style="1" customWidth="1"/>
    <col min="10477" max="10477" width="12.33203125" style="1" bestFit="1" customWidth="1"/>
    <col min="10478" max="10478" width="0.77734375" style="1" customWidth="1"/>
    <col min="10479" max="10479" width="13.33203125" style="1" bestFit="1" customWidth="1"/>
    <col min="10480" max="10716" width="8.77734375" style="1"/>
    <col min="10717" max="10717" width="53.33203125" style="1" customWidth="1"/>
    <col min="10718" max="10718" width="9" style="1" customWidth="1"/>
    <col min="10719" max="10719" width="10.33203125" style="1" bestFit="1" customWidth="1"/>
    <col min="10720" max="10720" width="0.77734375" style="1" customWidth="1"/>
    <col min="10721" max="10721" width="11.109375" style="1" customWidth="1"/>
    <col min="10722" max="10722" width="0.77734375" style="1" customWidth="1"/>
    <col min="10723" max="10723" width="10.33203125" style="1" bestFit="1" customWidth="1"/>
    <col min="10724" max="10724" width="0.77734375" style="1" customWidth="1"/>
    <col min="10725" max="10725" width="12" style="1" bestFit="1" customWidth="1"/>
    <col min="10726" max="10726" width="0.77734375" style="1" customWidth="1"/>
    <col min="10727" max="10727" width="17" style="1" customWidth="1"/>
    <col min="10728" max="10728" width="0.77734375" style="1" customWidth="1"/>
    <col min="10729" max="10729" width="14.33203125" style="1" customWidth="1"/>
    <col min="10730" max="10730" width="0.77734375" style="1" customWidth="1"/>
    <col min="10731" max="10731" width="16.77734375" style="1" customWidth="1"/>
    <col min="10732" max="10732" width="0.77734375" style="1" customWidth="1"/>
    <col min="10733" max="10733" width="12.33203125" style="1" bestFit="1" customWidth="1"/>
    <col min="10734" max="10734" width="0.77734375" style="1" customWidth="1"/>
    <col min="10735" max="10735" width="13.33203125" style="1" bestFit="1" customWidth="1"/>
    <col min="10736" max="10972" width="8.77734375" style="1"/>
    <col min="10973" max="10973" width="53.33203125" style="1" customWidth="1"/>
    <col min="10974" max="10974" width="9" style="1" customWidth="1"/>
    <col min="10975" max="10975" width="10.33203125" style="1" bestFit="1" customWidth="1"/>
    <col min="10976" max="10976" width="0.77734375" style="1" customWidth="1"/>
    <col min="10977" max="10977" width="11.109375" style="1" customWidth="1"/>
    <col min="10978" max="10978" width="0.77734375" style="1" customWidth="1"/>
    <col min="10979" max="10979" width="10.33203125" style="1" bestFit="1" customWidth="1"/>
    <col min="10980" max="10980" width="0.77734375" style="1" customWidth="1"/>
    <col min="10981" max="10981" width="12" style="1" bestFit="1" customWidth="1"/>
    <col min="10982" max="10982" width="0.77734375" style="1" customWidth="1"/>
    <col min="10983" max="10983" width="17" style="1" customWidth="1"/>
    <col min="10984" max="10984" width="0.77734375" style="1" customWidth="1"/>
    <col min="10985" max="10985" width="14.33203125" style="1" customWidth="1"/>
    <col min="10986" max="10986" width="0.77734375" style="1" customWidth="1"/>
    <col min="10987" max="10987" width="16.77734375" style="1" customWidth="1"/>
    <col min="10988" max="10988" width="0.77734375" style="1" customWidth="1"/>
    <col min="10989" max="10989" width="12.33203125" style="1" bestFit="1" customWidth="1"/>
    <col min="10990" max="10990" width="0.77734375" style="1" customWidth="1"/>
    <col min="10991" max="10991" width="13.33203125" style="1" bestFit="1" customWidth="1"/>
    <col min="10992" max="11228" width="8.77734375" style="1"/>
    <col min="11229" max="11229" width="53.33203125" style="1" customWidth="1"/>
    <col min="11230" max="11230" width="9" style="1" customWidth="1"/>
    <col min="11231" max="11231" width="10.33203125" style="1" bestFit="1" customWidth="1"/>
    <col min="11232" max="11232" width="0.77734375" style="1" customWidth="1"/>
    <col min="11233" max="11233" width="11.109375" style="1" customWidth="1"/>
    <col min="11234" max="11234" width="0.77734375" style="1" customWidth="1"/>
    <col min="11235" max="11235" width="10.33203125" style="1" bestFit="1" customWidth="1"/>
    <col min="11236" max="11236" width="0.77734375" style="1" customWidth="1"/>
    <col min="11237" max="11237" width="12" style="1" bestFit="1" customWidth="1"/>
    <col min="11238" max="11238" width="0.77734375" style="1" customWidth="1"/>
    <col min="11239" max="11239" width="17" style="1" customWidth="1"/>
    <col min="11240" max="11240" width="0.77734375" style="1" customWidth="1"/>
    <col min="11241" max="11241" width="14.33203125" style="1" customWidth="1"/>
    <col min="11242" max="11242" width="0.77734375" style="1" customWidth="1"/>
    <col min="11243" max="11243" width="16.77734375" style="1" customWidth="1"/>
    <col min="11244" max="11244" width="0.77734375" style="1" customWidth="1"/>
    <col min="11245" max="11245" width="12.33203125" style="1" bestFit="1" customWidth="1"/>
    <col min="11246" max="11246" width="0.77734375" style="1" customWidth="1"/>
    <col min="11247" max="11247" width="13.33203125" style="1" bestFit="1" customWidth="1"/>
    <col min="11248" max="11484" width="8.77734375" style="1"/>
    <col min="11485" max="11485" width="53.33203125" style="1" customWidth="1"/>
    <col min="11486" max="11486" width="9" style="1" customWidth="1"/>
    <col min="11487" max="11487" width="10.33203125" style="1" bestFit="1" customWidth="1"/>
    <col min="11488" max="11488" width="0.77734375" style="1" customWidth="1"/>
    <col min="11489" max="11489" width="11.109375" style="1" customWidth="1"/>
    <col min="11490" max="11490" width="0.77734375" style="1" customWidth="1"/>
    <col min="11491" max="11491" width="10.33203125" style="1" bestFit="1" customWidth="1"/>
    <col min="11492" max="11492" width="0.77734375" style="1" customWidth="1"/>
    <col min="11493" max="11493" width="12" style="1" bestFit="1" customWidth="1"/>
    <col min="11494" max="11494" width="0.77734375" style="1" customWidth="1"/>
    <col min="11495" max="11495" width="17" style="1" customWidth="1"/>
    <col min="11496" max="11496" width="0.77734375" style="1" customWidth="1"/>
    <col min="11497" max="11497" width="14.33203125" style="1" customWidth="1"/>
    <col min="11498" max="11498" width="0.77734375" style="1" customWidth="1"/>
    <col min="11499" max="11499" width="16.77734375" style="1" customWidth="1"/>
    <col min="11500" max="11500" width="0.77734375" style="1" customWidth="1"/>
    <col min="11501" max="11501" width="12.33203125" style="1" bestFit="1" customWidth="1"/>
    <col min="11502" max="11502" width="0.77734375" style="1" customWidth="1"/>
    <col min="11503" max="11503" width="13.33203125" style="1" bestFit="1" customWidth="1"/>
    <col min="11504" max="11740" width="8.77734375" style="1"/>
    <col min="11741" max="11741" width="53.33203125" style="1" customWidth="1"/>
    <col min="11742" max="11742" width="9" style="1" customWidth="1"/>
    <col min="11743" max="11743" width="10.33203125" style="1" bestFit="1" customWidth="1"/>
    <col min="11744" max="11744" width="0.77734375" style="1" customWidth="1"/>
    <col min="11745" max="11745" width="11.109375" style="1" customWidth="1"/>
    <col min="11746" max="11746" width="0.77734375" style="1" customWidth="1"/>
    <col min="11747" max="11747" width="10.33203125" style="1" bestFit="1" customWidth="1"/>
    <col min="11748" max="11748" width="0.77734375" style="1" customWidth="1"/>
    <col min="11749" max="11749" width="12" style="1" bestFit="1" customWidth="1"/>
    <col min="11750" max="11750" width="0.77734375" style="1" customWidth="1"/>
    <col min="11751" max="11751" width="17" style="1" customWidth="1"/>
    <col min="11752" max="11752" width="0.77734375" style="1" customWidth="1"/>
    <col min="11753" max="11753" width="14.33203125" style="1" customWidth="1"/>
    <col min="11754" max="11754" width="0.77734375" style="1" customWidth="1"/>
    <col min="11755" max="11755" width="16.77734375" style="1" customWidth="1"/>
    <col min="11756" max="11756" width="0.77734375" style="1" customWidth="1"/>
    <col min="11757" max="11757" width="12.33203125" style="1" bestFit="1" customWidth="1"/>
    <col min="11758" max="11758" width="0.77734375" style="1" customWidth="1"/>
    <col min="11759" max="11759" width="13.33203125" style="1" bestFit="1" customWidth="1"/>
    <col min="11760" max="11996" width="8.77734375" style="1"/>
    <col min="11997" max="11997" width="53.33203125" style="1" customWidth="1"/>
    <col min="11998" max="11998" width="9" style="1" customWidth="1"/>
    <col min="11999" max="11999" width="10.33203125" style="1" bestFit="1" customWidth="1"/>
    <col min="12000" max="12000" width="0.77734375" style="1" customWidth="1"/>
    <col min="12001" max="12001" width="11.109375" style="1" customWidth="1"/>
    <col min="12002" max="12002" width="0.77734375" style="1" customWidth="1"/>
    <col min="12003" max="12003" width="10.33203125" style="1" bestFit="1" customWidth="1"/>
    <col min="12004" max="12004" width="0.77734375" style="1" customWidth="1"/>
    <col min="12005" max="12005" width="12" style="1" bestFit="1" customWidth="1"/>
    <col min="12006" max="12006" width="0.77734375" style="1" customWidth="1"/>
    <col min="12007" max="12007" width="17" style="1" customWidth="1"/>
    <col min="12008" max="12008" width="0.77734375" style="1" customWidth="1"/>
    <col min="12009" max="12009" width="14.33203125" style="1" customWidth="1"/>
    <col min="12010" max="12010" width="0.77734375" style="1" customWidth="1"/>
    <col min="12011" max="12011" width="16.77734375" style="1" customWidth="1"/>
    <col min="12012" max="12012" width="0.77734375" style="1" customWidth="1"/>
    <col min="12013" max="12013" width="12.33203125" style="1" bestFit="1" customWidth="1"/>
    <col min="12014" max="12014" width="0.77734375" style="1" customWidth="1"/>
    <col min="12015" max="12015" width="13.33203125" style="1" bestFit="1" customWidth="1"/>
    <col min="12016" max="12252" width="8.77734375" style="1"/>
    <col min="12253" max="12253" width="53.33203125" style="1" customWidth="1"/>
    <col min="12254" max="12254" width="9" style="1" customWidth="1"/>
    <col min="12255" max="12255" width="10.33203125" style="1" bestFit="1" customWidth="1"/>
    <col min="12256" max="12256" width="0.77734375" style="1" customWidth="1"/>
    <col min="12257" max="12257" width="11.109375" style="1" customWidth="1"/>
    <col min="12258" max="12258" width="0.77734375" style="1" customWidth="1"/>
    <col min="12259" max="12259" width="10.33203125" style="1" bestFit="1" customWidth="1"/>
    <col min="12260" max="12260" width="0.77734375" style="1" customWidth="1"/>
    <col min="12261" max="12261" width="12" style="1" bestFit="1" customWidth="1"/>
    <col min="12262" max="12262" width="0.77734375" style="1" customWidth="1"/>
    <col min="12263" max="12263" width="17" style="1" customWidth="1"/>
    <col min="12264" max="12264" width="0.77734375" style="1" customWidth="1"/>
    <col min="12265" max="12265" width="14.33203125" style="1" customWidth="1"/>
    <col min="12266" max="12266" width="0.77734375" style="1" customWidth="1"/>
    <col min="12267" max="12267" width="16.77734375" style="1" customWidth="1"/>
    <col min="12268" max="12268" width="0.77734375" style="1" customWidth="1"/>
    <col min="12269" max="12269" width="12.33203125" style="1" bestFit="1" customWidth="1"/>
    <col min="12270" max="12270" width="0.77734375" style="1" customWidth="1"/>
    <col min="12271" max="12271" width="13.33203125" style="1" bestFit="1" customWidth="1"/>
    <col min="12272" max="12508" width="8.77734375" style="1"/>
    <col min="12509" max="12509" width="53.33203125" style="1" customWidth="1"/>
    <col min="12510" max="12510" width="9" style="1" customWidth="1"/>
    <col min="12511" max="12511" width="10.33203125" style="1" bestFit="1" customWidth="1"/>
    <col min="12512" max="12512" width="0.77734375" style="1" customWidth="1"/>
    <col min="12513" max="12513" width="11.109375" style="1" customWidth="1"/>
    <col min="12514" max="12514" width="0.77734375" style="1" customWidth="1"/>
    <col min="12515" max="12515" width="10.33203125" style="1" bestFit="1" customWidth="1"/>
    <col min="12516" max="12516" width="0.77734375" style="1" customWidth="1"/>
    <col min="12517" max="12517" width="12" style="1" bestFit="1" customWidth="1"/>
    <col min="12518" max="12518" width="0.77734375" style="1" customWidth="1"/>
    <col min="12519" max="12519" width="17" style="1" customWidth="1"/>
    <col min="12520" max="12520" width="0.77734375" style="1" customWidth="1"/>
    <col min="12521" max="12521" width="14.33203125" style="1" customWidth="1"/>
    <col min="12522" max="12522" width="0.77734375" style="1" customWidth="1"/>
    <col min="12523" max="12523" width="16.77734375" style="1" customWidth="1"/>
    <col min="12524" max="12524" width="0.77734375" style="1" customWidth="1"/>
    <col min="12525" max="12525" width="12.33203125" style="1" bestFit="1" customWidth="1"/>
    <col min="12526" max="12526" width="0.77734375" style="1" customWidth="1"/>
    <col min="12527" max="12527" width="13.33203125" style="1" bestFit="1" customWidth="1"/>
    <col min="12528" max="12764" width="8.77734375" style="1"/>
    <col min="12765" max="12765" width="53.33203125" style="1" customWidth="1"/>
    <col min="12766" max="12766" width="9" style="1" customWidth="1"/>
    <col min="12767" max="12767" width="10.33203125" style="1" bestFit="1" customWidth="1"/>
    <col min="12768" max="12768" width="0.77734375" style="1" customWidth="1"/>
    <col min="12769" max="12769" width="11.109375" style="1" customWidth="1"/>
    <col min="12770" max="12770" width="0.77734375" style="1" customWidth="1"/>
    <col min="12771" max="12771" width="10.33203125" style="1" bestFit="1" customWidth="1"/>
    <col min="12772" max="12772" width="0.77734375" style="1" customWidth="1"/>
    <col min="12773" max="12773" width="12" style="1" bestFit="1" customWidth="1"/>
    <col min="12774" max="12774" width="0.77734375" style="1" customWidth="1"/>
    <col min="12775" max="12775" width="17" style="1" customWidth="1"/>
    <col min="12776" max="12776" width="0.77734375" style="1" customWidth="1"/>
    <col min="12777" max="12777" width="14.33203125" style="1" customWidth="1"/>
    <col min="12778" max="12778" width="0.77734375" style="1" customWidth="1"/>
    <col min="12779" max="12779" width="16.77734375" style="1" customWidth="1"/>
    <col min="12780" max="12780" width="0.77734375" style="1" customWidth="1"/>
    <col min="12781" max="12781" width="12.33203125" style="1" bestFit="1" customWidth="1"/>
    <col min="12782" max="12782" width="0.77734375" style="1" customWidth="1"/>
    <col min="12783" max="12783" width="13.33203125" style="1" bestFit="1" customWidth="1"/>
    <col min="12784" max="13020" width="8.77734375" style="1"/>
    <col min="13021" max="13021" width="53.33203125" style="1" customWidth="1"/>
    <col min="13022" max="13022" width="9" style="1" customWidth="1"/>
    <col min="13023" max="13023" width="10.33203125" style="1" bestFit="1" customWidth="1"/>
    <col min="13024" max="13024" width="0.77734375" style="1" customWidth="1"/>
    <col min="13025" max="13025" width="11.109375" style="1" customWidth="1"/>
    <col min="13026" max="13026" width="0.77734375" style="1" customWidth="1"/>
    <col min="13027" max="13027" width="10.33203125" style="1" bestFit="1" customWidth="1"/>
    <col min="13028" max="13028" width="0.77734375" style="1" customWidth="1"/>
    <col min="13029" max="13029" width="12" style="1" bestFit="1" customWidth="1"/>
    <col min="13030" max="13030" width="0.77734375" style="1" customWidth="1"/>
    <col min="13031" max="13031" width="17" style="1" customWidth="1"/>
    <col min="13032" max="13032" width="0.77734375" style="1" customWidth="1"/>
    <col min="13033" max="13033" width="14.33203125" style="1" customWidth="1"/>
    <col min="13034" max="13034" width="0.77734375" style="1" customWidth="1"/>
    <col min="13035" max="13035" width="16.77734375" style="1" customWidth="1"/>
    <col min="13036" max="13036" width="0.77734375" style="1" customWidth="1"/>
    <col min="13037" max="13037" width="12.33203125" style="1" bestFit="1" customWidth="1"/>
    <col min="13038" max="13038" width="0.77734375" style="1" customWidth="1"/>
    <col min="13039" max="13039" width="13.33203125" style="1" bestFit="1" customWidth="1"/>
    <col min="13040" max="13276" width="8.77734375" style="1"/>
    <col min="13277" max="13277" width="53.33203125" style="1" customWidth="1"/>
    <col min="13278" max="13278" width="9" style="1" customWidth="1"/>
    <col min="13279" max="13279" width="10.33203125" style="1" bestFit="1" customWidth="1"/>
    <col min="13280" max="13280" width="0.77734375" style="1" customWidth="1"/>
    <col min="13281" max="13281" width="11.109375" style="1" customWidth="1"/>
    <col min="13282" max="13282" width="0.77734375" style="1" customWidth="1"/>
    <col min="13283" max="13283" width="10.33203125" style="1" bestFit="1" customWidth="1"/>
    <col min="13284" max="13284" width="0.77734375" style="1" customWidth="1"/>
    <col min="13285" max="13285" width="12" style="1" bestFit="1" customWidth="1"/>
    <col min="13286" max="13286" width="0.77734375" style="1" customWidth="1"/>
    <col min="13287" max="13287" width="17" style="1" customWidth="1"/>
    <col min="13288" max="13288" width="0.77734375" style="1" customWidth="1"/>
    <col min="13289" max="13289" width="14.33203125" style="1" customWidth="1"/>
    <col min="13290" max="13290" width="0.77734375" style="1" customWidth="1"/>
    <col min="13291" max="13291" width="16.77734375" style="1" customWidth="1"/>
    <col min="13292" max="13292" width="0.77734375" style="1" customWidth="1"/>
    <col min="13293" max="13293" width="12.33203125" style="1" bestFit="1" customWidth="1"/>
    <col min="13294" max="13294" width="0.77734375" style="1" customWidth="1"/>
    <col min="13295" max="13295" width="13.33203125" style="1" bestFit="1" customWidth="1"/>
    <col min="13296" max="13532" width="8.77734375" style="1"/>
    <col min="13533" max="13533" width="53.33203125" style="1" customWidth="1"/>
    <col min="13534" max="13534" width="9" style="1" customWidth="1"/>
    <col min="13535" max="13535" width="10.33203125" style="1" bestFit="1" customWidth="1"/>
    <col min="13536" max="13536" width="0.77734375" style="1" customWidth="1"/>
    <col min="13537" max="13537" width="11.109375" style="1" customWidth="1"/>
    <col min="13538" max="13538" width="0.77734375" style="1" customWidth="1"/>
    <col min="13539" max="13539" width="10.33203125" style="1" bestFit="1" customWidth="1"/>
    <col min="13540" max="13540" width="0.77734375" style="1" customWidth="1"/>
    <col min="13541" max="13541" width="12" style="1" bestFit="1" customWidth="1"/>
    <col min="13542" max="13542" width="0.77734375" style="1" customWidth="1"/>
    <col min="13543" max="13543" width="17" style="1" customWidth="1"/>
    <col min="13544" max="13544" width="0.77734375" style="1" customWidth="1"/>
    <col min="13545" max="13545" width="14.33203125" style="1" customWidth="1"/>
    <col min="13546" max="13546" width="0.77734375" style="1" customWidth="1"/>
    <col min="13547" max="13547" width="16.77734375" style="1" customWidth="1"/>
    <col min="13548" max="13548" width="0.77734375" style="1" customWidth="1"/>
    <col min="13549" max="13549" width="12.33203125" style="1" bestFit="1" customWidth="1"/>
    <col min="13550" max="13550" width="0.77734375" style="1" customWidth="1"/>
    <col min="13551" max="13551" width="13.33203125" style="1" bestFit="1" customWidth="1"/>
    <col min="13552" max="13788" width="8.77734375" style="1"/>
    <col min="13789" max="13789" width="53.33203125" style="1" customWidth="1"/>
    <col min="13790" max="13790" width="9" style="1" customWidth="1"/>
    <col min="13791" max="13791" width="10.33203125" style="1" bestFit="1" customWidth="1"/>
    <col min="13792" max="13792" width="0.77734375" style="1" customWidth="1"/>
    <col min="13793" max="13793" width="11.109375" style="1" customWidth="1"/>
    <col min="13794" max="13794" width="0.77734375" style="1" customWidth="1"/>
    <col min="13795" max="13795" width="10.33203125" style="1" bestFit="1" customWidth="1"/>
    <col min="13796" max="13796" width="0.77734375" style="1" customWidth="1"/>
    <col min="13797" max="13797" width="12" style="1" bestFit="1" customWidth="1"/>
    <col min="13798" max="13798" width="0.77734375" style="1" customWidth="1"/>
    <col min="13799" max="13799" width="17" style="1" customWidth="1"/>
    <col min="13800" max="13800" width="0.77734375" style="1" customWidth="1"/>
    <col min="13801" max="13801" width="14.33203125" style="1" customWidth="1"/>
    <col min="13802" max="13802" width="0.77734375" style="1" customWidth="1"/>
    <col min="13803" max="13803" width="16.77734375" style="1" customWidth="1"/>
    <col min="13804" max="13804" width="0.77734375" style="1" customWidth="1"/>
    <col min="13805" max="13805" width="12.33203125" style="1" bestFit="1" customWidth="1"/>
    <col min="13806" max="13806" width="0.77734375" style="1" customWidth="1"/>
    <col min="13807" max="13807" width="13.33203125" style="1" bestFit="1" customWidth="1"/>
    <col min="13808" max="14044" width="8.77734375" style="1"/>
    <col min="14045" max="14045" width="53.33203125" style="1" customWidth="1"/>
    <col min="14046" max="14046" width="9" style="1" customWidth="1"/>
    <col min="14047" max="14047" width="10.33203125" style="1" bestFit="1" customWidth="1"/>
    <col min="14048" max="14048" width="0.77734375" style="1" customWidth="1"/>
    <col min="14049" max="14049" width="11.109375" style="1" customWidth="1"/>
    <col min="14050" max="14050" width="0.77734375" style="1" customWidth="1"/>
    <col min="14051" max="14051" width="10.33203125" style="1" bestFit="1" customWidth="1"/>
    <col min="14052" max="14052" width="0.77734375" style="1" customWidth="1"/>
    <col min="14053" max="14053" width="12" style="1" bestFit="1" customWidth="1"/>
    <col min="14054" max="14054" width="0.77734375" style="1" customWidth="1"/>
    <col min="14055" max="14055" width="17" style="1" customWidth="1"/>
    <col min="14056" max="14056" width="0.77734375" style="1" customWidth="1"/>
    <col min="14057" max="14057" width="14.33203125" style="1" customWidth="1"/>
    <col min="14058" max="14058" width="0.77734375" style="1" customWidth="1"/>
    <col min="14059" max="14059" width="16.77734375" style="1" customWidth="1"/>
    <col min="14060" max="14060" width="0.77734375" style="1" customWidth="1"/>
    <col min="14061" max="14061" width="12.33203125" style="1" bestFit="1" customWidth="1"/>
    <col min="14062" max="14062" width="0.77734375" style="1" customWidth="1"/>
    <col min="14063" max="14063" width="13.33203125" style="1" bestFit="1" customWidth="1"/>
    <col min="14064" max="14300" width="8.77734375" style="1"/>
    <col min="14301" max="14301" width="53.33203125" style="1" customWidth="1"/>
    <col min="14302" max="14302" width="9" style="1" customWidth="1"/>
    <col min="14303" max="14303" width="10.33203125" style="1" bestFit="1" customWidth="1"/>
    <col min="14304" max="14304" width="0.77734375" style="1" customWidth="1"/>
    <col min="14305" max="14305" width="11.109375" style="1" customWidth="1"/>
    <col min="14306" max="14306" width="0.77734375" style="1" customWidth="1"/>
    <col min="14307" max="14307" width="10.33203125" style="1" bestFit="1" customWidth="1"/>
    <col min="14308" max="14308" width="0.77734375" style="1" customWidth="1"/>
    <col min="14309" max="14309" width="12" style="1" bestFit="1" customWidth="1"/>
    <col min="14310" max="14310" width="0.77734375" style="1" customWidth="1"/>
    <col min="14311" max="14311" width="17" style="1" customWidth="1"/>
    <col min="14312" max="14312" width="0.77734375" style="1" customWidth="1"/>
    <col min="14313" max="14313" width="14.33203125" style="1" customWidth="1"/>
    <col min="14314" max="14314" width="0.77734375" style="1" customWidth="1"/>
    <col min="14315" max="14315" width="16.77734375" style="1" customWidth="1"/>
    <col min="14316" max="14316" width="0.77734375" style="1" customWidth="1"/>
    <col min="14317" max="14317" width="12.33203125" style="1" bestFit="1" customWidth="1"/>
    <col min="14318" max="14318" width="0.77734375" style="1" customWidth="1"/>
    <col min="14319" max="14319" width="13.33203125" style="1" bestFit="1" customWidth="1"/>
    <col min="14320" max="14556" width="8.77734375" style="1"/>
    <col min="14557" max="14557" width="53.33203125" style="1" customWidth="1"/>
    <col min="14558" max="14558" width="9" style="1" customWidth="1"/>
    <col min="14559" max="14559" width="10.33203125" style="1" bestFit="1" customWidth="1"/>
    <col min="14560" max="14560" width="0.77734375" style="1" customWidth="1"/>
    <col min="14561" max="14561" width="11.109375" style="1" customWidth="1"/>
    <col min="14562" max="14562" width="0.77734375" style="1" customWidth="1"/>
    <col min="14563" max="14563" width="10.33203125" style="1" bestFit="1" customWidth="1"/>
    <col min="14564" max="14564" width="0.77734375" style="1" customWidth="1"/>
    <col min="14565" max="14565" width="12" style="1" bestFit="1" customWidth="1"/>
    <col min="14566" max="14566" width="0.77734375" style="1" customWidth="1"/>
    <col min="14567" max="14567" width="17" style="1" customWidth="1"/>
    <col min="14568" max="14568" width="0.77734375" style="1" customWidth="1"/>
    <col min="14569" max="14569" width="14.33203125" style="1" customWidth="1"/>
    <col min="14570" max="14570" width="0.77734375" style="1" customWidth="1"/>
    <col min="14571" max="14571" width="16.77734375" style="1" customWidth="1"/>
    <col min="14572" max="14572" width="0.77734375" style="1" customWidth="1"/>
    <col min="14573" max="14573" width="12.33203125" style="1" bestFit="1" customWidth="1"/>
    <col min="14574" max="14574" width="0.77734375" style="1" customWidth="1"/>
    <col min="14575" max="14575" width="13.33203125" style="1" bestFit="1" customWidth="1"/>
    <col min="14576" max="14812" width="8.77734375" style="1"/>
    <col min="14813" max="14813" width="53.33203125" style="1" customWidth="1"/>
    <col min="14814" max="14814" width="9" style="1" customWidth="1"/>
    <col min="14815" max="14815" width="10.33203125" style="1" bestFit="1" customWidth="1"/>
    <col min="14816" max="14816" width="0.77734375" style="1" customWidth="1"/>
    <col min="14817" max="14817" width="11.109375" style="1" customWidth="1"/>
    <col min="14818" max="14818" width="0.77734375" style="1" customWidth="1"/>
    <col min="14819" max="14819" width="10.33203125" style="1" bestFit="1" customWidth="1"/>
    <col min="14820" max="14820" width="0.77734375" style="1" customWidth="1"/>
    <col min="14821" max="14821" width="12" style="1" bestFit="1" customWidth="1"/>
    <col min="14822" max="14822" width="0.77734375" style="1" customWidth="1"/>
    <col min="14823" max="14823" width="17" style="1" customWidth="1"/>
    <col min="14824" max="14824" width="0.77734375" style="1" customWidth="1"/>
    <col min="14825" max="14825" width="14.33203125" style="1" customWidth="1"/>
    <col min="14826" max="14826" width="0.77734375" style="1" customWidth="1"/>
    <col min="14827" max="14827" width="16.77734375" style="1" customWidth="1"/>
    <col min="14828" max="14828" width="0.77734375" style="1" customWidth="1"/>
    <col min="14829" max="14829" width="12.33203125" style="1" bestFit="1" customWidth="1"/>
    <col min="14830" max="14830" width="0.77734375" style="1" customWidth="1"/>
    <col min="14831" max="14831" width="13.33203125" style="1" bestFit="1" customWidth="1"/>
    <col min="14832" max="15068" width="8.77734375" style="1"/>
    <col min="15069" max="15069" width="53.33203125" style="1" customWidth="1"/>
    <col min="15070" max="15070" width="9" style="1" customWidth="1"/>
    <col min="15071" max="15071" width="10.33203125" style="1" bestFit="1" customWidth="1"/>
    <col min="15072" max="15072" width="0.77734375" style="1" customWidth="1"/>
    <col min="15073" max="15073" width="11.109375" style="1" customWidth="1"/>
    <col min="15074" max="15074" width="0.77734375" style="1" customWidth="1"/>
    <col min="15075" max="15075" width="10.33203125" style="1" bestFit="1" customWidth="1"/>
    <col min="15076" max="15076" width="0.77734375" style="1" customWidth="1"/>
    <col min="15077" max="15077" width="12" style="1" bestFit="1" customWidth="1"/>
    <col min="15078" max="15078" width="0.77734375" style="1" customWidth="1"/>
    <col min="15079" max="15079" width="17" style="1" customWidth="1"/>
    <col min="15080" max="15080" width="0.77734375" style="1" customWidth="1"/>
    <col min="15081" max="15081" width="14.33203125" style="1" customWidth="1"/>
    <col min="15082" max="15082" width="0.77734375" style="1" customWidth="1"/>
    <col min="15083" max="15083" width="16.77734375" style="1" customWidth="1"/>
    <col min="15084" max="15084" width="0.77734375" style="1" customWidth="1"/>
    <col min="15085" max="15085" width="12.33203125" style="1" bestFit="1" customWidth="1"/>
    <col min="15086" max="15086" width="0.77734375" style="1" customWidth="1"/>
    <col min="15087" max="15087" width="13.33203125" style="1" bestFit="1" customWidth="1"/>
    <col min="15088" max="15324" width="8.77734375" style="1"/>
    <col min="15325" max="15325" width="53.33203125" style="1" customWidth="1"/>
    <col min="15326" max="15326" width="9" style="1" customWidth="1"/>
    <col min="15327" max="15327" width="10.33203125" style="1" bestFit="1" customWidth="1"/>
    <col min="15328" max="15328" width="0.77734375" style="1" customWidth="1"/>
    <col min="15329" max="15329" width="11.109375" style="1" customWidth="1"/>
    <col min="15330" max="15330" width="0.77734375" style="1" customWidth="1"/>
    <col min="15331" max="15331" width="10.33203125" style="1" bestFit="1" customWidth="1"/>
    <col min="15332" max="15332" width="0.77734375" style="1" customWidth="1"/>
    <col min="15333" max="15333" width="12" style="1" bestFit="1" customWidth="1"/>
    <col min="15334" max="15334" width="0.77734375" style="1" customWidth="1"/>
    <col min="15335" max="15335" width="17" style="1" customWidth="1"/>
    <col min="15336" max="15336" width="0.77734375" style="1" customWidth="1"/>
    <col min="15337" max="15337" width="14.33203125" style="1" customWidth="1"/>
    <col min="15338" max="15338" width="0.77734375" style="1" customWidth="1"/>
    <col min="15339" max="15339" width="16.77734375" style="1" customWidth="1"/>
    <col min="15340" max="15340" width="0.77734375" style="1" customWidth="1"/>
    <col min="15341" max="15341" width="12.33203125" style="1" bestFit="1" customWidth="1"/>
    <col min="15342" max="15342" width="0.77734375" style="1" customWidth="1"/>
    <col min="15343" max="15343" width="13.33203125" style="1" bestFit="1" customWidth="1"/>
    <col min="15344" max="15580" width="8.77734375" style="1"/>
    <col min="15581" max="15581" width="53.33203125" style="1" customWidth="1"/>
    <col min="15582" max="15582" width="9" style="1" customWidth="1"/>
    <col min="15583" max="15583" width="10.33203125" style="1" bestFit="1" customWidth="1"/>
    <col min="15584" max="15584" width="0.77734375" style="1" customWidth="1"/>
    <col min="15585" max="15585" width="11.109375" style="1" customWidth="1"/>
    <col min="15586" max="15586" width="0.77734375" style="1" customWidth="1"/>
    <col min="15587" max="15587" width="10.33203125" style="1" bestFit="1" customWidth="1"/>
    <col min="15588" max="15588" width="0.77734375" style="1" customWidth="1"/>
    <col min="15589" max="15589" width="12" style="1" bestFit="1" customWidth="1"/>
    <col min="15590" max="15590" width="0.77734375" style="1" customWidth="1"/>
    <col min="15591" max="15591" width="17" style="1" customWidth="1"/>
    <col min="15592" max="15592" width="0.77734375" style="1" customWidth="1"/>
    <col min="15593" max="15593" width="14.33203125" style="1" customWidth="1"/>
    <col min="15594" max="15594" width="0.77734375" style="1" customWidth="1"/>
    <col min="15595" max="15595" width="16.77734375" style="1" customWidth="1"/>
    <col min="15596" max="15596" width="0.77734375" style="1" customWidth="1"/>
    <col min="15597" max="15597" width="12.33203125" style="1" bestFit="1" customWidth="1"/>
    <col min="15598" max="15598" width="0.77734375" style="1" customWidth="1"/>
    <col min="15599" max="15599" width="13.33203125" style="1" bestFit="1" customWidth="1"/>
    <col min="15600" max="15836" width="8.77734375" style="1"/>
    <col min="15837" max="15837" width="53.33203125" style="1" customWidth="1"/>
    <col min="15838" max="15838" width="9" style="1" customWidth="1"/>
    <col min="15839" max="15839" width="10.33203125" style="1" bestFit="1" customWidth="1"/>
    <col min="15840" max="15840" width="0.77734375" style="1" customWidth="1"/>
    <col min="15841" max="15841" width="11.109375" style="1" customWidth="1"/>
    <col min="15842" max="15842" width="0.77734375" style="1" customWidth="1"/>
    <col min="15843" max="15843" width="10.33203125" style="1" bestFit="1" customWidth="1"/>
    <col min="15844" max="15844" width="0.77734375" style="1" customWidth="1"/>
    <col min="15845" max="15845" width="12" style="1" bestFit="1" customWidth="1"/>
    <col min="15846" max="15846" width="0.77734375" style="1" customWidth="1"/>
    <col min="15847" max="15847" width="17" style="1" customWidth="1"/>
    <col min="15848" max="15848" width="0.77734375" style="1" customWidth="1"/>
    <col min="15849" max="15849" width="14.33203125" style="1" customWidth="1"/>
    <col min="15850" max="15850" width="0.77734375" style="1" customWidth="1"/>
    <col min="15851" max="15851" width="16.77734375" style="1" customWidth="1"/>
    <col min="15852" max="15852" width="0.77734375" style="1" customWidth="1"/>
    <col min="15853" max="15853" width="12.33203125" style="1" bestFit="1" customWidth="1"/>
    <col min="15854" max="15854" width="0.77734375" style="1" customWidth="1"/>
    <col min="15855" max="15855" width="13.33203125" style="1" bestFit="1" customWidth="1"/>
    <col min="15856" max="16092" width="8.77734375" style="1"/>
    <col min="16093" max="16093" width="53.33203125" style="1" customWidth="1"/>
    <col min="16094" max="16094" width="9" style="1" customWidth="1"/>
    <col min="16095" max="16095" width="10.33203125" style="1" bestFit="1" customWidth="1"/>
    <col min="16096" max="16096" width="0.77734375" style="1" customWidth="1"/>
    <col min="16097" max="16097" width="11.109375" style="1" customWidth="1"/>
    <col min="16098" max="16098" width="0.77734375" style="1" customWidth="1"/>
    <col min="16099" max="16099" width="10.33203125" style="1" bestFit="1" customWidth="1"/>
    <col min="16100" max="16100" width="0.77734375" style="1" customWidth="1"/>
    <col min="16101" max="16101" width="12" style="1" bestFit="1" customWidth="1"/>
    <col min="16102" max="16102" width="0.77734375" style="1" customWidth="1"/>
    <col min="16103" max="16103" width="17" style="1" customWidth="1"/>
    <col min="16104" max="16104" width="0.77734375" style="1" customWidth="1"/>
    <col min="16105" max="16105" width="14.33203125" style="1" customWidth="1"/>
    <col min="16106" max="16106" width="0.77734375" style="1" customWidth="1"/>
    <col min="16107" max="16107" width="16.77734375" style="1" customWidth="1"/>
    <col min="16108" max="16108" width="0.77734375" style="1" customWidth="1"/>
    <col min="16109" max="16109" width="12.33203125" style="1" bestFit="1" customWidth="1"/>
    <col min="16110" max="16110" width="0.77734375" style="1" customWidth="1"/>
    <col min="16111" max="16111" width="13.33203125" style="1" bestFit="1" customWidth="1"/>
    <col min="16112" max="16384" width="8.77734375" style="1"/>
  </cols>
  <sheetData>
    <row r="1" spans="1:19" s="3" customFormat="1" ht="16.649999999999999" customHeight="1">
      <c r="A1" s="213" t="str">
        <f>'chang-conso_new 8'!A1</f>
        <v>Thai Airways International Public Company Limited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s="3" customFormat="1" ht="16.649999999999999" customHeight="1">
      <c r="A2" s="214" t="s">
        <v>113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19" s="3" customFormat="1" ht="16.649999999999999" customHeight="1">
      <c r="A3" s="215" t="str">
        <f>'PL5-7'!A3</f>
        <v>For the three-month period ended 31 March 2026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19" s="3" customFormat="1" ht="16.649999999999999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19" s="3" customFormat="1" ht="16.649999999999999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19" s="11" customFormat="1" ht="16.649999999999999" customHeight="1">
      <c r="A6" s="3"/>
      <c r="B6" s="3"/>
      <c r="C6" s="216" t="s">
        <v>259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19" s="3" customFormat="1" ht="16.649999999999999" customHeight="1">
      <c r="C7" s="217" t="s">
        <v>139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</row>
    <row r="8" spans="1:19" s="21" customFormat="1" ht="16.649999999999999" customHeight="1">
      <c r="A8" s="88"/>
      <c r="B8" s="88"/>
      <c r="C8" s="29"/>
      <c r="D8" s="29"/>
      <c r="E8" s="29"/>
      <c r="F8" s="29"/>
      <c r="G8" s="29"/>
      <c r="H8" s="29"/>
      <c r="I8" s="29"/>
      <c r="J8" s="29"/>
      <c r="K8" s="196" t="s">
        <v>40</v>
      </c>
      <c r="L8" s="196"/>
      <c r="M8" s="196"/>
      <c r="N8" s="196"/>
      <c r="O8" s="196"/>
      <c r="P8" s="196"/>
      <c r="Q8" s="196"/>
      <c r="R8" s="29"/>
      <c r="S8" s="29"/>
    </row>
    <row r="9" spans="1:19" s="21" customFormat="1" ht="16.649999999999999" customHeight="1">
      <c r="A9" s="88"/>
      <c r="B9" s="88"/>
      <c r="C9" s="29"/>
      <c r="D9" s="29"/>
      <c r="E9" s="29"/>
      <c r="F9" s="29"/>
      <c r="G9" s="212" t="s">
        <v>225</v>
      </c>
      <c r="H9" s="212"/>
      <c r="I9" s="212"/>
      <c r="J9" s="29"/>
      <c r="K9" s="197" t="s">
        <v>138</v>
      </c>
      <c r="L9" s="197"/>
      <c r="M9" s="197"/>
      <c r="N9" s="197"/>
      <c r="O9" s="197"/>
      <c r="P9" s="197"/>
      <c r="Q9" s="197"/>
      <c r="R9" s="29"/>
      <c r="S9" s="29"/>
    </row>
    <row r="10" spans="1:19" s="21" customFormat="1" ht="16.649999999999999" customHeight="1">
      <c r="A10" s="88"/>
      <c r="B10" s="88"/>
      <c r="C10" s="29"/>
      <c r="D10" s="29"/>
      <c r="E10" s="29"/>
      <c r="F10" s="29"/>
      <c r="J10" s="29"/>
      <c r="K10" s="29"/>
      <c r="L10" s="29"/>
      <c r="N10" s="172"/>
      <c r="O10" s="29" t="s">
        <v>240</v>
      </c>
      <c r="P10" s="29"/>
      <c r="R10" s="29"/>
    </row>
    <row r="11" spans="1:19" s="21" customFormat="1" ht="16.649999999999999" customHeight="1"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/>
      <c r="O11" s="29" t="s">
        <v>149</v>
      </c>
      <c r="P11" s="29"/>
      <c r="R11" s="29"/>
    </row>
    <row r="12" spans="1:19" s="21" customFormat="1" ht="16.649999999999999" customHeight="1"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 t="s">
        <v>120</v>
      </c>
      <c r="N12" s="172"/>
      <c r="O12" s="29" t="s">
        <v>151</v>
      </c>
      <c r="P12" s="29"/>
      <c r="Q12" s="172" t="s">
        <v>128</v>
      </c>
      <c r="R12" s="29"/>
    </row>
    <row r="13" spans="1:19" s="21" customFormat="1" ht="16.649999999999999" customHeight="1">
      <c r="C13" s="29" t="s">
        <v>146</v>
      </c>
      <c r="D13" s="29"/>
      <c r="E13" s="29" t="s">
        <v>114</v>
      </c>
      <c r="F13" s="29"/>
      <c r="J13" s="29"/>
      <c r="K13" s="29" t="s">
        <v>147</v>
      </c>
      <c r="L13" s="29"/>
      <c r="M13" s="29" t="s">
        <v>121</v>
      </c>
      <c r="N13" s="172"/>
      <c r="O13" s="29" t="s">
        <v>153</v>
      </c>
      <c r="P13" s="29"/>
      <c r="Q13" s="172" t="s">
        <v>150</v>
      </c>
      <c r="R13" s="29"/>
      <c r="S13" s="29" t="s">
        <v>135</v>
      </c>
    </row>
    <row r="14" spans="1:19" s="21" customFormat="1" ht="16.649999999999999" customHeight="1">
      <c r="C14" s="29" t="s">
        <v>115</v>
      </c>
      <c r="D14" s="29"/>
      <c r="E14" s="29" t="s">
        <v>116</v>
      </c>
      <c r="F14" s="29"/>
      <c r="J14" s="29"/>
      <c r="K14" s="29" t="s">
        <v>148</v>
      </c>
      <c r="L14" s="29"/>
      <c r="M14" s="29" t="s">
        <v>122</v>
      </c>
      <c r="O14" s="29" t="s">
        <v>126</v>
      </c>
      <c r="Q14" s="172" t="s">
        <v>152</v>
      </c>
      <c r="R14" s="29"/>
      <c r="S14" s="29" t="s">
        <v>130</v>
      </c>
    </row>
    <row r="15" spans="1:19" s="21" customFormat="1" ht="16.649999999999999" customHeight="1">
      <c r="C15" s="29" t="s">
        <v>117</v>
      </c>
      <c r="D15" s="29"/>
      <c r="E15" s="29" t="s">
        <v>118</v>
      </c>
      <c r="F15" s="29"/>
      <c r="G15" s="29" t="s">
        <v>37</v>
      </c>
      <c r="H15" s="29"/>
      <c r="I15" s="29" t="s">
        <v>39</v>
      </c>
      <c r="J15" s="29"/>
      <c r="K15" s="29" t="s">
        <v>119</v>
      </c>
      <c r="L15" s="29"/>
      <c r="M15" s="29" t="s">
        <v>123</v>
      </c>
      <c r="N15" s="114"/>
      <c r="O15" s="172" t="s">
        <v>127</v>
      </c>
      <c r="P15" s="29"/>
      <c r="Q15" s="172" t="s">
        <v>131</v>
      </c>
      <c r="R15" s="29"/>
      <c r="S15" s="29" t="s">
        <v>131</v>
      </c>
    </row>
    <row r="16" spans="1:19" s="21" customFormat="1" ht="16.649999999999999" customHeight="1">
      <c r="C16" s="90" t="s">
        <v>44</v>
      </c>
      <c r="D16" s="29"/>
      <c r="E16" s="90" t="s">
        <v>44</v>
      </c>
      <c r="F16" s="29"/>
      <c r="G16" s="90" t="s">
        <v>44</v>
      </c>
      <c r="H16" s="29"/>
      <c r="I16" s="90" t="s">
        <v>44</v>
      </c>
      <c r="J16" s="29"/>
      <c r="K16" s="90" t="s">
        <v>44</v>
      </c>
      <c r="L16" s="29"/>
      <c r="M16" s="90" t="s">
        <v>44</v>
      </c>
      <c r="N16" s="29"/>
      <c r="O16" s="90" t="s">
        <v>44</v>
      </c>
      <c r="P16" s="29"/>
      <c r="Q16" s="90" t="s">
        <v>44</v>
      </c>
      <c r="R16" s="29"/>
      <c r="S16" s="90" t="s">
        <v>44</v>
      </c>
    </row>
    <row r="17" spans="1:19" s="21" customFormat="1" ht="16.649999999999999" customHeight="1">
      <c r="A17" s="102" t="s">
        <v>231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52" customFormat="1" ht="16.649999999999999" customHeight="1">
      <c r="A18" s="190" t="s">
        <v>260</v>
      </c>
      <c r="B18" s="102"/>
      <c r="C18" s="19">
        <v>283032915670</v>
      </c>
      <c r="D18" s="19"/>
      <c r="E18" s="19">
        <v>-142322289314</v>
      </c>
      <c r="F18" s="19"/>
      <c r="G18" s="19">
        <v>0</v>
      </c>
      <c r="H18" s="19"/>
      <c r="I18" s="34">
        <v>-104096298666</v>
      </c>
      <c r="J18" s="16"/>
      <c r="K18" s="16">
        <v>0</v>
      </c>
      <c r="L18" s="19"/>
      <c r="M18" s="19">
        <v>8858814750</v>
      </c>
      <c r="N18" s="19"/>
      <c r="O18" s="19">
        <v>21883685</v>
      </c>
      <c r="P18" s="19"/>
      <c r="Q18" s="19">
        <f>K18+M18+O18</f>
        <v>8880698435</v>
      </c>
      <c r="R18" s="19"/>
      <c r="S18" s="19">
        <f>SUM(C18:O18)</f>
        <v>45495026125</v>
      </c>
    </row>
    <row r="19" spans="1:19" s="52" customFormat="1" ht="16.649999999999999" customHeight="1">
      <c r="A19" s="102" t="s">
        <v>140</v>
      </c>
      <c r="B19" s="102"/>
      <c r="C19" s="23"/>
      <c r="D19" s="23"/>
      <c r="E19" s="23"/>
      <c r="F19" s="23"/>
      <c r="G19" s="77"/>
      <c r="H19" s="23"/>
      <c r="I19" s="19"/>
      <c r="J19" s="23"/>
      <c r="K19" s="77"/>
      <c r="L19" s="23"/>
      <c r="M19" s="23"/>
      <c r="N19" s="23"/>
      <c r="O19" s="23"/>
      <c r="P19" s="23"/>
      <c r="Q19" s="19"/>
      <c r="R19" s="19"/>
      <c r="S19" s="19"/>
    </row>
    <row r="20" spans="1:19" s="52" customFormat="1" ht="16.649999999999999" customHeight="1">
      <c r="A20" s="52" t="s">
        <v>210</v>
      </c>
      <c r="B20" s="174"/>
      <c r="C20" s="76">
        <v>-246238636633</v>
      </c>
      <c r="D20" s="19"/>
      <c r="E20" s="19">
        <v>142322289314</v>
      </c>
      <c r="F20" s="19"/>
      <c r="G20" s="19">
        <v>0</v>
      </c>
      <c r="H20" s="19"/>
      <c r="I20" s="19">
        <v>103916347319</v>
      </c>
      <c r="J20" s="19"/>
      <c r="K20" s="77">
        <v>0</v>
      </c>
      <c r="L20" s="19"/>
      <c r="M20" s="77">
        <v>0</v>
      </c>
      <c r="N20" s="19"/>
      <c r="O20" s="77">
        <v>0</v>
      </c>
      <c r="P20" s="23"/>
      <c r="Q20" s="19">
        <f t="shared" ref="Q20:Q22" si="0">K20+M20+O20</f>
        <v>0</v>
      </c>
      <c r="R20" s="19"/>
      <c r="S20" s="19">
        <f t="shared" ref="S20:S21" si="1">SUM(C20:O20)</f>
        <v>0</v>
      </c>
    </row>
    <row r="21" spans="1:19" s="52" customFormat="1" ht="16.649999999999999" customHeight="1">
      <c r="A21" s="72" t="s">
        <v>142</v>
      </c>
      <c r="B21" s="72"/>
      <c r="C21" s="77">
        <v>0</v>
      </c>
      <c r="D21" s="19"/>
      <c r="E21" s="77">
        <v>0</v>
      </c>
      <c r="F21" s="19"/>
      <c r="G21" s="19">
        <v>0</v>
      </c>
      <c r="H21" s="19"/>
      <c r="I21" s="19">
        <v>20383848</v>
      </c>
      <c r="J21" s="19"/>
      <c r="K21" s="77">
        <v>0</v>
      </c>
      <c r="L21" s="19"/>
      <c r="M21" s="77">
        <v>-20383848</v>
      </c>
      <c r="N21" s="19"/>
      <c r="O21" s="77">
        <v>0</v>
      </c>
      <c r="P21" s="19"/>
      <c r="Q21" s="19">
        <f t="shared" si="0"/>
        <v>-20383848</v>
      </c>
      <c r="R21" s="19"/>
      <c r="S21" s="19">
        <f t="shared" si="1"/>
        <v>0</v>
      </c>
    </row>
    <row r="22" spans="1:19" s="52" customFormat="1" ht="16.649999999999999" customHeight="1">
      <c r="A22" s="72" t="s">
        <v>143</v>
      </c>
      <c r="B22" s="173"/>
      <c r="C22" s="75">
        <v>0</v>
      </c>
      <c r="D22" s="19"/>
      <c r="E22" s="75">
        <v>0</v>
      </c>
      <c r="F22" s="19"/>
      <c r="G22" s="15">
        <v>0</v>
      </c>
      <c r="H22" s="19"/>
      <c r="I22" s="15">
        <v>9714378145</v>
      </c>
      <c r="J22" s="19"/>
      <c r="K22" s="75">
        <v>4561932</v>
      </c>
      <c r="L22" s="23"/>
      <c r="M22" s="75">
        <v>0</v>
      </c>
      <c r="N22" s="19"/>
      <c r="O22" s="15">
        <v>6744948</v>
      </c>
      <c r="P22" s="34"/>
      <c r="Q22" s="15">
        <f t="shared" si="0"/>
        <v>11306880</v>
      </c>
      <c r="R22" s="19"/>
      <c r="S22" s="15">
        <f>SUM(C22:O22)</f>
        <v>9725685025</v>
      </c>
    </row>
    <row r="23" spans="1:19" s="52" customFormat="1" ht="8.1" customHeight="1">
      <c r="A23" s="173"/>
      <c r="B23" s="173"/>
      <c r="C23" s="74"/>
      <c r="D23" s="19"/>
      <c r="E23" s="74"/>
      <c r="F23" s="19"/>
      <c r="G23" s="19"/>
      <c r="H23" s="19"/>
      <c r="I23" s="19"/>
      <c r="J23" s="19"/>
      <c r="K23" s="76"/>
      <c r="L23" s="23"/>
      <c r="M23" s="74"/>
      <c r="N23" s="19"/>
      <c r="O23" s="19"/>
      <c r="P23" s="34"/>
      <c r="Q23" s="19"/>
      <c r="R23" s="19"/>
      <c r="S23" s="19"/>
    </row>
    <row r="24" spans="1:19" s="52" customFormat="1" ht="16.649999999999999" customHeight="1" thickBot="1">
      <c r="A24" s="190" t="s">
        <v>144</v>
      </c>
      <c r="B24" s="102"/>
      <c r="C24" s="25">
        <f>SUM(C18:C22)</f>
        <v>36794279037</v>
      </c>
      <c r="D24" s="19"/>
      <c r="E24" s="25">
        <f>SUM(E18:E22)</f>
        <v>0</v>
      </c>
      <c r="F24" s="19"/>
      <c r="G24" s="25">
        <f>SUM(G18:G22)</f>
        <v>0</v>
      </c>
      <c r="H24" s="19"/>
      <c r="I24" s="25">
        <f>SUM(I18:I22)</f>
        <v>9554810646</v>
      </c>
      <c r="J24" s="19"/>
      <c r="K24" s="25">
        <f>SUM(K18:K22)</f>
        <v>4561932</v>
      </c>
      <c r="L24" s="19"/>
      <c r="M24" s="25">
        <f>SUM(M18:M22)</f>
        <v>8838430902</v>
      </c>
      <c r="N24" s="19"/>
      <c r="O24" s="25">
        <f>SUM(O18:O22)</f>
        <v>28628633</v>
      </c>
      <c r="P24" s="19"/>
      <c r="Q24" s="25">
        <f>SUM(Q18:Q22)</f>
        <v>8871621467</v>
      </c>
      <c r="R24" s="19"/>
      <c r="S24" s="25">
        <f>SUM(S18:S22)</f>
        <v>55220711150</v>
      </c>
    </row>
    <row r="25" spans="1:19" s="52" customFormat="1" ht="16.649999999999999" customHeight="1" thickTop="1">
      <c r="A25" s="102"/>
      <c r="B25" s="102"/>
      <c r="C25" s="19"/>
      <c r="D25" s="19"/>
      <c r="E25" s="19"/>
      <c r="F25" s="19"/>
      <c r="G25" s="19"/>
      <c r="H25" s="19"/>
      <c r="I25" s="34"/>
      <c r="J25" s="16"/>
      <c r="K25" s="16"/>
      <c r="L25" s="19"/>
      <c r="M25" s="19"/>
      <c r="N25" s="19"/>
      <c r="O25" s="19"/>
      <c r="P25" s="19"/>
      <c r="Q25" s="19"/>
      <c r="R25" s="19"/>
      <c r="S25" s="19"/>
    </row>
    <row r="26" spans="1:19" s="52" customFormat="1" ht="16.649999999999999" customHeight="1">
      <c r="A26" s="102" t="s">
        <v>73</v>
      </c>
      <c r="B26" s="102"/>
      <c r="C26" s="19"/>
      <c r="D26" s="19"/>
      <c r="E26" s="19"/>
      <c r="F26" s="19"/>
      <c r="G26" s="19"/>
      <c r="H26" s="19"/>
      <c r="I26" s="34"/>
      <c r="J26" s="16"/>
      <c r="K26" s="16"/>
      <c r="L26" s="19"/>
      <c r="M26" s="19"/>
      <c r="N26" s="19"/>
      <c r="O26" s="19"/>
      <c r="P26" s="19"/>
      <c r="Q26" s="19"/>
      <c r="R26" s="19"/>
      <c r="S26" s="19"/>
    </row>
    <row r="27" spans="1:19" s="52" customFormat="1" ht="16.649999999999999" customHeight="1">
      <c r="A27" s="102" t="s">
        <v>232</v>
      </c>
      <c r="B27" s="191"/>
      <c r="C27" s="19">
        <v>36794279037</v>
      </c>
      <c r="D27" s="19"/>
      <c r="E27" s="19">
        <v>0</v>
      </c>
      <c r="F27" s="19"/>
      <c r="G27" s="19">
        <v>1505136967</v>
      </c>
      <c r="H27" s="19"/>
      <c r="I27" s="19">
        <v>28124666968</v>
      </c>
      <c r="J27" s="19"/>
      <c r="K27" s="74">
        <v>-36591239</v>
      </c>
      <c r="L27" s="19"/>
      <c r="M27" s="19">
        <v>8776146921</v>
      </c>
      <c r="N27" s="19"/>
      <c r="O27" s="19">
        <v>29590405</v>
      </c>
      <c r="P27" s="19"/>
      <c r="Q27" s="19">
        <f>K27+M27+O27</f>
        <v>8769146087</v>
      </c>
      <c r="R27" s="19"/>
      <c r="S27" s="19">
        <f>SUM(C27:O27)</f>
        <v>75193229059</v>
      </c>
    </row>
    <row r="28" spans="1:19" s="52" customFormat="1" ht="16.649999999999999" customHeight="1">
      <c r="A28" s="102" t="s">
        <v>140</v>
      </c>
      <c r="B28" s="102"/>
      <c r="C28" s="23"/>
      <c r="D28" s="23"/>
      <c r="E28" s="16"/>
      <c r="F28" s="23"/>
      <c r="G28" s="23"/>
      <c r="H28" s="23"/>
      <c r="I28" s="19"/>
      <c r="J28" s="23"/>
      <c r="K28" s="23"/>
      <c r="L28" s="23"/>
      <c r="M28" s="23"/>
      <c r="N28" s="23"/>
      <c r="O28" s="23"/>
      <c r="P28" s="23"/>
      <c r="Q28" s="19" t="s">
        <v>0</v>
      </c>
      <c r="R28" s="19"/>
      <c r="S28" s="19" t="s">
        <v>0</v>
      </c>
    </row>
    <row r="29" spans="1:19" s="52" customFormat="1" ht="16.649999999999999" customHeight="1">
      <c r="A29" s="52" t="s">
        <v>154</v>
      </c>
      <c r="B29" s="72"/>
      <c r="C29" s="16">
        <v>0</v>
      </c>
      <c r="D29" s="19"/>
      <c r="E29" s="16">
        <v>0</v>
      </c>
      <c r="F29" s="19"/>
      <c r="G29" s="16">
        <v>0</v>
      </c>
      <c r="H29" s="19"/>
      <c r="I29" s="19">
        <v>20383848</v>
      </c>
      <c r="J29" s="19"/>
      <c r="K29" s="77">
        <v>0</v>
      </c>
      <c r="L29" s="19"/>
      <c r="M29" s="77">
        <v>-20383848</v>
      </c>
      <c r="N29" s="19"/>
      <c r="O29" s="77">
        <v>0</v>
      </c>
      <c r="P29" s="19"/>
      <c r="Q29" s="19">
        <f t="shared" ref="Q29:Q30" si="2">K29+M29+O29</f>
        <v>-20383848</v>
      </c>
      <c r="R29" s="19"/>
      <c r="S29" s="19">
        <f t="shared" ref="S29:S30" si="3">SUM(C29:O29)</f>
        <v>0</v>
      </c>
    </row>
    <row r="30" spans="1:19" s="52" customFormat="1" ht="16.649999999999999" customHeight="1">
      <c r="A30" s="52" t="s">
        <v>155</v>
      </c>
      <c r="B30" s="173"/>
      <c r="C30" s="75">
        <v>0</v>
      </c>
      <c r="D30" s="19"/>
      <c r="E30" s="75">
        <v>0</v>
      </c>
      <c r="F30" s="19"/>
      <c r="G30" s="75">
        <v>0</v>
      </c>
      <c r="H30" s="19"/>
      <c r="I30" s="15">
        <v>10022309712</v>
      </c>
      <c r="J30" s="19"/>
      <c r="K30" s="75">
        <v>2602813903</v>
      </c>
      <c r="L30" s="23"/>
      <c r="M30" s="75">
        <v>0</v>
      </c>
      <c r="N30" s="19"/>
      <c r="O30" s="15">
        <v>9768</v>
      </c>
      <c r="P30" s="34"/>
      <c r="Q30" s="15">
        <f t="shared" si="2"/>
        <v>2602823671</v>
      </c>
      <c r="R30" s="19"/>
      <c r="S30" s="15">
        <f t="shared" si="3"/>
        <v>12625133383</v>
      </c>
    </row>
    <row r="31" spans="1:19" s="52" customFormat="1" ht="8.1" customHeight="1">
      <c r="A31" s="72"/>
      <c r="B31" s="173"/>
      <c r="C31" s="74"/>
      <c r="D31" s="19"/>
      <c r="E31" s="77"/>
      <c r="F31" s="19"/>
      <c r="G31" s="19"/>
      <c r="H31" s="19"/>
      <c r="I31" s="19"/>
      <c r="J31" s="19"/>
      <c r="K31" s="76"/>
      <c r="L31" s="23"/>
      <c r="M31" s="74"/>
      <c r="N31" s="19"/>
      <c r="O31" s="19"/>
      <c r="P31" s="34"/>
      <c r="Q31" s="19"/>
      <c r="R31" s="19"/>
      <c r="S31" s="19"/>
    </row>
    <row r="32" spans="1:19" s="52" customFormat="1" ht="16.649999999999999" customHeight="1" thickBot="1">
      <c r="A32" s="102" t="s">
        <v>233</v>
      </c>
      <c r="B32" s="102"/>
      <c r="C32" s="25">
        <f>SUM(C27:C31)</f>
        <v>36794279037</v>
      </c>
      <c r="D32" s="19"/>
      <c r="E32" s="175">
        <f>SUM(E27:E31)</f>
        <v>0</v>
      </c>
      <c r="F32" s="19"/>
      <c r="G32" s="25">
        <f>SUM(G27:G31)</f>
        <v>1505136967</v>
      </c>
      <c r="H32" s="19"/>
      <c r="I32" s="25">
        <f>SUM(I27:I31)</f>
        <v>38167360528</v>
      </c>
      <c r="J32" s="19"/>
      <c r="K32" s="25">
        <f>SUM(K27:K31)</f>
        <v>2566222664</v>
      </c>
      <c r="L32" s="19"/>
      <c r="M32" s="25">
        <f>SUM(M27:M31)</f>
        <v>8755763073</v>
      </c>
      <c r="N32" s="19"/>
      <c r="O32" s="25">
        <f>SUM(O27:O31)</f>
        <v>29600173</v>
      </c>
      <c r="P32" s="19"/>
      <c r="Q32" s="25">
        <f>SUM(Q27:Q31)</f>
        <v>11351585910</v>
      </c>
      <c r="R32" s="19"/>
      <c r="S32" s="25">
        <f>SUM(S27:S31)</f>
        <v>87818362442</v>
      </c>
    </row>
    <row r="33" spans="1:19" s="52" customFormat="1" ht="16.649999999999999" customHeight="1" thickTop="1">
      <c r="F33" s="23"/>
      <c r="G33" s="23"/>
      <c r="H33" s="23"/>
      <c r="I33" s="19" t="s">
        <v>0</v>
      </c>
      <c r="J33" s="23"/>
      <c r="K33" s="23"/>
      <c r="L33" s="23"/>
      <c r="M33" s="19"/>
      <c r="N33" s="23"/>
      <c r="O33" s="23"/>
      <c r="P33" s="23"/>
      <c r="Q33" s="16" t="s">
        <v>0</v>
      </c>
      <c r="R33" s="23"/>
      <c r="S33" s="16" t="s">
        <v>0</v>
      </c>
    </row>
    <row r="34" spans="1:19" s="52" customFormat="1" ht="16.649999999999999" customHeight="1">
      <c r="A34" s="72"/>
      <c r="B34" s="72"/>
      <c r="C34" s="176"/>
      <c r="D34" s="176"/>
      <c r="E34" s="176"/>
      <c r="F34" s="77"/>
      <c r="G34" s="77"/>
      <c r="H34" s="77"/>
      <c r="I34" s="19"/>
      <c r="J34" s="77"/>
      <c r="K34" s="77"/>
      <c r="L34" s="77"/>
      <c r="M34" s="19"/>
      <c r="N34" s="77"/>
      <c r="O34" s="77"/>
      <c r="P34" s="77"/>
      <c r="Q34" s="16"/>
      <c r="R34" s="77"/>
      <c r="S34" s="16"/>
    </row>
    <row r="35" spans="1:19" s="52" customFormat="1" ht="16.649999999999999" customHeight="1">
      <c r="A35" s="72"/>
      <c r="B35" s="72"/>
      <c r="C35" s="176"/>
      <c r="D35" s="176"/>
      <c r="E35" s="176"/>
      <c r="F35" s="77"/>
      <c r="G35" s="77"/>
      <c r="H35" s="77"/>
      <c r="I35" s="19"/>
      <c r="J35" s="77"/>
      <c r="K35" s="77"/>
      <c r="L35" s="77"/>
      <c r="M35" s="19"/>
      <c r="N35" s="77"/>
      <c r="O35" s="77"/>
      <c r="P35" s="77"/>
      <c r="Q35" s="16"/>
      <c r="R35" s="77"/>
      <c r="S35" s="16"/>
    </row>
    <row r="36" spans="1:19" ht="12" customHeight="1">
      <c r="A36" s="17"/>
      <c r="B36" s="17"/>
      <c r="C36" s="17"/>
      <c r="D36" s="17"/>
      <c r="E36" s="17"/>
      <c r="I36" s="19"/>
      <c r="M36" s="19"/>
      <c r="Q36" s="16"/>
      <c r="S36" s="16"/>
    </row>
    <row r="37" spans="1:19" ht="16.649999999999999" customHeight="1">
      <c r="A37" s="17"/>
      <c r="B37" s="17"/>
      <c r="C37" s="195" t="s">
        <v>209</v>
      </c>
      <c r="D37" s="195"/>
      <c r="E37" s="195"/>
      <c r="F37" s="195"/>
      <c r="G37" s="195"/>
      <c r="H37" s="195"/>
      <c r="I37" s="195"/>
      <c r="M37" s="85"/>
      <c r="N37" s="85"/>
      <c r="O37" s="85" t="s">
        <v>182</v>
      </c>
      <c r="P37" s="171"/>
      <c r="Q37" s="171"/>
      <c r="S37" s="16"/>
    </row>
    <row r="38" spans="1:19" ht="16.649999999999999" customHeight="1">
      <c r="A38" s="17"/>
      <c r="B38" s="17"/>
      <c r="C38" s="195" t="s">
        <v>183</v>
      </c>
      <c r="D38" s="195"/>
      <c r="E38" s="195"/>
      <c r="F38" s="195"/>
      <c r="G38" s="195"/>
      <c r="H38" s="195"/>
      <c r="I38" s="195"/>
      <c r="M38" s="85"/>
      <c r="N38" s="85"/>
      <c r="O38" s="85" t="s">
        <v>185</v>
      </c>
      <c r="P38" s="171"/>
      <c r="Q38" s="171"/>
      <c r="S38" s="16"/>
    </row>
    <row r="39" spans="1:19" ht="16.649999999999999" customHeight="1">
      <c r="A39" s="17"/>
      <c r="B39" s="17"/>
      <c r="C39" s="195" t="s">
        <v>184</v>
      </c>
      <c r="D39" s="195"/>
      <c r="E39" s="195"/>
      <c r="F39" s="195"/>
      <c r="G39" s="195"/>
      <c r="H39" s="195"/>
      <c r="I39" s="195"/>
      <c r="M39" s="85"/>
      <c r="N39" s="85"/>
      <c r="O39" s="85" t="s">
        <v>186</v>
      </c>
      <c r="P39" s="171"/>
      <c r="Q39" s="171"/>
      <c r="S39" s="16"/>
    </row>
    <row r="40" spans="1:19" ht="15" customHeight="1">
      <c r="A40" s="17"/>
      <c r="B40" s="17"/>
      <c r="C40" s="85"/>
      <c r="D40" s="85"/>
      <c r="E40" s="85"/>
      <c r="F40" s="85"/>
      <c r="G40" s="85"/>
      <c r="H40" s="85"/>
      <c r="I40" s="85"/>
      <c r="M40" s="85"/>
      <c r="N40" s="85"/>
      <c r="O40" s="85"/>
      <c r="P40" s="171"/>
      <c r="Q40" s="171"/>
      <c r="S40" s="16"/>
    </row>
    <row r="41" spans="1:19" ht="12" customHeight="1">
      <c r="A41" s="18"/>
      <c r="B41" s="18"/>
      <c r="Q41" s="16"/>
      <c r="S41" s="16"/>
    </row>
    <row r="42" spans="1:19" ht="20.25" customHeight="1">
      <c r="A42" s="41" t="str">
        <f>'chang-conso_new 8'!A47</f>
        <v>The accompanying condensed notes to the interim financial information are an integral part of this interim financial information.</v>
      </c>
      <c r="B42" s="41"/>
      <c r="C42" s="78"/>
      <c r="D42" s="78"/>
      <c r="E42" s="78"/>
      <c r="F42" s="78"/>
      <c r="G42" s="78"/>
      <c r="H42" s="78"/>
      <c r="I42" s="15"/>
      <c r="J42" s="78"/>
      <c r="K42" s="78"/>
      <c r="L42" s="78"/>
      <c r="M42" s="78"/>
      <c r="N42" s="78"/>
      <c r="O42" s="78"/>
      <c r="P42" s="78"/>
      <c r="Q42" s="15"/>
      <c r="R42" s="78"/>
      <c r="S42" s="78"/>
    </row>
    <row r="43" spans="1:19" ht="16.649999999999999" customHeight="1">
      <c r="C43" s="77"/>
      <c r="E43" s="77"/>
      <c r="F43" s="77"/>
      <c r="G43" s="77"/>
      <c r="H43" s="77"/>
      <c r="I43" s="77"/>
      <c r="J43" s="77"/>
      <c r="K43" s="77"/>
      <c r="L43" s="77"/>
      <c r="M43" s="77"/>
      <c r="Q43" s="77"/>
      <c r="S43" s="77"/>
    </row>
    <row r="45" spans="1:19" ht="16.649999999999999" customHeight="1">
      <c r="B45" s="23"/>
      <c r="S45" s="1"/>
    </row>
    <row r="46" spans="1:19" ht="16.649999999999999" customHeight="1">
      <c r="B46" s="23"/>
      <c r="S46" s="1"/>
    </row>
    <row r="47" spans="1:19" ht="16.649999999999999" customHeight="1">
      <c r="B47" s="23"/>
    </row>
    <row r="48" spans="1:19" ht="16.649999999999999" customHeight="1">
      <c r="B48" s="23"/>
    </row>
    <row r="49" spans="2:19" ht="16.649999999999999" customHeight="1">
      <c r="B49" s="23"/>
    </row>
    <row r="50" spans="2:19" ht="16.649999999999999" customHeight="1">
      <c r="B50" s="23"/>
      <c r="S50" s="1"/>
    </row>
    <row r="51" spans="2:19" ht="16.649999999999999" customHeight="1">
      <c r="B51" s="23"/>
      <c r="S51" s="1"/>
    </row>
    <row r="52" spans="2:19" ht="16.649999999999999" customHeight="1">
      <c r="B52" s="23"/>
      <c r="S52" s="1"/>
    </row>
    <row r="53" spans="2:19" ht="16.649999999999999" customHeight="1">
      <c r="B53" s="23"/>
      <c r="S53" s="1"/>
    </row>
    <row r="54" spans="2:19" ht="16.649999999999999" customHeight="1">
      <c r="B54" s="23"/>
      <c r="S54" s="1"/>
    </row>
    <row r="55" spans="2:19" ht="16.649999999999999" customHeight="1">
      <c r="B55" s="23"/>
      <c r="S55" s="1"/>
    </row>
    <row r="56" spans="2:19" ht="16.649999999999999" customHeight="1">
      <c r="B56" s="23"/>
      <c r="S56" s="1"/>
    </row>
    <row r="57" spans="2:19" ht="16.649999999999999" customHeight="1">
      <c r="B57" s="23"/>
      <c r="S57" s="1"/>
    </row>
    <row r="58" spans="2:19" ht="16.649999999999999" customHeight="1">
      <c r="B58" s="23"/>
      <c r="S58" s="1"/>
    </row>
    <row r="59" spans="2:19" ht="16.649999999999999" customHeight="1">
      <c r="B59" s="23"/>
      <c r="S59" s="1"/>
    </row>
    <row r="60" spans="2:19" ht="16.649999999999999" customHeight="1">
      <c r="B60" s="23"/>
      <c r="S60" s="1"/>
    </row>
    <row r="61" spans="2:19" ht="16.649999999999999" customHeight="1">
      <c r="B61" s="23"/>
      <c r="S61" s="1"/>
    </row>
  </sheetData>
  <mergeCells count="11">
    <mergeCell ref="C37:I37"/>
    <mergeCell ref="C38:I38"/>
    <mergeCell ref="C39:I39"/>
    <mergeCell ref="A1:S1"/>
    <mergeCell ref="K8:Q8"/>
    <mergeCell ref="K9:Q9"/>
    <mergeCell ref="A2:S2"/>
    <mergeCell ref="G9:I9"/>
    <mergeCell ref="A3:S3"/>
    <mergeCell ref="C6:S6"/>
    <mergeCell ref="C7:S7"/>
  </mergeCells>
  <conditionalFormatting sqref="L20:L21 J20:J23 L29 J29:J31">
    <cfRule type="cellIs" dxfId="3" priority="3" operator="lessThan">
      <formula>0</formula>
    </cfRule>
    <cfRule type="cellIs" dxfId="2" priority="4" operator="greaterThan">
      <formula>0</formula>
    </cfRule>
  </conditionalFormatting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topLeftCell="A6" zoomScaleNormal="100" zoomScaleSheetLayoutView="70" zoomScalePageLayoutView="70" workbookViewId="0">
      <selection activeCell="Q16" sqref="Q16"/>
    </sheetView>
  </sheetViews>
  <sheetFormatPr defaultColWidth="11" defaultRowHeight="16.649999999999999" customHeight="1"/>
  <cols>
    <col min="1" max="3" width="1.21875" style="1" customWidth="1"/>
    <col min="4" max="4" width="40.77734375" style="1" customWidth="1"/>
    <col min="5" max="5" width="6.6640625" style="18" customWidth="1"/>
    <col min="6" max="6" width="0.88671875" style="18" customWidth="1"/>
    <col min="7" max="7" width="12.88671875" style="16" customWidth="1"/>
    <col min="8" max="8" width="0.88671875" style="53" customWidth="1"/>
    <col min="9" max="9" width="12.88671875" style="16" customWidth="1"/>
    <col min="10" max="10" width="0.88671875" style="53" customWidth="1"/>
    <col min="11" max="11" width="12.88671875" style="16" customWidth="1"/>
    <col min="12" max="12" width="0.88671875" style="53" customWidth="1"/>
    <col min="13" max="13" width="12.88671875" style="16" customWidth="1"/>
    <col min="14" max="16384" width="11" style="1"/>
  </cols>
  <sheetData>
    <row r="1" spans="1:13" s="3" customFormat="1" ht="16.649999999999999" customHeight="1">
      <c r="A1" s="193" t="str">
        <f>'chang-tg_new 9'!A1</f>
        <v>Thai Airways International Public Company Limited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s="3" customFormat="1" ht="16.649999999999999" customHeight="1">
      <c r="A2" s="105" t="s">
        <v>156</v>
      </c>
      <c r="B2" s="106"/>
      <c r="C2" s="106"/>
      <c r="D2" s="107"/>
      <c r="E2" s="108"/>
      <c r="F2" s="109"/>
      <c r="G2" s="110"/>
      <c r="H2" s="111"/>
      <c r="I2" s="110"/>
      <c r="J2" s="111"/>
      <c r="K2" s="110"/>
      <c r="L2" s="111"/>
      <c r="M2" s="110"/>
    </row>
    <row r="3" spans="1:13" s="3" customFormat="1" ht="16.649999999999999" customHeight="1">
      <c r="A3" s="218" t="s">
        <v>73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s="3" customFormat="1" ht="16.649999999999999" customHeight="1">
      <c r="A4" s="106"/>
      <c r="B4" s="106"/>
      <c r="C4" s="106"/>
      <c r="D4" s="107"/>
      <c r="E4" s="108"/>
      <c r="F4" s="109"/>
      <c r="G4" s="110"/>
      <c r="H4" s="111"/>
      <c r="I4" s="110"/>
      <c r="J4" s="111"/>
      <c r="K4" s="110"/>
      <c r="L4" s="111"/>
      <c r="M4" s="110"/>
    </row>
    <row r="5" spans="1:13" s="21" customFormat="1" ht="16.649999999999999" customHeight="1">
      <c r="A5" s="112"/>
      <c r="B5" s="112"/>
      <c r="C5" s="112"/>
      <c r="D5" s="177"/>
      <c r="E5" s="178"/>
      <c r="F5" s="109"/>
      <c r="G5" s="178"/>
      <c r="H5" s="109"/>
      <c r="I5" s="178"/>
      <c r="J5" s="109"/>
      <c r="K5" s="178"/>
      <c r="L5" s="109"/>
      <c r="M5" s="178"/>
    </row>
    <row r="6" spans="1:13" s="21" customFormat="1" ht="16.649999999999999" customHeight="1">
      <c r="A6" s="112"/>
      <c r="B6" s="112"/>
      <c r="C6" s="112"/>
      <c r="D6" s="177"/>
      <c r="E6" s="178"/>
      <c r="F6" s="109"/>
      <c r="G6" s="196" t="s">
        <v>46</v>
      </c>
      <c r="H6" s="196"/>
      <c r="I6" s="196"/>
      <c r="J6" s="30"/>
      <c r="K6" s="196" t="s">
        <v>47</v>
      </c>
      <c r="L6" s="196"/>
      <c r="M6" s="196"/>
    </row>
    <row r="7" spans="1:13" s="21" customFormat="1" ht="16.649999999999999" customHeight="1">
      <c r="A7" s="112"/>
      <c r="B7" s="112"/>
      <c r="C7" s="109"/>
      <c r="D7" s="177"/>
      <c r="E7" s="178"/>
      <c r="F7" s="109"/>
      <c r="G7" s="197" t="s">
        <v>48</v>
      </c>
      <c r="H7" s="197"/>
      <c r="I7" s="197"/>
      <c r="J7" s="88"/>
      <c r="K7" s="197" t="s">
        <v>48</v>
      </c>
      <c r="L7" s="197"/>
      <c r="M7" s="197"/>
    </row>
    <row r="8" spans="1:13" s="21" customFormat="1" ht="16.649999999999999" customHeight="1">
      <c r="A8" s="112"/>
      <c r="B8" s="112"/>
      <c r="C8" s="109"/>
      <c r="D8" s="177"/>
      <c r="E8" s="178"/>
      <c r="F8" s="109"/>
      <c r="G8" s="29" t="s">
        <v>220</v>
      </c>
      <c r="H8" s="29"/>
      <c r="I8" s="29" t="s">
        <v>220</v>
      </c>
      <c r="J8" s="29"/>
      <c r="K8" s="29" t="s">
        <v>220</v>
      </c>
      <c r="L8" s="29"/>
      <c r="M8" s="29" t="s">
        <v>220</v>
      </c>
    </row>
    <row r="9" spans="1:13" s="21" customFormat="1" ht="16.649999999999999" customHeight="1">
      <c r="A9" s="109"/>
      <c r="B9" s="109"/>
      <c r="C9" s="109"/>
      <c r="D9" s="179"/>
      <c r="E9" s="180"/>
      <c r="F9" s="112"/>
      <c r="G9" s="187" t="s">
        <v>70</v>
      </c>
      <c r="H9" s="131"/>
      <c r="I9" s="187" t="s">
        <v>71</v>
      </c>
      <c r="J9" s="132"/>
      <c r="K9" s="187" t="s">
        <v>70</v>
      </c>
      <c r="L9" s="131"/>
      <c r="M9" s="187" t="s">
        <v>71</v>
      </c>
    </row>
    <row r="10" spans="1:13" s="21" customFormat="1" ht="16.649999999999999" customHeight="1">
      <c r="A10" s="109"/>
      <c r="B10" s="109"/>
      <c r="C10" s="109"/>
      <c r="D10" s="179"/>
      <c r="E10" s="122" t="s">
        <v>45</v>
      </c>
      <c r="F10" s="112"/>
      <c r="G10" s="90" t="s">
        <v>44</v>
      </c>
      <c r="I10" s="90" t="s">
        <v>44</v>
      </c>
      <c r="J10" s="88"/>
      <c r="K10" s="90" t="s">
        <v>44</v>
      </c>
      <c r="M10" s="90" t="s">
        <v>44</v>
      </c>
    </row>
    <row r="11" spans="1:13" s="52" customFormat="1" ht="16.649999999999999" customHeight="1">
      <c r="A11" s="102" t="s">
        <v>247</v>
      </c>
      <c r="B11" s="21"/>
      <c r="C11" s="21"/>
      <c r="D11" s="21"/>
      <c r="E11" s="88"/>
      <c r="F11" s="88"/>
      <c r="G11" s="16"/>
      <c r="H11" s="53"/>
      <c r="I11" s="16"/>
      <c r="J11" s="53"/>
      <c r="K11" s="16"/>
      <c r="L11" s="53"/>
      <c r="M11" s="16"/>
    </row>
    <row r="12" spans="1:13" s="52" customFormat="1" ht="16.649999999999999" customHeight="1">
      <c r="A12" s="52" t="s">
        <v>157</v>
      </c>
      <c r="E12" s="30"/>
      <c r="F12" s="30"/>
      <c r="G12" s="16">
        <v>10107089019</v>
      </c>
      <c r="H12" s="53"/>
      <c r="I12" s="16">
        <v>9839390893</v>
      </c>
      <c r="J12" s="53"/>
      <c r="K12" s="19">
        <v>10022309712</v>
      </c>
      <c r="L12" s="53"/>
      <c r="M12" s="19">
        <v>9714378145</v>
      </c>
    </row>
    <row r="13" spans="1:13" s="52" customFormat="1" ht="16.649999999999999" customHeight="1">
      <c r="A13" s="181" t="s">
        <v>158</v>
      </c>
      <c r="E13" s="30"/>
      <c r="F13" s="30"/>
      <c r="G13" s="19"/>
      <c r="H13" s="53"/>
      <c r="I13" s="19"/>
      <c r="J13" s="53"/>
      <c r="K13" s="19"/>
      <c r="L13" s="53"/>
      <c r="M13" s="19"/>
    </row>
    <row r="14" spans="1:13" s="52" customFormat="1" ht="16.649999999999999" customHeight="1">
      <c r="A14" s="72" t="s">
        <v>261</v>
      </c>
      <c r="B14" s="72"/>
      <c r="C14" s="72"/>
      <c r="D14" s="72"/>
      <c r="E14" s="30"/>
      <c r="F14" s="30"/>
      <c r="G14" s="16">
        <v>1740669271</v>
      </c>
      <c r="H14" s="53"/>
      <c r="I14" s="16">
        <v>1430743</v>
      </c>
      <c r="J14" s="53"/>
      <c r="K14" s="19">
        <v>1729380625</v>
      </c>
      <c r="L14" s="53"/>
      <c r="M14" s="19">
        <v>-2826720</v>
      </c>
    </row>
    <row r="15" spans="1:13" s="52" customFormat="1" ht="16.649999999999999" customHeight="1">
      <c r="A15" s="72" t="s">
        <v>89</v>
      </c>
      <c r="B15" s="72"/>
      <c r="C15" s="72"/>
      <c r="D15" s="72"/>
      <c r="E15" s="30"/>
      <c r="F15" s="30"/>
      <c r="G15" s="16">
        <v>3799874688</v>
      </c>
      <c r="H15" s="53"/>
      <c r="I15" s="16">
        <v>3075988862</v>
      </c>
      <c r="J15" s="53"/>
      <c r="K15" s="19">
        <v>3795206456</v>
      </c>
      <c r="L15" s="53"/>
      <c r="M15" s="19">
        <v>3071767916</v>
      </c>
    </row>
    <row r="16" spans="1:13" s="52" customFormat="1" ht="16.649999999999999" customHeight="1">
      <c r="A16" s="72" t="s">
        <v>159</v>
      </c>
      <c r="B16" s="72"/>
      <c r="C16" s="72"/>
      <c r="D16" s="72"/>
      <c r="E16" s="30"/>
      <c r="F16" s="30"/>
      <c r="G16" s="16">
        <v>0</v>
      </c>
      <c r="H16" s="53"/>
      <c r="I16" s="16">
        <v>0</v>
      </c>
      <c r="J16" s="53"/>
      <c r="K16" s="19">
        <v>-2503739</v>
      </c>
      <c r="L16" s="53"/>
      <c r="M16" s="19">
        <v>-7022682</v>
      </c>
    </row>
    <row r="17" spans="1:13" s="52" customFormat="1" ht="16.649999999999999" customHeight="1">
      <c r="A17" s="72" t="s">
        <v>98</v>
      </c>
      <c r="B17" s="72"/>
      <c r="C17" s="72"/>
      <c r="D17" s="72"/>
      <c r="E17" s="30"/>
      <c r="F17" s="30"/>
      <c r="G17" s="19">
        <v>-29070095</v>
      </c>
      <c r="H17" s="53"/>
      <c r="I17" s="19">
        <v>-32376448</v>
      </c>
      <c r="J17" s="53"/>
      <c r="K17" s="16">
        <v>0</v>
      </c>
      <c r="L17" s="53"/>
      <c r="M17" s="16">
        <v>0</v>
      </c>
    </row>
    <row r="18" spans="1:13" s="52" customFormat="1" ht="16.649999999999999" customHeight="1">
      <c r="A18" s="72" t="s">
        <v>81</v>
      </c>
      <c r="B18" s="72"/>
      <c r="C18" s="72"/>
      <c r="D18" s="72"/>
      <c r="E18" s="30"/>
      <c r="F18" s="30"/>
      <c r="G18" s="19">
        <v>-1087772065</v>
      </c>
      <c r="H18" s="53"/>
      <c r="I18" s="19">
        <v>-1033934613</v>
      </c>
      <c r="J18" s="53"/>
      <c r="K18" s="19">
        <v>-1083253161</v>
      </c>
      <c r="L18" s="182"/>
      <c r="M18" s="19">
        <v>-1033068974</v>
      </c>
    </row>
    <row r="19" spans="1:13" s="52" customFormat="1" ht="16.649999999999999" customHeight="1">
      <c r="A19" s="72" t="s">
        <v>97</v>
      </c>
      <c r="B19" s="72"/>
      <c r="C19" s="72"/>
      <c r="D19" s="72"/>
      <c r="E19" s="30"/>
      <c r="F19" s="30"/>
      <c r="G19" s="19">
        <v>2986655175</v>
      </c>
      <c r="H19" s="53"/>
      <c r="I19" s="19">
        <v>3480847839</v>
      </c>
      <c r="J19" s="53"/>
      <c r="K19" s="19">
        <v>2986297308</v>
      </c>
      <c r="L19" s="53"/>
      <c r="M19" s="19">
        <v>3480654219</v>
      </c>
    </row>
    <row r="20" spans="1:13" s="52" customFormat="1" ht="16.649999999999999" customHeight="1">
      <c r="A20" s="72" t="s">
        <v>226</v>
      </c>
      <c r="B20" s="72"/>
      <c r="C20" s="72"/>
      <c r="D20" s="72"/>
      <c r="E20" s="30"/>
      <c r="F20" s="30"/>
      <c r="G20" s="19">
        <v>687071604</v>
      </c>
      <c r="H20" s="53"/>
      <c r="I20" s="19">
        <v>-1215854999</v>
      </c>
      <c r="J20" s="35"/>
      <c r="K20" s="19">
        <v>690324737</v>
      </c>
      <c r="L20" s="35"/>
      <c r="M20" s="19">
        <v>-1215428045</v>
      </c>
    </row>
    <row r="21" spans="1:13" s="52" customFormat="1" ht="16.649999999999999" customHeight="1">
      <c r="A21" s="72" t="s">
        <v>160</v>
      </c>
      <c r="B21" s="72"/>
      <c r="C21" s="72"/>
      <c r="D21" s="72"/>
      <c r="E21" s="30"/>
      <c r="F21" s="30"/>
      <c r="G21" s="19"/>
      <c r="H21" s="35"/>
      <c r="I21" s="19"/>
      <c r="J21" s="39"/>
      <c r="K21" s="19"/>
      <c r="L21" s="39"/>
      <c r="M21" s="19"/>
    </row>
    <row r="22" spans="1:13" s="52" customFormat="1" ht="16.649999999999999" customHeight="1">
      <c r="A22" s="72" t="s">
        <v>161</v>
      </c>
      <c r="B22" s="72"/>
      <c r="C22" s="72"/>
      <c r="D22" s="72"/>
      <c r="E22" s="72"/>
      <c r="F22" s="30"/>
      <c r="G22" s="19">
        <v>1560000</v>
      </c>
      <c r="H22" s="39"/>
      <c r="I22" s="16">
        <v>91885591</v>
      </c>
      <c r="J22" s="53"/>
      <c r="K22" s="19">
        <v>1560000</v>
      </c>
      <c r="L22" s="53"/>
      <c r="M22" s="19">
        <v>91885591</v>
      </c>
    </row>
    <row r="23" spans="1:13" s="52" customFormat="1" ht="16.649999999999999" customHeight="1">
      <c r="A23" s="72" t="s">
        <v>227</v>
      </c>
      <c r="B23" s="72"/>
      <c r="C23" s="72"/>
      <c r="D23" s="72"/>
      <c r="E23" s="30">
        <v>22</v>
      </c>
      <c r="F23" s="30"/>
      <c r="G23" s="16">
        <v>-648870660</v>
      </c>
      <c r="H23" s="53"/>
      <c r="I23" s="16">
        <v>106964117</v>
      </c>
      <c r="J23" s="53"/>
      <c r="K23" s="19">
        <v>-648870660</v>
      </c>
      <c r="L23" s="53"/>
      <c r="M23" s="19">
        <v>106964117</v>
      </c>
    </row>
    <row r="24" spans="1:13" s="52" customFormat="1" ht="16.649999999999999" customHeight="1">
      <c r="A24" s="72" t="s">
        <v>162</v>
      </c>
      <c r="B24" s="72"/>
      <c r="C24" s="72"/>
      <c r="D24" s="72"/>
      <c r="E24" s="30">
        <v>19</v>
      </c>
      <c r="F24" s="30"/>
      <c r="G24" s="16">
        <v>9725947</v>
      </c>
      <c r="H24" s="53"/>
      <c r="I24" s="19">
        <v>-11200658</v>
      </c>
      <c r="J24" s="53"/>
      <c r="K24" s="19">
        <v>9725947</v>
      </c>
      <c r="L24" s="53"/>
      <c r="M24" s="19">
        <v>-11200658</v>
      </c>
    </row>
    <row r="25" spans="1:13" s="52" customFormat="1" ht="16.649999999999999" customHeight="1">
      <c r="A25" s="72" t="s">
        <v>85</v>
      </c>
      <c r="B25" s="72"/>
      <c r="C25" s="72"/>
      <c r="D25" s="72"/>
      <c r="E25" s="30">
        <v>20</v>
      </c>
      <c r="F25" s="30"/>
      <c r="G25" s="19">
        <v>118999267</v>
      </c>
      <c r="H25" s="53"/>
      <c r="I25" s="16">
        <v>119741724</v>
      </c>
      <c r="J25" s="53"/>
      <c r="K25" s="19">
        <v>115576278</v>
      </c>
      <c r="L25" s="53"/>
      <c r="M25" s="19">
        <v>114078783</v>
      </c>
    </row>
    <row r="26" spans="1:13" s="52" customFormat="1" ht="16.649999999999999" customHeight="1">
      <c r="A26" s="72" t="s">
        <v>33</v>
      </c>
      <c r="B26" s="72"/>
      <c r="C26" s="72"/>
      <c r="D26" s="72"/>
      <c r="E26" s="30" t="s">
        <v>0</v>
      </c>
      <c r="F26" s="30"/>
      <c r="G26" s="16">
        <v>2166142390</v>
      </c>
      <c r="H26" s="53"/>
      <c r="I26" s="16">
        <v>540368064</v>
      </c>
      <c r="J26" s="53"/>
      <c r="K26" s="19">
        <v>2166142390</v>
      </c>
      <c r="L26" s="53"/>
      <c r="M26" s="19">
        <v>540368064</v>
      </c>
    </row>
    <row r="27" spans="1:13" s="52" customFormat="1" ht="16.649999999999999" customHeight="1">
      <c r="A27" s="72" t="s">
        <v>215</v>
      </c>
      <c r="B27" s="72"/>
      <c r="C27" s="72"/>
      <c r="D27" s="72"/>
      <c r="E27" s="30"/>
      <c r="F27" s="30"/>
      <c r="G27" s="16">
        <v>-89142561</v>
      </c>
      <c r="H27" s="53"/>
      <c r="I27" s="16">
        <v>10877220</v>
      </c>
      <c r="J27" s="53"/>
      <c r="K27" s="19">
        <v>-89142561</v>
      </c>
      <c r="L27" s="53"/>
      <c r="M27" s="19">
        <v>10877220</v>
      </c>
    </row>
    <row r="28" spans="1:13" s="52" customFormat="1" ht="16.649999999999999" customHeight="1">
      <c r="A28" s="72"/>
      <c r="B28" s="72"/>
      <c r="C28" s="72"/>
      <c r="D28" s="72"/>
      <c r="E28" s="30"/>
      <c r="F28" s="30"/>
      <c r="G28" s="16"/>
      <c r="H28" s="53"/>
      <c r="I28" s="19"/>
      <c r="J28" s="53"/>
      <c r="K28" s="19"/>
      <c r="L28" s="53"/>
      <c r="M28" s="19"/>
    </row>
    <row r="29" spans="1:13" s="52" customFormat="1" ht="16.649999999999999" customHeight="1">
      <c r="A29" s="13" t="s">
        <v>258</v>
      </c>
      <c r="B29" s="72"/>
      <c r="C29" s="72"/>
      <c r="D29" s="72"/>
      <c r="E29" s="30"/>
      <c r="F29" s="30"/>
      <c r="G29" s="19">
        <v>4738526</v>
      </c>
      <c r="H29" s="53"/>
      <c r="I29" s="16">
        <v>116756401</v>
      </c>
      <c r="J29" s="53"/>
      <c r="K29" s="19">
        <v>5608765</v>
      </c>
      <c r="L29" s="53"/>
      <c r="M29" s="19">
        <v>198385343</v>
      </c>
    </row>
    <row r="30" spans="1:13" s="52" customFormat="1" ht="16.649999999999999" customHeight="1">
      <c r="A30" s="13" t="s">
        <v>257</v>
      </c>
      <c r="E30" s="30"/>
      <c r="F30" s="30"/>
      <c r="G30" s="16">
        <v>-1434572140</v>
      </c>
      <c r="H30" s="53"/>
      <c r="I30" s="19">
        <v>750768260</v>
      </c>
      <c r="J30" s="53"/>
      <c r="K30" s="19">
        <v>-1434572140</v>
      </c>
      <c r="L30" s="53"/>
      <c r="M30" s="19">
        <v>750768260</v>
      </c>
    </row>
    <row r="31" spans="1:13" s="52" customFormat="1" ht="16.649999999999999" customHeight="1">
      <c r="A31" s="13" t="s">
        <v>262</v>
      </c>
      <c r="B31" s="72"/>
      <c r="C31" s="72"/>
      <c r="D31" s="72"/>
      <c r="E31" s="30"/>
      <c r="F31" s="30"/>
      <c r="G31" s="19">
        <v>-1345</v>
      </c>
      <c r="H31" s="53"/>
      <c r="I31" s="16">
        <v>0</v>
      </c>
      <c r="J31" s="53"/>
      <c r="K31" s="19">
        <v>-1345</v>
      </c>
      <c r="L31" s="53"/>
      <c r="M31" s="19">
        <v>0</v>
      </c>
    </row>
    <row r="32" spans="1:13" s="52" customFormat="1" ht="16.649999999999999" customHeight="1">
      <c r="A32" s="13" t="s">
        <v>228</v>
      </c>
      <c r="B32" s="72"/>
      <c r="C32" s="72"/>
      <c r="D32" s="72"/>
      <c r="E32" s="30"/>
      <c r="F32" s="30"/>
      <c r="G32" s="16">
        <v>-1371533</v>
      </c>
      <c r="H32" s="53"/>
      <c r="I32" s="16">
        <v>7944816</v>
      </c>
      <c r="J32" s="53"/>
      <c r="K32" s="19">
        <v>-1368261</v>
      </c>
      <c r="L32" s="53"/>
      <c r="M32" s="19">
        <v>7487496</v>
      </c>
    </row>
    <row r="33" spans="1:13" s="52" customFormat="1" ht="16.649999999999999" customHeight="1">
      <c r="A33" s="13" t="s">
        <v>256</v>
      </c>
      <c r="B33" s="72"/>
      <c r="C33" s="72"/>
      <c r="D33" s="72"/>
      <c r="E33" s="30"/>
      <c r="F33" s="30"/>
      <c r="G33" s="16">
        <v>7346534</v>
      </c>
      <c r="H33" s="53"/>
      <c r="I33" s="16">
        <v>10331</v>
      </c>
      <c r="J33" s="53"/>
      <c r="K33" s="16">
        <v>7346534</v>
      </c>
      <c r="L33" s="53"/>
      <c r="M33" s="16">
        <v>10331</v>
      </c>
    </row>
    <row r="34" spans="1:13" s="52" customFormat="1" ht="16.649999999999999" customHeight="1">
      <c r="A34" s="52" t="s">
        <v>92</v>
      </c>
      <c r="B34" s="72"/>
      <c r="C34" s="72"/>
      <c r="D34" s="72"/>
      <c r="E34" s="30"/>
      <c r="F34" s="30"/>
      <c r="G34" s="19">
        <v>0</v>
      </c>
      <c r="H34" s="53"/>
      <c r="I34" s="19">
        <v>4573727</v>
      </c>
      <c r="J34" s="53"/>
      <c r="K34" s="19">
        <v>0</v>
      </c>
      <c r="L34" s="53"/>
      <c r="M34" s="19">
        <v>4573727</v>
      </c>
    </row>
    <row r="35" spans="1:13" s="52" customFormat="1" ht="16.649999999999999" customHeight="1">
      <c r="A35" s="13" t="s">
        <v>93</v>
      </c>
      <c r="B35" s="72"/>
      <c r="C35" s="72"/>
      <c r="D35" s="72"/>
      <c r="E35" s="30"/>
      <c r="F35" s="30"/>
      <c r="G35" s="15">
        <v>0</v>
      </c>
      <c r="H35" s="183"/>
      <c r="I35" s="15">
        <v>273203986</v>
      </c>
      <c r="J35" s="183"/>
      <c r="K35" s="15">
        <v>0</v>
      </c>
      <c r="L35" s="183"/>
      <c r="M35" s="15">
        <v>273203986</v>
      </c>
    </row>
    <row r="36" spans="1:13" s="52" customFormat="1" ht="16.649999999999999" customHeight="1">
      <c r="A36" s="52" t="s">
        <v>163</v>
      </c>
      <c r="E36" s="30"/>
      <c r="F36" s="30"/>
      <c r="G36" s="16"/>
      <c r="H36" s="53"/>
      <c r="I36" s="16"/>
      <c r="J36" s="53"/>
      <c r="K36" s="16"/>
      <c r="L36" s="53"/>
      <c r="M36" s="16"/>
    </row>
    <row r="37" spans="1:13" s="52" customFormat="1" ht="16.649999999999999" customHeight="1">
      <c r="A37" s="52" t="s">
        <v>164</v>
      </c>
      <c r="E37" s="30"/>
      <c r="F37" s="30"/>
      <c r="G37" s="15">
        <f>SUM(G12:G35)</f>
        <v>18339072022</v>
      </c>
      <c r="H37" s="53"/>
      <c r="I37" s="15">
        <f>SUM(I12:I35)</f>
        <v>16127385856</v>
      </c>
      <c r="J37" s="53"/>
      <c r="K37" s="15">
        <f>SUM(K12:K35)</f>
        <v>18269766885</v>
      </c>
      <c r="L37" s="53"/>
      <c r="M37" s="15">
        <f>SUM(M12:M35)</f>
        <v>16095856119</v>
      </c>
    </row>
    <row r="38" spans="1:13" s="21" customFormat="1" ht="16.649999999999999" customHeight="1">
      <c r="A38" s="102"/>
      <c r="B38" s="102"/>
      <c r="C38" s="102"/>
      <c r="D38" s="102"/>
      <c r="E38" s="88"/>
      <c r="F38" s="88"/>
      <c r="G38" s="4"/>
      <c r="H38" s="43"/>
      <c r="I38" s="16"/>
      <c r="J38" s="53"/>
      <c r="K38" s="16"/>
      <c r="L38" s="53"/>
      <c r="M38" s="16"/>
    </row>
    <row r="39" spans="1:13" s="21" customFormat="1" ht="16.649999999999999" customHeight="1">
      <c r="A39" s="30"/>
      <c r="B39" s="30"/>
      <c r="C39" s="30"/>
      <c r="D39" s="30"/>
      <c r="E39" s="115"/>
      <c r="F39" s="115"/>
      <c r="G39" s="114"/>
      <c r="H39" s="115"/>
      <c r="I39" s="114"/>
      <c r="J39" s="115"/>
      <c r="K39" s="114"/>
      <c r="L39" s="115"/>
      <c r="M39" s="114"/>
    </row>
    <row r="40" spans="1:13" s="21" customFormat="1" ht="16.649999999999999" customHeight="1">
      <c r="A40" s="30"/>
      <c r="B40" s="30"/>
      <c r="C40" s="30"/>
      <c r="D40" s="30"/>
      <c r="E40" s="115"/>
      <c r="F40" s="115"/>
      <c r="K40" s="114"/>
      <c r="L40" s="115"/>
      <c r="M40" s="114"/>
    </row>
    <row r="41" spans="1:13" s="21" customFormat="1" ht="16.649999999999999" customHeight="1">
      <c r="A41" s="30"/>
      <c r="B41" s="30"/>
      <c r="C41" s="30"/>
      <c r="D41" s="30"/>
      <c r="E41" s="115"/>
      <c r="F41" s="115"/>
    </row>
    <row r="42" spans="1:13" s="21" customFormat="1" ht="15.75" customHeight="1">
      <c r="A42" s="30"/>
      <c r="B42" s="30"/>
      <c r="C42" s="30"/>
      <c r="D42" s="30"/>
      <c r="E42" s="115"/>
      <c r="F42" s="115"/>
      <c r="K42" s="114"/>
      <c r="L42" s="114"/>
      <c r="M42" s="114"/>
    </row>
    <row r="43" spans="1:13" s="3" customFormat="1" ht="16.649999999999999" customHeight="1">
      <c r="A43" s="18"/>
      <c r="B43" s="18"/>
      <c r="C43" s="18"/>
      <c r="D43" s="18"/>
      <c r="E43" s="120"/>
      <c r="F43" s="120"/>
      <c r="K43" s="113"/>
      <c r="L43" s="120"/>
      <c r="M43" s="113"/>
    </row>
    <row r="44" spans="1:13" s="3" customFormat="1" ht="14.25" customHeight="1">
      <c r="A44" s="18"/>
      <c r="B44" s="18"/>
      <c r="C44" s="18"/>
      <c r="D44" s="18"/>
      <c r="E44" s="120"/>
      <c r="F44" s="120"/>
      <c r="K44" s="113"/>
      <c r="L44" s="120"/>
      <c r="M44" s="113"/>
    </row>
    <row r="45" spans="1:13" s="3" customFormat="1" ht="15.75" customHeight="1">
      <c r="A45" s="18"/>
      <c r="B45" s="18"/>
      <c r="C45" s="18"/>
      <c r="D45" s="18"/>
      <c r="E45" s="120"/>
      <c r="F45" s="120"/>
      <c r="G45" s="113"/>
      <c r="H45" s="120"/>
      <c r="I45" s="113"/>
      <c r="J45" s="120"/>
      <c r="K45" s="113"/>
      <c r="L45" s="120"/>
      <c r="M45" s="113"/>
    </row>
    <row r="46" spans="1:13" s="3" customFormat="1" ht="16.649999999999999" customHeight="1">
      <c r="A46" s="18"/>
      <c r="B46" s="18"/>
      <c r="C46" s="18"/>
      <c r="D46" s="18"/>
      <c r="E46" s="120"/>
      <c r="F46" s="120"/>
      <c r="G46" s="113"/>
      <c r="H46" s="120"/>
      <c r="I46" s="113"/>
      <c r="J46" s="120"/>
      <c r="K46" s="113"/>
      <c r="L46" s="120"/>
      <c r="M46" s="113"/>
    </row>
    <row r="47" spans="1:13" s="3" customFormat="1" ht="16.649999999999999" customHeight="1">
      <c r="A47" s="195" t="s">
        <v>187</v>
      </c>
      <c r="B47" s="195"/>
      <c r="C47" s="195"/>
      <c r="D47" s="195"/>
      <c r="E47" s="195"/>
      <c r="F47" s="195"/>
      <c r="G47" s="195" t="s">
        <v>182</v>
      </c>
      <c r="H47" s="195"/>
      <c r="I47" s="195"/>
      <c r="J47" s="195"/>
      <c r="K47" s="195"/>
      <c r="L47" s="195"/>
      <c r="M47" s="195"/>
    </row>
    <row r="48" spans="1:13" s="3" customFormat="1" ht="16.649999999999999" customHeight="1">
      <c r="A48" s="195" t="s">
        <v>183</v>
      </c>
      <c r="B48" s="195"/>
      <c r="C48" s="195"/>
      <c r="D48" s="195"/>
      <c r="E48" s="195"/>
      <c r="F48" s="195"/>
      <c r="G48" s="195" t="s">
        <v>185</v>
      </c>
      <c r="H48" s="195"/>
      <c r="I48" s="195"/>
      <c r="J48" s="195"/>
      <c r="K48" s="195"/>
      <c r="L48" s="195"/>
      <c r="M48" s="195"/>
    </row>
    <row r="49" spans="1:13" s="3" customFormat="1" ht="16.649999999999999" customHeight="1">
      <c r="A49" s="195" t="s">
        <v>184</v>
      </c>
      <c r="B49" s="195"/>
      <c r="C49" s="195"/>
      <c r="D49" s="195"/>
      <c r="E49" s="195"/>
      <c r="F49" s="195"/>
      <c r="G49" s="195" t="s">
        <v>186</v>
      </c>
      <c r="H49" s="195"/>
      <c r="I49" s="195"/>
      <c r="J49" s="195"/>
      <c r="K49" s="195"/>
      <c r="L49" s="195"/>
      <c r="M49" s="195"/>
    </row>
    <row r="50" spans="1:13" s="3" customFormat="1" ht="16.649999999999999" customHeight="1">
      <c r="A50" s="18"/>
      <c r="B50" s="18"/>
      <c r="C50" s="18"/>
      <c r="D50" s="18"/>
      <c r="E50" s="120"/>
      <c r="F50" s="120"/>
      <c r="G50" s="114"/>
      <c r="H50" s="115"/>
      <c r="I50" s="114"/>
      <c r="J50" s="115"/>
      <c r="K50" s="114"/>
      <c r="L50" s="115"/>
      <c r="M50" s="114"/>
    </row>
    <row r="51" spans="1:13" s="3" customFormat="1" ht="16.649999999999999" customHeight="1">
      <c r="A51" s="18"/>
      <c r="B51" s="18"/>
      <c r="C51" s="18"/>
      <c r="D51" s="18"/>
      <c r="E51" s="120"/>
      <c r="F51" s="120"/>
      <c r="G51" s="114"/>
      <c r="H51" s="115"/>
      <c r="I51" s="114"/>
      <c r="J51" s="115"/>
      <c r="K51" s="114"/>
      <c r="L51" s="115"/>
      <c r="M51" s="114"/>
    </row>
    <row r="52" spans="1:13" s="3" customFormat="1" ht="6.75" customHeight="1">
      <c r="A52" s="18"/>
      <c r="B52" s="18"/>
      <c r="C52" s="18"/>
      <c r="D52" s="18"/>
      <c r="E52" s="120"/>
      <c r="F52" s="120"/>
      <c r="G52" s="114"/>
      <c r="H52" s="115"/>
      <c r="I52" s="114"/>
      <c r="J52" s="115"/>
      <c r="K52" s="114"/>
      <c r="L52" s="115"/>
      <c r="M52" s="114"/>
    </row>
    <row r="53" spans="1:13" s="3" customFormat="1" ht="21.9" customHeight="1">
      <c r="A53" s="80" t="str">
        <f>'chang-tg_new 9'!A42</f>
        <v>The accompanying condensed notes to the interim financial information are an integral part of this interim financial information.</v>
      </c>
      <c r="B53" s="62"/>
      <c r="C53" s="62"/>
      <c r="D53" s="62"/>
      <c r="E53" s="116"/>
      <c r="F53" s="116"/>
      <c r="G53" s="117"/>
      <c r="H53" s="118"/>
      <c r="I53" s="117"/>
      <c r="J53" s="118"/>
      <c r="K53" s="117"/>
      <c r="L53" s="118"/>
      <c r="M53" s="117"/>
    </row>
    <row r="54" spans="1:13" s="3" customFormat="1" ht="16.649999999999999" customHeight="1">
      <c r="A54" s="193" t="str">
        <f>+A1</f>
        <v>Thai Airways International Public Company Limited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</row>
    <row r="55" spans="1:13" s="3" customFormat="1" ht="16.649999999999999" customHeight="1">
      <c r="A55" s="193" t="str">
        <f>+A2</f>
        <v xml:space="preserve">Statement of Cash Flows 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</row>
    <row r="56" spans="1:13" s="3" customFormat="1" ht="16.649999999999999" customHeight="1">
      <c r="A56" s="194" t="str">
        <f>A3</f>
        <v>For the three-month period ended 31 March 2026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</row>
    <row r="57" spans="1:13" s="3" customFormat="1" ht="16.649999999999999" customHeight="1">
      <c r="A57" s="11"/>
      <c r="B57" s="11"/>
      <c r="C57" s="11"/>
      <c r="D57" s="11"/>
      <c r="E57" s="11"/>
      <c r="F57" s="11"/>
      <c r="G57" s="4"/>
      <c r="H57" s="22"/>
      <c r="I57" s="4"/>
      <c r="J57" s="22"/>
      <c r="K57" s="4"/>
      <c r="L57" s="22"/>
      <c r="M57" s="4"/>
    </row>
    <row r="58" spans="1:13" s="21" customFormat="1" ht="16.649999999999999" customHeight="1">
      <c r="A58" s="88"/>
      <c r="B58" s="88"/>
      <c r="C58" s="88"/>
      <c r="D58" s="88"/>
      <c r="E58" s="88"/>
      <c r="F58" s="88"/>
      <c r="G58" s="4"/>
      <c r="H58" s="22"/>
      <c r="I58" s="4"/>
      <c r="J58" s="22"/>
      <c r="K58" s="4"/>
      <c r="L58" s="22"/>
      <c r="M58" s="4"/>
    </row>
    <row r="59" spans="1:13" s="21" customFormat="1" ht="16.649999999999999" customHeight="1">
      <c r="A59" s="88"/>
      <c r="B59" s="88"/>
      <c r="C59" s="88"/>
      <c r="D59" s="88"/>
      <c r="E59" s="178"/>
      <c r="F59" s="109"/>
      <c r="G59" s="196" t="s">
        <v>46</v>
      </c>
      <c r="H59" s="196"/>
      <c r="I59" s="196"/>
      <c r="J59" s="30"/>
      <c r="K59" s="196" t="s">
        <v>47</v>
      </c>
      <c r="L59" s="196"/>
      <c r="M59" s="196"/>
    </row>
    <row r="60" spans="1:13" s="21" customFormat="1" ht="16.649999999999999" customHeight="1">
      <c r="A60" s="88"/>
      <c r="B60" s="88"/>
      <c r="C60" s="88"/>
      <c r="D60" s="88"/>
      <c r="E60" s="178"/>
      <c r="F60" s="109"/>
      <c r="G60" s="197" t="s">
        <v>48</v>
      </c>
      <c r="H60" s="197"/>
      <c r="I60" s="197"/>
      <c r="J60" s="88"/>
      <c r="K60" s="197" t="s">
        <v>48</v>
      </c>
      <c r="L60" s="197"/>
      <c r="M60" s="197"/>
    </row>
    <row r="61" spans="1:13" s="21" customFormat="1" ht="16.649999999999999" customHeight="1">
      <c r="A61" s="88"/>
      <c r="B61" s="88"/>
      <c r="C61" s="88"/>
      <c r="D61" s="88"/>
      <c r="E61" s="178"/>
      <c r="F61" s="109"/>
      <c r="G61" s="29" t="s">
        <v>220</v>
      </c>
      <c r="H61" s="29"/>
      <c r="I61" s="29" t="s">
        <v>220</v>
      </c>
      <c r="J61" s="29"/>
      <c r="K61" s="29" t="s">
        <v>220</v>
      </c>
      <c r="L61" s="29"/>
      <c r="M61" s="29" t="s">
        <v>220</v>
      </c>
    </row>
    <row r="62" spans="1:13" s="21" customFormat="1" ht="16.649999999999999" customHeight="1">
      <c r="A62" s="184"/>
      <c r="B62" s="184"/>
      <c r="C62" s="184"/>
      <c r="D62" s="184"/>
      <c r="E62" s="180"/>
      <c r="F62" s="112"/>
      <c r="G62" s="187" t="s">
        <v>70</v>
      </c>
      <c r="H62" s="131"/>
      <c r="I62" s="187" t="s">
        <v>71</v>
      </c>
      <c r="J62" s="132"/>
      <c r="K62" s="187" t="s">
        <v>70</v>
      </c>
      <c r="L62" s="131"/>
      <c r="M62" s="187" t="s">
        <v>71</v>
      </c>
    </row>
    <row r="63" spans="1:13" s="21" customFormat="1" ht="16.649999999999999" customHeight="1">
      <c r="E63" s="122" t="s">
        <v>45</v>
      </c>
      <c r="F63" s="112"/>
      <c r="G63" s="90" t="s">
        <v>44</v>
      </c>
      <c r="I63" s="90" t="s">
        <v>44</v>
      </c>
      <c r="J63" s="88"/>
      <c r="K63" s="90" t="s">
        <v>44</v>
      </c>
      <c r="M63" s="90" t="s">
        <v>44</v>
      </c>
    </row>
    <row r="64" spans="1:13" s="21" customFormat="1" ht="16.649999999999999" customHeight="1">
      <c r="A64" s="21" t="s">
        <v>247</v>
      </c>
      <c r="B64" s="102"/>
      <c r="C64" s="102"/>
      <c r="D64" s="102"/>
      <c r="E64" s="88"/>
      <c r="F64" s="88"/>
      <c r="G64" s="12"/>
      <c r="H64" s="43"/>
      <c r="I64" s="12"/>
      <c r="J64" s="43"/>
      <c r="K64" s="4"/>
      <c r="L64" s="43"/>
      <c r="M64" s="4"/>
    </row>
    <row r="65" spans="1:13" s="21" customFormat="1" ht="16.649999999999999" customHeight="1">
      <c r="A65" s="102" t="s">
        <v>165</v>
      </c>
      <c r="B65" s="102"/>
      <c r="C65" s="102"/>
      <c r="D65" s="102"/>
      <c r="E65" s="30"/>
      <c r="F65" s="30"/>
      <c r="G65" s="19"/>
      <c r="H65" s="53"/>
      <c r="I65" s="19"/>
      <c r="J65" s="53"/>
      <c r="K65" s="19"/>
      <c r="L65" s="53"/>
      <c r="M65" s="19"/>
    </row>
    <row r="66" spans="1:13" s="21" customFormat="1" ht="16.649999999999999" customHeight="1">
      <c r="A66" s="72" t="s">
        <v>2</v>
      </c>
      <c r="B66" s="72"/>
      <c r="C66" s="72"/>
      <c r="D66" s="72"/>
      <c r="E66" s="30"/>
      <c r="F66" s="30"/>
      <c r="G66" s="16">
        <v>-4298194220</v>
      </c>
      <c r="H66" s="53"/>
      <c r="I66" s="16">
        <v>-1899983351</v>
      </c>
      <c r="J66" s="53"/>
      <c r="K66" s="16">
        <v>-4196800968</v>
      </c>
      <c r="L66" s="53"/>
      <c r="M66" s="16">
        <v>-1882024571</v>
      </c>
    </row>
    <row r="67" spans="1:13" s="21" customFormat="1" ht="16.649999999999999" customHeight="1">
      <c r="A67" s="72" t="s">
        <v>3</v>
      </c>
      <c r="B67" s="185"/>
      <c r="C67" s="185"/>
      <c r="D67" s="185"/>
      <c r="E67" s="30"/>
      <c r="F67" s="30"/>
      <c r="G67" s="19">
        <v>-143814750</v>
      </c>
      <c r="H67" s="53"/>
      <c r="I67" s="19">
        <v>-307066271</v>
      </c>
      <c r="J67" s="53"/>
      <c r="K67" s="19">
        <v>-143814750</v>
      </c>
      <c r="L67" s="53"/>
      <c r="M67" s="19">
        <v>-307066271</v>
      </c>
    </row>
    <row r="68" spans="1:13" s="21" customFormat="1" ht="16.649999999999999" customHeight="1">
      <c r="A68" s="72" t="s">
        <v>6</v>
      </c>
      <c r="B68" s="72"/>
      <c r="C68" s="72"/>
      <c r="D68" s="72"/>
      <c r="E68" s="30"/>
      <c r="F68" s="30"/>
      <c r="G68" s="19">
        <v>0</v>
      </c>
      <c r="H68" s="53"/>
      <c r="I68" s="19">
        <v>3703738500</v>
      </c>
      <c r="J68" s="53"/>
      <c r="K68" s="19">
        <v>0</v>
      </c>
      <c r="L68" s="53"/>
      <c r="M68" s="19">
        <v>3703738500</v>
      </c>
    </row>
    <row r="69" spans="1:13" s="21" customFormat="1" ht="16.649999999999999" customHeight="1">
      <c r="A69" s="72" t="s">
        <v>7</v>
      </c>
      <c r="B69" s="72"/>
      <c r="C69" s="72"/>
      <c r="D69" s="72"/>
      <c r="E69" s="30"/>
      <c r="F69" s="30"/>
      <c r="G69" s="16">
        <v>629560000</v>
      </c>
      <c r="H69" s="53"/>
      <c r="I69" s="16">
        <v>0</v>
      </c>
      <c r="J69" s="53"/>
      <c r="K69" s="16">
        <v>629560000</v>
      </c>
      <c r="L69" s="53"/>
      <c r="M69" s="16">
        <v>0</v>
      </c>
    </row>
    <row r="70" spans="1:13" s="21" customFormat="1" ht="16.649999999999999" customHeight="1">
      <c r="A70" s="72" t="s">
        <v>9</v>
      </c>
      <c r="B70" s="72"/>
      <c r="C70" s="72"/>
      <c r="D70" s="72"/>
      <c r="E70" s="30"/>
      <c r="F70" s="30"/>
      <c r="G70" s="16">
        <v>27075042</v>
      </c>
      <c r="H70" s="53"/>
      <c r="I70" s="16">
        <v>24740650</v>
      </c>
      <c r="J70" s="53"/>
      <c r="K70" s="19">
        <v>27075042</v>
      </c>
      <c r="L70" s="53"/>
      <c r="M70" s="19">
        <v>24740650</v>
      </c>
    </row>
    <row r="71" spans="1:13" s="21" customFormat="1" ht="16.649999999999999" customHeight="1">
      <c r="A71" s="72" t="s">
        <v>16</v>
      </c>
      <c r="B71" s="186"/>
      <c r="C71" s="186"/>
      <c r="D71" s="186"/>
      <c r="E71" s="30"/>
      <c r="F71" s="30"/>
      <c r="G71" s="19">
        <v>-210209157</v>
      </c>
      <c r="H71" s="53"/>
      <c r="I71" s="19">
        <v>-351182316</v>
      </c>
      <c r="J71" s="53"/>
      <c r="K71" s="19">
        <v>-210209157</v>
      </c>
      <c r="L71" s="53"/>
      <c r="M71" s="19">
        <v>-351182316</v>
      </c>
    </row>
    <row r="72" spans="1:13" s="21" customFormat="1" ht="16.649999999999999" customHeight="1">
      <c r="A72" s="72" t="s">
        <v>17</v>
      </c>
      <c r="B72" s="72"/>
      <c r="C72" s="72"/>
      <c r="D72" s="72"/>
      <c r="E72" s="30"/>
      <c r="F72" s="30"/>
      <c r="G72" s="19">
        <v>-232119211</v>
      </c>
      <c r="H72" s="53"/>
      <c r="I72" s="19">
        <v>632496913</v>
      </c>
      <c r="J72" s="53"/>
      <c r="K72" s="19">
        <v>-232119211</v>
      </c>
      <c r="L72" s="53"/>
      <c r="M72" s="19">
        <v>632496913</v>
      </c>
    </row>
    <row r="73" spans="1:13" s="21" customFormat="1" ht="16.649999999999999" customHeight="1">
      <c r="A73" s="21" t="s">
        <v>166</v>
      </c>
      <c r="B73" s="102"/>
      <c r="C73" s="102"/>
      <c r="D73" s="102"/>
      <c r="E73" s="30"/>
      <c r="F73" s="30"/>
      <c r="G73" s="19"/>
      <c r="H73" s="53"/>
      <c r="I73" s="19"/>
      <c r="J73" s="53"/>
      <c r="K73" s="19"/>
      <c r="L73" s="53"/>
      <c r="M73" s="19"/>
    </row>
    <row r="74" spans="1:13" s="21" customFormat="1" ht="16.649999999999999" customHeight="1">
      <c r="A74" s="72" t="s">
        <v>18</v>
      </c>
      <c r="B74" s="72"/>
      <c r="C74" s="72"/>
      <c r="D74" s="72"/>
      <c r="E74" s="30">
        <v>18</v>
      </c>
      <c r="F74" s="30"/>
      <c r="G74" s="19">
        <v>-2163336821</v>
      </c>
      <c r="H74" s="53"/>
      <c r="I74" s="19">
        <v>65301236</v>
      </c>
      <c r="J74" s="53"/>
      <c r="K74" s="19">
        <v>-2277685138</v>
      </c>
      <c r="L74" s="53"/>
      <c r="M74" s="19">
        <v>83768009</v>
      </c>
    </row>
    <row r="75" spans="1:13" s="21" customFormat="1" ht="16.649999999999999" customHeight="1">
      <c r="A75" s="72" t="s">
        <v>167</v>
      </c>
      <c r="B75" s="72"/>
      <c r="C75" s="72"/>
      <c r="D75" s="72"/>
      <c r="E75" s="30"/>
      <c r="F75" s="30"/>
      <c r="G75" s="19">
        <v>3045270504</v>
      </c>
      <c r="H75" s="53"/>
      <c r="I75" s="19">
        <v>-1172837391</v>
      </c>
      <c r="J75" s="53"/>
      <c r="K75" s="19">
        <v>3045270504</v>
      </c>
      <c r="L75" s="53"/>
      <c r="M75" s="19">
        <v>-1172837391</v>
      </c>
    </row>
    <row r="76" spans="1:13" s="21" customFormat="1" ht="16.649999999999999" customHeight="1">
      <c r="A76" s="72" t="s">
        <v>31</v>
      </c>
      <c r="B76" s="72"/>
      <c r="C76" s="72"/>
      <c r="D76" s="72"/>
      <c r="E76" s="30"/>
      <c r="F76" s="30"/>
      <c r="G76" s="19">
        <v>-31506357</v>
      </c>
      <c r="H76" s="53"/>
      <c r="I76" s="19">
        <v>-29844188</v>
      </c>
      <c r="J76" s="53"/>
      <c r="K76" s="19">
        <v>-31506357</v>
      </c>
      <c r="L76" s="53"/>
      <c r="M76" s="19">
        <v>-29844188</v>
      </c>
    </row>
    <row r="77" spans="1:13" s="21" customFormat="1" ht="16.649999999999999" customHeight="1">
      <c r="A77" s="72" t="s">
        <v>32</v>
      </c>
      <c r="B77" s="72"/>
      <c r="C77" s="72"/>
      <c r="D77" s="72"/>
      <c r="E77" s="30">
        <v>20</v>
      </c>
      <c r="F77" s="30"/>
      <c r="G77" s="19">
        <v>-142872670</v>
      </c>
      <c r="H77" s="53"/>
      <c r="I77" s="19">
        <v>-115711943</v>
      </c>
      <c r="J77" s="53"/>
      <c r="K77" s="19">
        <v>-142872670</v>
      </c>
      <c r="L77" s="53"/>
      <c r="M77" s="19">
        <v>-113768760</v>
      </c>
    </row>
    <row r="78" spans="1:13" s="21" customFormat="1" ht="16.649999999999999" customHeight="1">
      <c r="A78" s="72" t="s">
        <v>217</v>
      </c>
      <c r="B78" s="72"/>
      <c r="C78" s="72"/>
      <c r="D78" s="72"/>
      <c r="E78" s="30"/>
      <c r="F78" s="30"/>
      <c r="G78" s="19">
        <v>-354233598</v>
      </c>
      <c r="H78" s="53"/>
      <c r="I78" s="19">
        <v>0</v>
      </c>
      <c r="J78" s="53"/>
      <c r="K78" s="19">
        <v>-354233598</v>
      </c>
      <c r="L78" s="53"/>
      <c r="M78" s="19">
        <v>0</v>
      </c>
    </row>
    <row r="79" spans="1:13" s="21" customFormat="1" ht="16.649999999999999" customHeight="1">
      <c r="A79" s="72" t="s">
        <v>34</v>
      </c>
      <c r="B79" s="72"/>
      <c r="C79" s="72"/>
      <c r="D79" s="72"/>
      <c r="E79" s="30"/>
      <c r="F79" s="30"/>
      <c r="G79" s="15">
        <v>-218000</v>
      </c>
      <c r="H79" s="35"/>
      <c r="I79" s="15">
        <v>-730500</v>
      </c>
      <c r="J79" s="35"/>
      <c r="K79" s="15">
        <v>0</v>
      </c>
      <c r="L79" s="35"/>
      <c r="M79" s="15">
        <v>0</v>
      </c>
    </row>
    <row r="80" spans="1:13" s="21" customFormat="1" ht="7.95" customHeight="1">
      <c r="A80" s="72"/>
      <c r="B80" s="72"/>
      <c r="C80" s="72"/>
      <c r="D80" s="72"/>
      <c r="E80" s="30"/>
      <c r="F80" s="30"/>
      <c r="G80" s="19"/>
      <c r="H80" s="35"/>
      <c r="I80" s="19"/>
      <c r="J80" s="35"/>
      <c r="K80" s="19"/>
      <c r="L80" s="35"/>
      <c r="M80" s="19"/>
    </row>
    <row r="81" spans="1:13" s="21" customFormat="1" ht="16.649999999999999" customHeight="1">
      <c r="A81" s="102" t="s">
        <v>219</v>
      </c>
      <c r="B81" s="102"/>
      <c r="C81" s="102"/>
      <c r="D81" s="102"/>
      <c r="E81" s="88"/>
      <c r="F81" s="88"/>
      <c r="G81" s="16">
        <v>14464472784</v>
      </c>
      <c r="H81" s="35"/>
      <c r="I81" s="16">
        <v>16676307195</v>
      </c>
      <c r="J81" s="53"/>
      <c r="K81" s="16">
        <v>14382430582</v>
      </c>
      <c r="L81" s="35"/>
      <c r="M81" s="16">
        <v>16683876694</v>
      </c>
    </row>
    <row r="82" spans="1:13" s="21" customFormat="1" ht="16.649999999999999" customHeight="1">
      <c r="A82" s="72" t="s">
        <v>218</v>
      </c>
      <c r="B82" s="72"/>
      <c r="C82" s="72"/>
      <c r="D82" s="72"/>
      <c r="E82" s="30"/>
      <c r="F82" s="30"/>
      <c r="G82" s="15">
        <v>-89251009</v>
      </c>
      <c r="H82" s="35"/>
      <c r="I82" s="15">
        <v>-87053964</v>
      </c>
      <c r="J82" s="35"/>
      <c r="K82" s="15">
        <v>-78104737</v>
      </c>
      <c r="L82" s="35"/>
      <c r="M82" s="15">
        <v>-76193845</v>
      </c>
    </row>
    <row r="83" spans="1:13" s="21" customFormat="1" ht="7.95" customHeight="1">
      <c r="A83" s="72"/>
      <c r="B83" s="72"/>
      <c r="C83" s="72"/>
      <c r="D83" s="72"/>
      <c r="E83" s="30"/>
      <c r="F83" s="30"/>
      <c r="G83" s="19"/>
      <c r="H83" s="35"/>
      <c r="I83" s="19"/>
      <c r="J83" s="35"/>
      <c r="K83" s="19"/>
      <c r="L83" s="35"/>
      <c r="M83" s="19"/>
    </row>
    <row r="84" spans="1:13" s="21" customFormat="1" ht="16.649999999999999" customHeight="1">
      <c r="A84" s="102" t="s">
        <v>168</v>
      </c>
      <c r="B84" s="102"/>
      <c r="C84" s="102"/>
      <c r="D84" s="102"/>
      <c r="E84" s="88"/>
      <c r="F84" s="88"/>
      <c r="G84" s="15">
        <f>SUM(G81:G82)</f>
        <v>14375221775</v>
      </c>
      <c r="H84" s="35"/>
      <c r="I84" s="15">
        <f>SUM(I81:I82)</f>
        <v>16589253231</v>
      </c>
      <c r="J84" s="35"/>
      <c r="K84" s="15">
        <f>SUM(K81:K82)</f>
        <v>14304325845</v>
      </c>
      <c r="L84" s="35"/>
      <c r="M84" s="15">
        <f>SUM(M81:M82)</f>
        <v>16607682849</v>
      </c>
    </row>
    <row r="85" spans="1:13" s="21" customFormat="1" ht="16.649999999999999" customHeight="1">
      <c r="A85" s="72"/>
      <c r="B85" s="72"/>
      <c r="C85" s="72"/>
      <c r="D85" s="72"/>
      <c r="G85" s="4"/>
      <c r="H85" s="51"/>
      <c r="I85" s="4"/>
      <c r="J85" s="51"/>
      <c r="K85" s="4"/>
      <c r="L85" s="51"/>
      <c r="M85" s="4"/>
    </row>
    <row r="86" spans="1:13" s="21" customFormat="1" ht="16.649999999999999" customHeight="1">
      <c r="A86" s="102" t="s">
        <v>248</v>
      </c>
      <c r="B86" s="102"/>
      <c r="C86" s="102"/>
      <c r="D86" s="102"/>
      <c r="E86" s="88"/>
      <c r="F86" s="88"/>
      <c r="G86" s="16"/>
      <c r="H86" s="53"/>
      <c r="I86" s="16"/>
      <c r="J86" s="53"/>
      <c r="K86" s="16"/>
      <c r="L86" s="53"/>
      <c r="M86" s="16"/>
    </row>
    <row r="87" spans="1:13" s="21" customFormat="1" ht="16.649999999999999" customHeight="1">
      <c r="A87" s="185" t="s">
        <v>169</v>
      </c>
      <c r="B87" s="72"/>
      <c r="C87" s="72"/>
      <c r="D87" s="72"/>
      <c r="E87" s="88"/>
      <c r="F87" s="88"/>
      <c r="G87" s="19">
        <v>-205363068</v>
      </c>
      <c r="H87" s="53"/>
      <c r="I87" s="19">
        <v>-4931928200</v>
      </c>
      <c r="J87" s="53"/>
      <c r="K87" s="19">
        <v>-205363068</v>
      </c>
      <c r="L87" s="53"/>
      <c r="M87" s="19">
        <v>-4931928200</v>
      </c>
    </row>
    <row r="88" spans="1:13" s="21" customFormat="1" ht="16.649999999999999" customHeight="1">
      <c r="A88" s="185" t="s">
        <v>170</v>
      </c>
      <c r="B88" s="72"/>
      <c r="C88" s="72"/>
      <c r="D88" s="72"/>
      <c r="E88" s="30"/>
      <c r="F88" s="30"/>
      <c r="G88" s="19">
        <v>0</v>
      </c>
      <c r="H88" s="53"/>
      <c r="I88" s="19">
        <v>8557220</v>
      </c>
      <c r="J88" s="35"/>
      <c r="K88" s="19">
        <v>0</v>
      </c>
      <c r="L88" s="53"/>
      <c r="M88" s="19">
        <v>8557220</v>
      </c>
    </row>
    <row r="89" spans="1:13" s="21" customFormat="1" ht="16.649999999999999" customHeight="1">
      <c r="A89" s="72" t="s">
        <v>171</v>
      </c>
      <c r="B89" s="72"/>
      <c r="C89" s="72"/>
      <c r="D89" s="72"/>
      <c r="E89" s="30"/>
      <c r="F89" s="30"/>
      <c r="G89" s="19">
        <v>-4001732276</v>
      </c>
      <c r="H89" s="53"/>
      <c r="I89" s="19">
        <v>-278503981</v>
      </c>
      <c r="J89" s="53"/>
      <c r="K89" s="19">
        <v>-4001662193</v>
      </c>
      <c r="L89" s="53"/>
      <c r="M89" s="19">
        <v>-276044579</v>
      </c>
    </row>
    <row r="90" spans="1:13" s="21" customFormat="1" ht="16.649999999999999" customHeight="1">
      <c r="A90" s="72" t="s">
        <v>198</v>
      </c>
      <c r="B90" s="72"/>
      <c r="C90" s="72"/>
      <c r="D90" s="72"/>
      <c r="E90" s="30"/>
      <c r="F90" s="30"/>
      <c r="G90" s="19">
        <v>-1715900</v>
      </c>
      <c r="H90" s="53"/>
      <c r="I90" s="19">
        <v>0</v>
      </c>
      <c r="J90" s="53"/>
      <c r="K90" s="19">
        <v>-1715900</v>
      </c>
      <c r="L90" s="53"/>
      <c r="M90" s="19">
        <v>0</v>
      </c>
    </row>
    <row r="91" spans="1:13" s="21" customFormat="1" ht="16.649999999999999" customHeight="1">
      <c r="A91" s="72" t="s">
        <v>172</v>
      </c>
      <c r="B91" s="72"/>
      <c r="C91" s="72"/>
      <c r="D91" s="72"/>
      <c r="E91" s="30"/>
      <c r="F91" s="30"/>
      <c r="G91" s="19">
        <v>211551434</v>
      </c>
      <c r="H91" s="53"/>
      <c r="I91" s="19">
        <v>89518393</v>
      </c>
      <c r="J91" s="53"/>
      <c r="K91" s="19">
        <v>211551434</v>
      </c>
      <c r="L91" s="53"/>
      <c r="M91" s="19">
        <v>89518393</v>
      </c>
    </row>
    <row r="92" spans="1:13" s="21" customFormat="1" ht="16.649999999999999" customHeight="1">
      <c r="A92" s="185" t="s">
        <v>173</v>
      </c>
      <c r="B92" s="72"/>
      <c r="C92" s="72"/>
      <c r="D92" s="72"/>
      <c r="E92" s="30">
        <v>14</v>
      </c>
      <c r="F92" s="88"/>
      <c r="G92" s="16">
        <v>-2975937949</v>
      </c>
      <c r="H92" s="53"/>
      <c r="I92" s="16">
        <v>-139379669</v>
      </c>
      <c r="J92" s="53"/>
      <c r="K92" s="16">
        <v>-2975937949</v>
      </c>
      <c r="L92" s="53"/>
      <c r="M92" s="16">
        <v>-139379669</v>
      </c>
    </row>
    <row r="93" spans="1:13" s="21" customFormat="1" ht="16.649999999999999" customHeight="1">
      <c r="A93" s="72" t="s">
        <v>81</v>
      </c>
      <c r="B93" s="72"/>
      <c r="C93" s="72"/>
      <c r="D93" s="72"/>
      <c r="E93" s="30"/>
      <c r="F93" s="30"/>
      <c r="G93" s="19">
        <v>678450366</v>
      </c>
      <c r="H93" s="53"/>
      <c r="I93" s="19">
        <v>742923867</v>
      </c>
      <c r="J93" s="53"/>
      <c r="K93" s="19">
        <v>678450141</v>
      </c>
      <c r="L93" s="53"/>
      <c r="M93" s="19">
        <v>742821162</v>
      </c>
    </row>
    <row r="94" spans="1:13" s="21" customFormat="1" ht="16.649999999999999" customHeight="1">
      <c r="A94" s="72" t="s">
        <v>159</v>
      </c>
      <c r="B94" s="72"/>
      <c r="C94" s="72"/>
      <c r="D94" s="72"/>
      <c r="E94" s="30"/>
      <c r="F94" s="30"/>
      <c r="G94" s="15">
        <v>2503739</v>
      </c>
      <c r="H94" s="35"/>
      <c r="I94" s="15">
        <v>7022682</v>
      </c>
      <c r="J94" s="35"/>
      <c r="K94" s="15">
        <v>2503739</v>
      </c>
      <c r="L94" s="35"/>
      <c r="M94" s="15">
        <v>7022682</v>
      </c>
    </row>
    <row r="95" spans="1:13" s="21" customFormat="1" ht="7.2" customHeight="1">
      <c r="A95" s="72"/>
      <c r="B95" s="72"/>
      <c r="C95" s="72"/>
      <c r="D95" s="72"/>
      <c r="E95" s="30"/>
      <c r="F95" s="30"/>
      <c r="G95" s="19"/>
      <c r="H95" s="35"/>
      <c r="I95" s="19"/>
      <c r="J95" s="35"/>
      <c r="K95" s="19"/>
      <c r="L95" s="35"/>
      <c r="M95" s="19"/>
    </row>
    <row r="96" spans="1:13" s="21" customFormat="1" ht="16.649999999999999" customHeight="1">
      <c r="A96" s="102" t="s">
        <v>174</v>
      </c>
      <c r="B96" s="102"/>
      <c r="C96" s="102"/>
      <c r="D96" s="102"/>
      <c r="E96" s="88"/>
      <c r="F96" s="88"/>
      <c r="G96" s="15">
        <f>SUM(G87:G94)</f>
        <v>-6292243654</v>
      </c>
      <c r="H96" s="35"/>
      <c r="I96" s="15">
        <f>SUM(I87:I94)</f>
        <v>-4501789688</v>
      </c>
      <c r="J96" s="35"/>
      <c r="K96" s="15">
        <f>SUM(K87:K94)</f>
        <v>-6292173796</v>
      </c>
      <c r="L96" s="35"/>
      <c r="M96" s="15">
        <f>SUM(M87:M94)</f>
        <v>-4499432991</v>
      </c>
    </row>
    <row r="97" spans="1:13" s="21" customFormat="1" ht="16.649999999999999" customHeight="1">
      <c r="A97" s="102"/>
      <c r="B97" s="102"/>
      <c r="C97" s="102"/>
      <c r="D97" s="102"/>
      <c r="E97" s="88"/>
      <c r="F97" s="88"/>
      <c r="G97" s="12"/>
      <c r="H97" s="51"/>
      <c r="I97" s="12"/>
      <c r="J97" s="51"/>
      <c r="K97" s="12"/>
      <c r="L97" s="51"/>
      <c r="M97" s="12"/>
    </row>
    <row r="98" spans="1:13" s="21" customFormat="1" ht="16.649999999999999" customHeight="1">
      <c r="A98" s="102"/>
      <c r="B98" s="102"/>
      <c r="C98" s="102"/>
      <c r="D98" s="102"/>
      <c r="E98" s="88"/>
      <c r="F98" s="88"/>
      <c r="G98" s="12"/>
      <c r="H98" s="51"/>
      <c r="I98" s="12"/>
      <c r="J98" s="51"/>
      <c r="K98" s="12"/>
      <c r="L98" s="51"/>
      <c r="M98" s="12"/>
    </row>
    <row r="99" spans="1:13" s="21" customFormat="1" ht="16.649999999999999" customHeight="1">
      <c r="A99" s="102"/>
      <c r="B99" s="102"/>
      <c r="C99" s="102"/>
      <c r="D99" s="102"/>
      <c r="E99" s="88"/>
      <c r="F99" s="88"/>
      <c r="G99" s="12"/>
      <c r="H99" s="51"/>
      <c r="I99" s="12"/>
      <c r="J99" s="51"/>
      <c r="K99" s="12"/>
      <c r="L99" s="51"/>
      <c r="M99" s="12"/>
    </row>
    <row r="100" spans="1:13" s="21" customFormat="1" ht="10.5" customHeight="1">
      <c r="A100" s="102"/>
      <c r="B100" s="102"/>
      <c r="C100" s="102"/>
      <c r="D100" s="102"/>
      <c r="E100" s="88"/>
      <c r="F100" s="88"/>
      <c r="G100" s="12"/>
      <c r="H100" s="12"/>
      <c r="I100" s="12"/>
      <c r="J100" s="12"/>
      <c r="K100" s="12"/>
      <c r="L100" s="12"/>
      <c r="M100" s="12"/>
    </row>
    <row r="101" spans="1:13" ht="9.75" customHeight="1">
      <c r="A101" s="18"/>
      <c r="B101" s="18"/>
      <c r="C101" s="18"/>
      <c r="D101" s="18"/>
      <c r="E101" s="120"/>
      <c r="F101" s="120"/>
      <c r="G101" s="113"/>
      <c r="H101" s="120"/>
      <c r="I101" s="113"/>
      <c r="J101" s="120"/>
      <c r="K101" s="113"/>
      <c r="L101" s="120"/>
      <c r="M101" s="113"/>
    </row>
    <row r="102" spans="1:13" ht="16.649999999999999" customHeight="1">
      <c r="A102" s="18"/>
      <c r="B102" s="18"/>
      <c r="C102" s="18"/>
      <c r="D102" s="18"/>
      <c r="E102" s="120"/>
      <c r="F102" s="120"/>
      <c r="G102" s="113"/>
      <c r="H102" s="120"/>
      <c r="I102" s="113"/>
      <c r="J102" s="120"/>
      <c r="K102" s="113"/>
      <c r="L102" s="120"/>
      <c r="M102" s="113"/>
    </row>
    <row r="103" spans="1:13" ht="16.649999999999999" customHeight="1">
      <c r="A103" s="195" t="s">
        <v>187</v>
      </c>
      <c r="B103" s="195"/>
      <c r="C103" s="195"/>
      <c r="D103" s="195"/>
      <c r="E103" s="195"/>
      <c r="F103" s="195"/>
      <c r="G103" s="195" t="s">
        <v>182</v>
      </c>
      <c r="H103" s="195"/>
      <c r="I103" s="195"/>
      <c r="J103" s="195"/>
      <c r="K103" s="195"/>
      <c r="L103" s="195"/>
      <c r="M103" s="195"/>
    </row>
    <row r="104" spans="1:13" ht="16.649999999999999" customHeight="1">
      <c r="A104" s="195" t="s">
        <v>183</v>
      </c>
      <c r="B104" s="195"/>
      <c r="C104" s="195"/>
      <c r="D104" s="195"/>
      <c r="E104" s="195"/>
      <c r="F104" s="195"/>
      <c r="G104" s="195" t="s">
        <v>185</v>
      </c>
      <c r="H104" s="195"/>
      <c r="I104" s="195"/>
      <c r="J104" s="195"/>
      <c r="K104" s="195"/>
      <c r="L104" s="195"/>
      <c r="M104" s="195"/>
    </row>
    <row r="105" spans="1:13" ht="16.649999999999999" customHeight="1">
      <c r="A105" s="195" t="s">
        <v>184</v>
      </c>
      <c r="B105" s="195"/>
      <c r="C105" s="195"/>
      <c r="D105" s="195"/>
      <c r="E105" s="195"/>
      <c r="F105" s="195"/>
      <c r="G105" s="195" t="s">
        <v>186</v>
      </c>
      <c r="H105" s="195"/>
      <c r="I105" s="195"/>
      <c r="J105" s="195"/>
      <c r="K105" s="195"/>
      <c r="L105" s="195"/>
      <c r="M105" s="195"/>
    </row>
    <row r="106" spans="1:13" ht="16.649999999999999" customHeight="1">
      <c r="A106" s="18"/>
      <c r="B106" s="18"/>
      <c r="C106" s="18"/>
      <c r="D106" s="18"/>
      <c r="E106" s="120"/>
      <c r="F106" s="120"/>
      <c r="G106" s="113"/>
      <c r="H106" s="120"/>
      <c r="I106" s="113"/>
      <c r="J106" s="120"/>
      <c r="K106" s="113"/>
      <c r="L106" s="120"/>
      <c r="M106" s="113"/>
    </row>
    <row r="107" spans="1:13" ht="11.25" customHeight="1">
      <c r="A107" s="18"/>
      <c r="B107" s="18"/>
      <c r="C107" s="18"/>
      <c r="D107" s="18"/>
      <c r="E107" s="120"/>
      <c r="F107" s="120"/>
      <c r="G107" s="113"/>
      <c r="H107" s="120"/>
      <c r="I107" s="113"/>
      <c r="J107" s="120"/>
      <c r="K107" s="113"/>
      <c r="L107" s="120"/>
      <c r="M107" s="113"/>
    </row>
    <row r="108" spans="1:13" ht="20.25" customHeight="1">
      <c r="A108" s="80" t="str">
        <f>A53</f>
        <v>The accompanying condensed notes to the interim financial information are an integral part of this interim financial information.</v>
      </c>
      <c r="B108" s="62"/>
      <c r="C108" s="62"/>
      <c r="D108" s="62"/>
      <c r="E108" s="116"/>
      <c r="F108" s="116"/>
      <c r="G108" s="117"/>
      <c r="H108" s="118"/>
      <c r="I108" s="117"/>
      <c r="J108" s="118"/>
      <c r="K108" s="117"/>
      <c r="L108" s="118"/>
      <c r="M108" s="117"/>
    </row>
    <row r="109" spans="1:13" s="3" customFormat="1" ht="16.649999999999999" customHeight="1">
      <c r="A109" s="193" t="str">
        <f>+A1</f>
        <v>Thai Airways International Public Company Limited</v>
      </c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</row>
    <row r="110" spans="1:13" s="3" customFormat="1" ht="16.649999999999999" customHeight="1">
      <c r="A110" s="193" t="str">
        <f>+A2</f>
        <v xml:space="preserve">Statement of Cash Flows </v>
      </c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</row>
    <row r="111" spans="1:13" s="3" customFormat="1" ht="16.649999999999999" customHeight="1">
      <c r="A111" s="194" t="str">
        <f>A56</f>
        <v>For the three-month period ended 31 March 2026</v>
      </c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</row>
    <row r="112" spans="1:13" s="3" customFormat="1" ht="16.649999999999999" customHeight="1">
      <c r="A112" s="11"/>
      <c r="B112" s="11"/>
      <c r="C112" s="11"/>
      <c r="D112" s="11"/>
      <c r="E112" s="11"/>
      <c r="F112" s="11"/>
      <c r="G112" s="4"/>
      <c r="H112" s="22"/>
      <c r="I112" s="4"/>
      <c r="J112" s="22"/>
      <c r="K112" s="4"/>
      <c r="L112" s="22"/>
      <c r="M112" s="4"/>
    </row>
    <row r="113" spans="1:13" s="21" customFormat="1" ht="16.649999999999999" customHeight="1">
      <c r="A113" s="88"/>
      <c r="B113" s="88"/>
      <c r="C113" s="88"/>
      <c r="D113" s="88"/>
      <c r="E113" s="88"/>
      <c r="F113" s="88"/>
      <c r="G113" s="4"/>
      <c r="H113" s="22"/>
      <c r="I113" s="4"/>
      <c r="J113" s="22"/>
      <c r="K113" s="4"/>
      <c r="L113" s="22"/>
      <c r="M113" s="4"/>
    </row>
    <row r="114" spans="1:13" s="21" customFormat="1" ht="16.649999999999999" customHeight="1">
      <c r="A114" s="88"/>
      <c r="B114" s="88"/>
      <c r="C114" s="88"/>
      <c r="D114" s="88"/>
      <c r="E114" s="178"/>
      <c r="F114" s="109"/>
      <c r="G114" s="196" t="s">
        <v>46</v>
      </c>
      <c r="H114" s="196"/>
      <c r="I114" s="196"/>
      <c r="J114" s="30"/>
      <c r="K114" s="196" t="s">
        <v>47</v>
      </c>
      <c r="L114" s="196"/>
      <c r="M114" s="196"/>
    </row>
    <row r="115" spans="1:13" s="21" customFormat="1" ht="16.649999999999999" customHeight="1">
      <c r="A115" s="88"/>
      <c r="B115" s="88"/>
      <c r="C115" s="88"/>
      <c r="D115" s="88"/>
      <c r="E115" s="178"/>
      <c r="F115" s="109"/>
      <c r="G115" s="197" t="s">
        <v>48</v>
      </c>
      <c r="H115" s="197"/>
      <c r="I115" s="197"/>
      <c r="J115" s="88"/>
      <c r="K115" s="197" t="s">
        <v>48</v>
      </c>
      <c r="L115" s="197"/>
      <c r="M115" s="197"/>
    </row>
    <row r="116" spans="1:13" s="21" customFormat="1" ht="16.649999999999999" customHeight="1">
      <c r="A116" s="88"/>
      <c r="B116" s="88"/>
      <c r="C116" s="88"/>
      <c r="D116" s="88"/>
      <c r="E116" s="178"/>
      <c r="F116" s="109"/>
      <c r="G116" s="29" t="s">
        <v>220</v>
      </c>
      <c r="H116" s="29"/>
      <c r="I116" s="29" t="s">
        <v>220</v>
      </c>
      <c r="J116" s="29"/>
      <c r="K116" s="29" t="s">
        <v>220</v>
      </c>
      <c r="L116" s="29"/>
      <c r="M116" s="29" t="s">
        <v>220</v>
      </c>
    </row>
    <row r="117" spans="1:13" s="21" customFormat="1" ht="16.649999999999999" customHeight="1">
      <c r="A117" s="184"/>
      <c r="B117" s="184"/>
      <c r="C117" s="184"/>
      <c r="D117" s="184"/>
      <c r="E117" s="180"/>
      <c r="F117" s="112"/>
      <c r="G117" s="187" t="s">
        <v>70</v>
      </c>
      <c r="H117" s="131"/>
      <c r="I117" s="187" t="s">
        <v>71</v>
      </c>
      <c r="J117" s="132"/>
      <c r="K117" s="187" t="s">
        <v>70</v>
      </c>
      <c r="L117" s="131"/>
      <c r="M117" s="187" t="s">
        <v>71</v>
      </c>
    </row>
    <row r="118" spans="1:13" s="21" customFormat="1" ht="16.649999999999999" customHeight="1">
      <c r="E118" s="88"/>
      <c r="F118" s="112"/>
      <c r="G118" s="90" t="s">
        <v>44</v>
      </c>
      <c r="I118" s="90" t="s">
        <v>44</v>
      </c>
      <c r="J118" s="88"/>
      <c r="K118" s="90" t="s">
        <v>44</v>
      </c>
      <c r="M118" s="90" t="s">
        <v>44</v>
      </c>
    </row>
    <row r="119" spans="1:13" s="21" customFormat="1" ht="16.649999999999999" customHeight="1">
      <c r="A119" s="102" t="s">
        <v>249</v>
      </c>
      <c r="E119" s="88"/>
      <c r="F119" s="88"/>
      <c r="G119" s="79"/>
      <c r="H119" s="22"/>
      <c r="I119" s="79"/>
      <c r="J119" s="51"/>
      <c r="K119" s="79"/>
      <c r="L119" s="22"/>
      <c r="M119" s="79"/>
    </row>
    <row r="120" spans="1:13" s="52" customFormat="1" ht="16.649999999999999" customHeight="1">
      <c r="A120" s="72" t="s">
        <v>175</v>
      </c>
      <c r="B120" s="72"/>
      <c r="C120" s="72"/>
      <c r="D120" s="72"/>
      <c r="G120" s="23"/>
      <c r="I120" s="23"/>
      <c r="K120" s="23"/>
      <c r="M120" s="23"/>
    </row>
    <row r="121" spans="1:13" s="52" customFormat="1" ht="16.649999999999999" customHeight="1">
      <c r="B121" s="72" t="s">
        <v>253</v>
      </c>
      <c r="C121" s="72"/>
      <c r="D121" s="72"/>
      <c r="E121" s="30"/>
      <c r="F121" s="30"/>
      <c r="G121" s="19">
        <v>-17972183</v>
      </c>
      <c r="H121" s="53"/>
      <c r="I121" s="19">
        <v>-17972337</v>
      </c>
      <c r="J121" s="53"/>
      <c r="K121" s="19">
        <v>-17972183</v>
      </c>
      <c r="L121" s="53"/>
      <c r="M121" s="19">
        <v>-17972337</v>
      </c>
    </row>
    <row r="122" spans="1:13" s="21" customFormat="1" ht="16.649999999999999" customHeight="1">
      <c r="A122" s="72" t="s">
        <v>175</v>
      </c>
      <c r="B122" s="72"/>
      <c r="C122" s="72"/>
      <c r="D122" s="72"/>
      <c r="G122" s="29"/>
      <c r="I122" s="29"/>
      <c r="K122" s="29"/>
      <c r="M122" s="29"/>
    </row>
    <row r="123" spans="1:13" s="21" customFormat="1" ht="16.649999999999999" customHeight="1">
      <c r="B123" s="72" t="s">
        <v>254</v>
      </c>
      <c r="C123" s="72"/>
      <c r="D123" s="72"/>
      <c r="E123" s="30"/>
      <c r="F123" s="30"/>
      <c r="G123" s="19">
        <v>-18515061</v>
      </c>
      <c r="H123" s="53"/>
      <c r="I123" s="19">
        <v>-18515061</v>
      </c>
      <c r="J123" s="53"/>
      <c r="K123" s="19">
        <v>-18515061</v>
      </c>
      <c r="L123" s="53"/>
      <c r="M123" s="19">
        <v>-18515061</v>
      </c>
    </row>
    <row r="124" spans="1:13" s="21" customFormat="1" ht="16.649999999999999" customHeight="1">
      <c r="A124" s="72" t="s">
        <v>176</v>
      </c>
      <c r="B124" s="72"/>
      <c r="C124" s="72"/>
      <c r="D124" s="72"/>
      <c r="E124" s="30"/>
      <c r="F124" s="30"/>
      <c r="G124" s="19">
        <v>-3960856588</v>
      </c>
      <c r="H124" s="53"/>
      <c r="I124" s="19">
        <v>-4260062720</v>
      </c>
      <c r="J124" s="53"/>
      <c r="K124" s="19">
        <v>-3958198788</v>
      </c>
      <c r="L124" s="53"/>
      <c r="M124" s="19">
        <v>-4259197787</v>
      </c>
    </row>
    <row r="125" spans="1:13" s="21" customFormat="1" ht="16.649999999999999" customHeight="1">
      <c r="A125" s="72" t="s">
        <v>177</v>
      </c>
      <c r="B125" s="72"/>
      <c r="C125" s="72"/>
      <c r="D125" s="72"/>
      <c r="E125" s="30"/>
      <c r="F125" s="30"/>
      <c r="G125" s="19">
        <v>-170519617</v>
      </c>
      <c r="H125" s="53"/>
      <c r="I125" s="19">
        <v>-170519617</v>
      </c>
      <c r="J125" s="53"/>
      <c r="K125" s="19">
        <v>-170519617</v>
      </c>
      <c r="L125" s="53"/>
      <c r="M125" s="19">
        <v>-170519617</v>
      </c>
    </row>
    <row r="126" spans="1:13" s="21" customFormat="1" ht="16.649999999999999" customHeight="1">
      <c r="A126" s="72" t="s">
        <v>178</v>
      </c>
      <c r="B126" s="72"/>
      <c r="C126" s="72"/>
      <c r="D126" s="72"/>
      <c r="E126" s="30"/>
      <c r="F126" s="30"/>
      <c r="G126" s="15">
        <v>0</v>
      </c>
      <c r="H126" s="35"/>
      <c r="I126" s="15">
        <v>-7608</v>
      </c>
      <c r="J126" s="35"/>
      <c r="K126" s="15">
        <v>0</v>
      </c>
      <c r="L126" s="35"/>
      <c r="M126" s="15">
        <v>0</v>
      </c>
    </row>
    <row r="127" spans="1:13" s="21" customFormat="1" ht="8.1" customHeight="1">
      <c r="B127" s="72"/>
      <c r="C127" s="72"/>
      <c r="D127" s="72"/>
      <c r="E127" s="30"/>
      <c r="F127" s="30"/>
      <c r="G127" s="19"/>
      <c r="H127" s="35"/>
      <c r="I127" s="19"/>
      <c r="J127" s="35"/>
      <c r="K127" s="19"/>
      <c r="L127" s="35"/>
      <c r="M127" s="19"/>
    </row>
    <row r="128" spans="1:13" s="21" customFormat="1" ht="18.600000000000001" customHeight="1">
      <c r="A128" s="102" t="s">
        <v>179</v>
      </c>
      <c r="B128" s="102"/>
      <c r="C128" s="102"/>
      <c r="D128" s="102"/>
      <c r="E128" s="88"/>
      <c r="F128" s="88"/>
      <c r="G128" s="15">
        <f>SUM(G121:G126)</f>
        <v>-4167863449</v>
      </c>
      <c r="H128" s="35"/>
      <c r="I128" s="15">
        <f>SUM(I121:I126)</f>
        <v>-4467077343</v>
      </c>
      <c r="J128" s="35"/>
      <c r="K128" s="15">
        <f>SUM(K121:K126)</f>
        <v>-4165205649</v>
      </c>
      <c r="L128" s="35"/>
      <c r="M128" s="15">
        <f>SUM(M121:M126)</f>
        <v>-4466204802</v>
      </c>
    </row>
    <row r="129" spans="1:13" s="21" customFormat="1" ht="16.649999999999999" customHeight="1">
      <c r="A129" s="102"/>
      <c r="B129" s="102"/>
      <c r="C129" s="102"/>
      <c r="D129" s="102"/>
      <c r="E129" s="88"/>
      <c r="F129" s="88"/>
      <c r="G129" s="4"/>
      <c r="H129" s="43"/>
      <c r="I129" s="4"/>
      <c r="J129" s="43"/>
      <c r="K129" s="4"/>
      <c r="L129" s="43"/>
      <c r="M129" s="4"/>
    </row>
    <row r="130" spans="1:13" s="52" customFormat="1" ht="16.649999999999999" customHeight="1">
      <c r="A130" s="52" t="s">
        <v>229</v>
      </c>
      <c r="B130" s="72"/>
      <c r="C130" s="72"/>
      <c r="D130" s="72"/>
      <c r="E130" s="30"/>
      <c r="F130" s="30"/>
      <c r="G130" s="16"/>
      <c r="H130" s="53"/>
      <c r="I130" s="16"/>
      <c r="J130" s="53"/>
      <c r="K130" s="16"/>
      <c r="L130" s="53"/>
      <c r="M130" s="16"/>
    </row>
    <row r="131" spans="1:13" s="52" customFormat="1" ht="16.649999999999999" customHeight="1">
      <c r="A131" s="72"/>
      <c r="B131" s="72" t="s">
        <v>180</v>
      </c>
      <c r="E131" s="30"/>
      <c r="F131" s="30"/>
      <c r="G131" s="19">
        <f>G84+G96+G128</f>
        <v>3915114672</v>
      </c>
      <c r="H131" s="19"/>
      <c r="I131" s="19">
        <f>I84+I96+I128</f>
        <v>7620386200</v>
      </c>
      <c r="J131" s="19"/>
      <c r="K131" s="19">
        <f>K84+K96+K128</f>
        <v>3846946400</v>
      </c>
      <c r="L131" s="19"/>
      <c r="M131" s="19">
        <f>M84+M96+M128</f>
        <v>7642045056</v>
      </c>
    </row>
    <row r="132" spans="1:13" s="52" customFormat="1" ht="16.649999999999999" customHeight="1">
      <c r="A132" s="52" t="s">
        <v>181</v>
      </c>
      <c r="E132" s="30"/>
      <c r="F132" s="30"/>
      <c r="G132" s="19"/>
      <c r="H132" s="53"/>
      <c r="I132" s="19"/>
      <c r="J132" s="53"/>
      <c r="K132" s="19"/>
      <c r="L132" s="53"/>
      <c r="M132" s="19"/>
    </row>
    <row r="133" spans="1:13" s="52" customFormat="1" ht="16.649999999999999" customHeight="1">
      <c r="B133" s="181" t="s">
        <v>255</v>
      </c>
      <c r="E133" s="30"/>
      <c r="F133" s="30"/>
      <c r="G133" s="16">
        <v>2823018332</v>
      </c>
      <c r="H133" s="53"/>
      <c r="I133" s="16">
        <v>699180558</v>
      </c>
      <c r="J133" s="53"/>
      <c r="K133" s="23">
        <v>2819953584</v>
      </c>
      <c r="L133" s="53"/>
      <c r="M133" s="23">
        <v>698999428</v>
      </c>
    </row>
    <row r="134" spans="1:13" s="52" customFormat="1" ht="16.649999999999999" customHeight="1">
      <c r="A134" s="52" t="s">
        <v>216</v>
      </c>
      <c r="E134" s="30"/>
      <c r="F134" s="30"/>
      <c r="G134" s="19">
        <v>286874</v>
      </c>
      <c r="H134" s="53"/>
      <c r="I134" s="19">
        <v>-6100767</v>
      </c>
      <c r="J134" s="53"/>
      <c r="K134" s="19">
        <v>286874</v>
      </c>
      <c r="L134" s="53"/>
      <c r="M134" s="19">
        <v>-6100767</v>
      </c>
    </row>
    <row r="135" spans="1:13" s="52" customFormat="1" ht="16.649999999999999" customHeight="1">
      <c r="A135" s="72" t="s">
        <v>251</v>
      </c>
      <c r="B135" s="72"/>
      <c r="C135" s="72"/>
      <c r="D135" s="72"/>
      <c r="E135" s="30"/>
      <c r="F135" s="30"/>
      <c r="G135" s="15">
        <v>78579243163</v>
      </c>
      <c r="H135" s="35"/>
      <c r="I135" s="15">
        <v>84212099225</v>
      </c>
      <c r="J135" s="35"/>
      <c r="K135" s="78">
        <v>76524023214</v>
      </c>
      <c r="L135" s="35"/>
      <c r="M135" s="78">
        <v>84011866101</v>
      </c>
    </row>
    <row r="136" spans="1:13" s="21" customFormat="1" ht="8.1" customHeight="1">
      <c r="A136" s="72"/>
      <c r="B136" s="72"/>
      <c r="C136" s="72"/>
      <c r="D136" s="72"/>
      <c r="E136" s="30"/>
      <c r="F136" s="30"/>
      <c r="G136" s="19"/>
      <c r="H136" s="35"/>
      <c r="I136" s="19"/>
      <c r="J136" s="35"/>
      <c r="K136" s="19"/>
      <c r="L136" s="35"/>
      <c r="M136" s="19"/>
    </row>
    <row r="137" spans="1:13" s="21" customFormat="1" ht="16.649999999999999" customHeight="1" thickBot="1">
      <c r="A137" s="102" t="s">
        <v>250</v>
      </c>
      <c r="B137" s="102"/>
      <c r="C137" s="102"/>
      <c r="D137" s="102"/>
      <c r="E137" s="30"/>
      <c r="F137" s="30"/>
      <c r="G137" s="25">
        <f>SUM(G131:G135)</f>
        <v>85317663041</v>
      </c>
      <c r="H137" s="35"/>
      <c r="I137" s="25">
        <f>SUM(I131:I135)</f>
        <v>92525565216</v>
      </c>
      <c r="J137" s="35"/>
      <c r="K137" s="25">
        <f>SUM(K131:K135)</f>
        <v>83191210072</v>
      </c>
      <c r="L137" s="35"/>
      <c r="M137" s="25">
        <f t="shared" ref="M137" si="0">SUM(M131:M135)</f>
        <v>92346809818</v>
      </c>
    </row>
    <row r="138" spans="1:13" s="21" customFormat="1" ht="16.649999999999999" customHeight="1" thickTop="1">
      <c r="A138" s="102"/>
      <c r="B138" s="102"/>
      <c r="C138" s="102"/>
      <c r="D138" s="102"/>
      <c r="E138" s="30"/>
      <c r="F138" s="30"/>
      <c r="G138" s="4"/>
      <c r="H138" s="51"/>
      <c r="I138" s="4"/>
      <c r="J138" s="43"/>
      <c r="K138" s="4"/>
      <c r="L138" s="43"/>
      <c r="M138" s="4"/>
    </row>
    <row r="139" spans="1:13" s="21" customFormat="1" ht="16.649999999999999" customHeight="1">
      <c r="A139" s="102"/>
      <c r="B139" s="102"/>
      <c r="C139" s="102"/>
      <c r="D139" s="102"/>
      <c r="E139" s="30"/>
      <c r="F139" s="30"/>
      <c r="G139" s="4"/>
      <c r="H139" s="51"/>
      <c r="I139" s="4"/>
      <c r="J139" s="43"/>
      <c r="K139" s="4"/>
      <c r="L139" s="43"/>
      <c r="M139" s="4"/>
    </row>
    <row r="140" spans="1:13" s="3" customFormat="1" ht="16.649999999999999" customHeight="1">
      <c r="A140" s="10"/>
      <c r="B140" s="10"/>
      <c r="C140" s="10"/>
      <c r="D140" s="10"/>
      <c r="E140" s="18"/>
      <c r="F140" s="18"/>
      <c r="G140" s="4"/>
      <c r="H140" s="51"/>
      <c r="I140" s="4"/>
      <c r="J140" s="43"/>
      <c r="K140" s="4"/>
      <c r="L140" s="43"/>
      <c r="M140" s="4"/>
    </row>
    <row r="141" spans="1:13" s="3" customFormat="1" ht="16.649999999999999" customHeight="1">
      <c r="A141" s="10"/>
      <c r="B141" s="10"/>
      <c r="C141" s="10"/>
      <c r="D141" s="10"/>
      <c r="E141" s="18"/>
      <c r="F141" s="18"/>
      <c r="G141" s="4"/>
      <c r="H141" s="4"/>
      <c r="I141" s="4"/>
      <c r="J141" s="4"/>
      <c r="K141" s="4"/>
      <c r="L141" s="4"/>
      <c r="M141" s="4"/>
    </row>
    <row r="142" spans="1:13" s="3" customFormat="1" ht="16.649999999999999" customHeight="1">
      <c r="A142" s="10"/>
      <c r="B142" s="10"/>
      <c r="C142" s="10"/>
      <c r="D142" s="10"/>
      <c r="E142" s="18"/>
      <c r="F142" s="18"/>
      <c r="G142" s="4"/>
      <c r="H142" s="4"/>
      <c r="I142" s="4"/>
      <c r="J142" s="4"/>
      <c r="K142" s="4"/>
      <c r="L142" s="4"/>
      <c r="M142" s="4"/>
    </row>
    <row r="143" spans="1:13" s="3" customFormat="1" ht="16.649999999999999" customHeight="1">
      <c r="A143" s="10"/>
      <c r="B143" s="10"/>
      <c r="C143" s="10"/>
      <c r="D143" s="10"/>
      <c r="E143" s="18"/>
      <c r="F143" s="18"/>
      <c r="G143" s="4"/>
      <c r="H143" s="4"/>
      <c r="I143" s="4"/>
      <c r="J143" s="4"/>
      <c r="K143" s="4"/>
      <c r="L143" s="4"/>
      <c r="M143" s="4"/>
    </row>
    <row r="144" spans="1:13" s="3" customFormat="1" ht="16.649999999999999" customHeight="1">
      <c r="A144" s="10"/>
      <c r="B144" s="10"/>
      <c r="C144" s="10"/>
      <c r="D144" s="10"/>
      <c r="E144" s="18"/>
      <c r="F144" s="18"/>
      <c r="G144" s="4"/>
      <c r="H144" s="51"/>
      <c r="I144" s="4"/>
      <c r="J144" s="43"/>
      <c r="K144" s="4"/>
      <c r="L144" s="43"/>
      <c r="M144" s="4"/>
    </row>
    <row r="145" spans="1:13" s="3" customFormat="1" ht="16.649999999999999" customHeight="1">
      <c r="A145" s="10"/>
      <c r="B145" s="10"/>
      <c r="C145" s="10"/>
      <c r="D145" s="10"/>
      <c r="E145" s="18"/>
      <c r="F145" s="18"/>
      <c r="G145" s="4"/>
      <c r="H145" s="51"/>
      <c r="I145" s="4"/>
      <c r="J145" s="43"/>
      <c r="K145" s="4"/>
      <c r="L145" s="43"/>
      <c r="M145" s="4"/>
    </row>
    <row r="146" spans="1:13" s="3" customFormat="1" ht="16.649999999999999" customHeight="1">
      <c r="A146" s="10"/>
      <c r="B146" s="10"/>
      <c r="C146" s="10"/>
      <c r="D146" s="10"/>
      <c r="E146" s="18"/>
      <c r="F146" s="18"/>
      <c r="G146" s="4"/>
      <c r="H146" s="4"/>
      <c r="I146" s="4"/>
      <c r="J146" s="4"/>
      <c r="K146" s="4"/>
      <c r="L146" s="4"/>
      <c r="M146" s="4"/>
    </row>
    <row r="147" spans="1:13" s="3" customFormat="1" ht="16.649999999999999" customHeight="1">
      <c r="A147" s="10"/>
      <c r="B147" s="10"/>
      <c r="C147" s="10"/>
      <c r="D147" s="10"/>
      <c r="E147" s="18"/>
      <c r="F147" s="18"/>
      <c r="G147" s="4"/>
      <c r="H147" s="51"/>
      <c r="I147" s="4"/>
      <c r="J147" s="43"/>
      <c r="K147" s="4"/>
      <c r="L147" s="43"/>
      <c r="M147" s="4"/>
    </row>
    <row r="148" spans="1:13" s="3" customFormat="1" ht="16.649999999999999" customHeight="1">
      <c r="A148" s="10"/>
      <c r="B148" s="10"/>
      <c r="C148" s="10"/>
      <c r="D148" s="10"/>
      <c r="E148" s="18"/>
      <c r="F148" s="18"/>
      <c r="G148" s="4"/>
      <c r="H148" s="51"/>
      <c r="I148" s="4"/>
      <c r="J148" s="43"/>
      <c r="K148" s="4"/>
      <c r="L148" s="43"/>
      <c r="M148" s="4"/>
    </row>
    <row r="149" spans="1:13" s="3" customFormat="1" ht="16.649999999999999" customHeight="1">
      <c r="A149" s="10"/>
      <c r="B149" s="10"/>
      <c r="C149" s="10"/>
      <c r="D149" s="10"/>
      <c r="E149" s="18"/>
      <c r="F149" s="18"/>
      <c r="G149" s="4"/>
      <c r="H149" s="51"/>
      <c r="I149" s="4"/>
      <c r="J149" s="43"/>
      <c r="K149" s="4"/>
      <c r="L149" s="43"/>
      <c r="M149" s="4"/>
    </row>
    <row r="150" spans="1:13" s="3" customFormat="1" ht="16.649999999999999" customHeight="1">
      <c r="A150" s="10"/>
      <c r="B150" s="10"/>
      <c r="C150" s="10"/>
      <c r="D150" s="10"/>
      <c r="E150" s="18"/>
      <c r="F150" s="18"/>
      <c r="G150" s="4"/>
      <c r="H150" s="51"/>
      <c r="I150" s="4"/>
      <c r="J150" s="43"/>
      <c r="K150" s="4"/>
      <c r="L150" s="43"/>
      <c r="M150" s="4"/>
    </row>
    <row r="151" spans="1:13" ht="12" customHeight="1">
      <c r="A151" s="18"/>
      <c r="B151" s="18"/>
      <c r="C151" s="18"/>
      <c r="D151" s="18"/>
      <c r="G151" s="119"/>
      <c r="H151" s="18"/>
      <c r="I151" s="119"/>
      <c r="J151" s="18"/>
      <c r="K151" s="119"/>
      <c r="L151" s="18"/>
      <c r="M151" s="119"/>
    </row>
    <row r="152" spans="1:13" ht="15" customHeight="1">
      <c r="A152" s="18"/>
      <c r="B152" s="18"/>
      <c r="C152" s="18"/>
      <c r="D152" s="18"/>
      <c r="G152" s="119"/>
      <c r="H152" s="18"/>
      <c r="I152" s="119"/>
      <c r="J152" s="18"/>
      <c r="K152" s="119"/>
      <c r="L152" s="18"/>
      <c r="M152" s="119"/>
    </row>
    <row r="153" spans="1:13" ht="16.649999999999999" customHeight="1">
      <c r="A153" s="18"/>
      <c r="B153" s="18"/>
      <c r="C153" s="18"/>
      <c r="D153" s="18"/>
      <c r="G153" s="119"/>
      <c r="H153" s="18"/>
      <c r="I153" s="119"/>
      <c r="J153" s="18"/>
      <c r="K153" s="119"/>
      <c r="L153" s="18"/>
      <c r="M153" s="119"/>
    </row>
    <row r="154" spans="1:13" ht="16.649999999999999" customHeight="1">
      <c r="A154" s="18"/>
      <c r="B154" s="18"/>
      <c r="C154" s="18"/>
      <c r="D154" s="18"/>
      <c r="G154" s="119"/>
      <c r="H154" s="18"/>
      <c r="I154" s="119"/>
      <c r="J154" s="18"/>
      <c r="K154" s="119"/>
      <c r="L154" s="18"/>
      <c r="M154" s="119"/>
    </row>
    <row r="155" spans="1:13" ht="16.649999999999999" customHeight="1">
      <c r="A155" s="18"/>
      <c r="B155" s="18"/>
      <c r="C155" s="18"/>
      <c r="D155" s="18"/>
      <c r="G155" s="119"/>
      <c r="H155" s="18"/>
      <c r="I155" s="119"/>
      <c r="J155" s="18"/>
      <c r="K155" s="119"/>
      <c r="L155" s="18"/>
      <c r="M155" s="119"/>
    </row>
    <row r="156" spans="1:13" ht="16.649999999999999" customHeight="1">
      <c r="A156" s="195" t="s">
        <v>187</v>
      </c>
      <c r="B156" s="195"/>
      <c r="C156" s="195"/>
      <c r="D156" s="195"/>
      <c r="E156" s="195"/>
      <c r="F156" s="195"/>
      <c r="G156" s="195" t="s">
        <v>182</v>
      </c>
      <c r="H156" s="195"/>
      <c r="I156" s="195"/>
      <c r="J156" s="195"/>
      <c r="K156" s="195"/>
      <c r="L156" s="195"/>
      <c r="M156" s="195"/>
    </row>
    <row r="157" spans="1:13" ht="16.649999999999999" customHeight="1">
      <c r="A157" s="195" t="s">
        <v>183</v>
      </c>
      <c r="B157" s="195"/>
      <c r="C157" s="195"/>
      <c r="D157" s="195"/>
      <c r="E157" s="195"/>
      <c r="F157" s="195"/>
      <c r="G157" s="195" t="s">
        <v>185</v>
      </c>
      <c r="H157" s="195"/>
      <c r="I157" s="195"/>
      <c r="J157" s="195"/>
      <c r="K157" s="195"/>
      <c r="L157" s="195"/>
      <c r="M157" s="195"/>
    </row>
    <row r="158" spans="1:13" ht="16.649999999999999" customHeight="1">
      <c r="A158" s="195" t="s">
        <v>184</v>
      </c>
      <c r="B158" s="195"/>
      <c r="C158" s="195"/>
      <c r="D158" s="195"/>
      <c r="E158" s="195"/>
      <c r="F158" s="195"/>
      <c r="G158" s="195" t="s">
        <v>186</v>
      </c>
      <c r="H158" s="195"/>
      <c r="I158" s="195"/>
      <c r="J158" s="195"/>
      <c r="K158" s="195"/>
      <c r="L158" s="195"/>
      <c r="M158" s="195"/>
    </row>
    <row r="159" spans="1:13" s="3" customFormat="1" ht="16.649999999999999" customHeight="1">
      <c r="A159" s="18"/>
      <c r="B159" s="18"/>
      <c r="C159" s="18"/>
      <c r="D159" s="18"/>
      <c r="E159" s="199"/>
      <c r="F159" s="199"/>
      <c r="G159" s="199"/>
      <c r="H159" s="199"/>
      <c r="I159" s="199"/>
      <c r="J159" s="199"/>
      <c r="K159" s="199"/>
      <c r="L159" s="199"/>
      <c r="M159" s="199"/>
    </row>
    <row r="160" spans="1:13" s="3" customFormat="1" ht="16.649999999999999" customHeight="1">
      <c r="A160" s="18"/>
      <c r="B160" s="18"/>
      <c r="C160" s="18"/>
      <c r="D160" s="18"/>
      <c r="E160" s="219"/>
      <c r="F160" s="219"/>
      <c r="G160" s="219"/>
      <c r="H160" s="219"/>
      <c r="I160" s="219"/>
      <c r="J160" s="219"/>
      <c r="K160" s="219"/>
      <c r="L160" s="219"/>
      <c r="M160" s="219"/>
    </row>
    <row r="161" spans="1:13" ht="9.15" customHeight="1"/>
    <row r="162" spans="1:13" ht="21.9" customHeight="1">
      <c r="A162" s="41" t="str">
        <f>A108</f>
        <v>The accompanying condensed notes to the interim financial information are an integral part of this interim financial information.</v>
      </c>
      <c r="B162" s="41"/>
      <c r="C162" s="41"/>
      <c r="D162" s="41"/>
      <c r="E162" s="62"/>
      <c r="F162" s="62"/>
      <c r="G162" s="15"/>
      <c r="H162" s="38"/>
      <c r="I162" s="15"/>
      <c r="J162" s="38"/>
      <c r="K162" s="15"/>
      <c r="L162" s="38"/>
      <c r="M162" s="15"/>
    </row>
  </sheetData>
  <mergeCells count="40">
    <mergeCell ref="A49:F49"/>
    <mergeCell ref="G47:M47"/>
    <mergeCell ref="G48:M48"/>
    <mergeCell ref="G49:M49"/>
    <mergeCell ref="A103:F103"/>
    <mergeCell ref="G103:M103"/>
    <mergeCell ref="A47:F47"/>
    <mergeCell ref="A48:F48"/>
    <mergeCell ref="A54:M54"/>
    <mergeCell ref="A55:M55"/>
    <mergeCell ref="A56:M56"/>
    <mergeCell ref="G59:I59"/>
    <mergeCell ref="K59:M59"/>
    <mergeCell ref="E160:M160"/>
    <mergeCell ref="A109:M109"/>
    <mergeCell ref="A110:M110"/>
    <mergeCell ref="A111:M111"/>
    <mergeCell ref="G115:I115"/>
    <mergeCell ref="K115:M115"/>
    <mergeCell ref="E159:M159"/>
    <mergeCell ref="G114:I114"/>
    <mergeCell ref="K114:M114"/>
    <mergeCell ref="A156:F156"/>
    <mergeCell ref="G156:M156"/>
    <mergeCell ref="A157:F157"/>
    <mergeCell ref="G157:M157"/>
    <mergeCell ref="A158:F158"/>
    <mergeCell ref="G158:M158"/>
    <mergeCell ref="A104:F104"/>
    <mergeCell ref="G104:M104"/>
    <mergeCell ref="A105:F105"/>
    <mergeCell ref="G105:M105"/>
    <mergeCell ref="G60:I60"/>
    <mergeCell ref="K60:M60"/>
    <mergeCell ref="A1:M1"/>
    <mergeCell ref="A3:M3"/>
    <mergeCell ref="G6:I6"/>
    <mergeCell ref="K6:M6"/>
    <mergeCell ref="G7:I7"/>
    <mergeCell ref="K7:M7"/>
  </mergeCells>
  <conditionalFormatting sqref="G138:K140 G141:M143 G144:K145 G146:M146 G147:K150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5" top="0.5" bottom="0.6" header="0.49" footer="0.4"/>
  <pageSetup paperSize="9" scale="80" firstPageNumber="10" fitToWidth="0" fitToHeight="0" orientation="portrait" useFirstPageNumber="1" horizontalDpi="1200" verticalDpi="1200" r:id="rId1"/>
  <headerFooter>
    <oddFooter>&amp;R&amp;"Browallia New,Regular"&amp;13&amp;P</oddFooter>
  </headerFooter>
  <ignoredErrors>
    <ignoredError sqref="G9:M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63C91B6769842A8803D5B2912CE35" ma:contentTypeVersion="3" ma:contentTypeDescription="Create a new document." ma:contentTypeScope="" ma:versionID="28318018b6ed3e4d679c7d6b2c26caad">
  <xsd:schema xmlns:xsd="http://www.w3.org/2001/XMLSchema" xmlns:xs="http://www.w3.org/2001/XMLSchema" xmlns:p="http://schemas.microsoft.com/office/2006/metadata/properties" xmlns:ns2="6846d380-1b36-49e3-abaf-3853679198c3" targetNamespace="http://schemas.microsoft.com/office/2006/metadata/properties" ma:root="true" ma:fieldsID="bcf1ce30720ace71e2ab3f09ecce2d20" ns2:_="">
    <xsd:import namespace="6846d380-1b36-49e3-abaf-3853679198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6d380-1b36-49e3-abaf-385367919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376D33-BED7-4965-8B84-44B910E036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46d380-1b36-49e3-abaf-385367919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DFD5D6-D22A-43B8-BA57-0BCA6B398472}">
  <ds:schemaRefs>
    <ds:schemaRef ds:uri="6846d380-1b36-49e3-abaf-3853679198c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BS2-4</vt:lpstr>
      <vt:lpstr>PL5-7</vt:lpstr>
      <vt:lpstr>chang-conso_new 8</vt:lpstr>
      <vt:lpstr>chang-tg_new 9</vt:lpstr>
      <vt:lpstr>csh_new 10-12</vt:lpstr>
      <vt:lpstr>'BS2-4'!Print_Area</vt:lpstr>
      <vt:lpstr>'chang-conso_new 8'!Print_Area</vt:lpstr>
      <vt:lpstr>'chang-tg_new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2026-05-13T09:45:44Z</cp:lastPrinted>
  <dcterms:created xsi:type="dcterms:W3CDTF">1999-11-22T05:40:28Z</dcterms:created>
  <dcterms:modified xsi:type="dcterms:W3CDTF">2026-05-13T11:12:02Z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0x010100FEA63C91B6769842A8803D5B2912CE35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