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ackage\2026\2026 Q1\BGH\SET\BDMS\"/>
    </mc:Choice>
  </mc:AlternateContent>
  <xr:revisionPtr revIDLastSave="0" documentId="13_ncr:1_{ABB7B996-14A3-43DB-8F34-3C61D24BE5A3}" xr6:coauthVersionLast="47" xr6:coauthVersionMax="47" xr10:uidLastSave="{00000000-0000-0000-0000-000000000000}"/>
  <bookViews>
    <workbookView xWindow="-120" yWindow="-120" windowWidth="29040" windowHeight="15720" tabRatio="899" xr2:uid="{493A7D19-3EEB-4791-94D1-2E2BD8CD3DAB}"/>
  </bookViews>
  <sheets>
    <sheet name="BS&amp;PL Thai" sheetId="1" r:id="rId1"/>
    <sheet name="PL-T (3)" sheetId="15" r:id="rId2"/>
    <sheet name="CE Thai" sheetId="13" r:id="rId3"/>
  </sheets>
  <definedNames>
    <definedName name="_xlnm.Print_Area" localSheetId="0">'BS&amp;PL Thai'!$A$1:$M$129</definedName>
    <definedName name="_xlnm.Print_Area" localSheetId="2">'CE Thai'!$A$1:$AF$81</definedName>
    <definedName name="_xlnm.Print_Area" localSheetId="1">'PL-T (3)'!$A$1:$N$250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4" i="1" l="1"/>
  <c r="M65" i="1"/>
  <c r="M109" i="1"/>
  <c r="M110" i="1"/>
  <c r="A4" i="13"/>
  <c r="B45" i="13"/>
  <c r="AF5" i="13"/>
  <c r="Z14" i="13"/>
  <c r="AF14" i="13"/>
  <c r="Z15" i="13"/>
  <c r="AF15" i="13"/>
  <c r="Z16" i="13"/>
  <c r="Z17" i="13"/>
  <c r="AF16" i="13"/>
  <c r="D17" i="13"/>
  <c r="D22" i="13"/>
  <c r="F17" i="13"/>
  <c r="F22" i="13"/>
  <c r="H17" i="13"/>
  <c r="H22" i="13"/>
  <c r="J17" i="13"/>
  <c r="J22" i="13"/>
  <c r="L17" i="13"/>
  <c r="L22" i="13"/>
  <c r="P17" i="13"/>
  <c r="P22" i="13"/>
  <c r="R17" i="13"/>
  <c r="R22" i="13"/>
  <c r="T17" i="13"/>
  <c r="T22" i="13"/>
  <c r="V17" i="13"/>
  <c r="V22" i="13"/>
  <c r="X17" i="13"/>
  <c r="X22" i="13"/>
  <c r="AD17" i="13"/>
  <c r="AD22" i="13"/>
  <c r="Z20" i="13"/>
  <c r="AB20" i="13"/>
  <c r="AF20" i="13"/>
  <c r="Z21" i="13"/>
  <c r="AF21" i="13"/>
  <c r="Z24" i="13"/>
  <c r="AB24" i="13"/>
  <c r="AF24" i="13"/>
  <c r="Z25" i="13"/>
  <c r="D27" i="13"/>
  <c r="D33" i="13"/>
  <c r="F27" i="13"/>
  <c r="F33" i="13"/>
  <c r="H27" i="13"/>
  <c r="H33" i="13"/>
  <c r="J27" i="13"/>
  <c r="J33" i="13"/>
  <c r="L27" i="13"/>
  <c r="L33" i="13"/>
  <c r="Z28" i="13"/>
  <c r="AB28" i="13"/>
  <c r="AF28" i="13"/>
  <c r="Z31" i="13"/>
  <c r="AB31" i="13"/>
  <c r="AF31" i="13"/>
  <c r="Z32" i="13"/>
  <c r="AB32" i="13"/>
  <c r="AF32" i="13"/>
  <c r="AD46" i="13"/>
  <c r="B54" i="13"/>
  <c r="AB54" i="13"/>
  <c r="AB58" i="13"/>
  <c r="AD54" i="13"/>
  <c r="AD55" i="13"/>
  <c r="AD56" i="13"/>
  <c r="B58" i="13"/>
  <c r="L58" i="13"/>
  <c r="N58" i="13"/>
  <c r="P58" i="13"/>
  <c r="R58" i="13"/>
  <c r="T58" i="13"/>
  <c r="V58" i="13"/>
  <c r="X58" i="13"/>
  <c r="Z58" i="13"/>
  <c r="B60" i="13"/>
  <c r="AB60" i="13"/>
  <c r="AD60" i="13"/>
  <c r="AB61" i="13"/>
  <c r="L63" i="13"/>
  <c r="L64" i="13"/>
  <c r="N63" i="13"/>
  <c r="N64" i="13"/>
  <c r="P63" i="13"/>
  <c r="P64" i="13"/>
  <c r="V63" i="13"/>
  <c r="V64" i="13"/>
  <c r="B64" i="13"/>
  <c r="I9" i="15"/>
  <c r="I10" i="15"/>
  <c r="M14" i="15"/>
  <c r="M15" i="15"/>
  <c r="M19" i="15"/>
  <c r="I29" i="15"/>
  <c r="I35" i="15"/>
  <c r="I32" i="15"/>
  <c r="A46" i="15"/>
  <c r="A87" i="15"/>
  <c r="A128" i="15"/>
  <c r="A169" i="15"/>
  <c r="A210" i="15"/>
  <c r="M47" i="15"/>
  <c r="G49" i="15"/>
  <c r="I49" i="15"/>
  <c r="K49" i="15"/>
  <c r="M49" i="15"/>
  <c r="I50" i="15"/>
  <c r="I60" i="15"/>
  <c r="M60" i="15"/>
  <c r="I65" i="15"/>
  <c r="M65" i="15"/>
  <c r="A71" i="15"/>
  <c r="M88" i="15"/>
  <c r="G90" i="15"/>
  <c r="I90" i="15"/>
  <c r="K90" i="15"/>
  <c r="M90" i="15"/>
  <c r="I92" i="15"/>
  <c r="I118" i="15"/>
  <c r="M129" i="15"/>
  <c r="G131" i="15"/>
  <c r="I131" i="15"/>
  <c r="K131" i="15"/>
  <c r="M131" i="15"/>
  <c r="I135" i="15"/>
  <c r="M170" i="15"/>
  <c r="M211" i="15"/>
  <c r="G172" i="15"/>
  <c r="I172" i="15"/>
  <c r="K172" i="15"/>
  <c r="M172" i="15"/>
  <c r="I186" i="15"/>
  <c r="M186" i="15"/>
  <c r="G213" i="15"/>
  <c r="I213" i="15"/>
  <c r="K213" i="15"/>
  <c r="M213" i="15"/>
  <c r="I224" i="15"/>
  <c r="M224" i="15"/>
  <c r="G228" i="15"/>
  <c r="K228" i="15"/>
  <c r="I237" i="15"/>
  <c r="I15" i="1"/>
  <c r="I22" i="1"/>
  <c r="M22" i="1"/>
  <c r="M37" i="1"/>
  <c r="I29" i="1"/>
  <c r="I36" i="1"/>
  <c r="M36" i="1"/>
  <c r="A46" i="1"/>
  <c r="A89" i="1"/>
  <c r="M47" i="1"/>
  <c r="M90" i="1"/>
  <c r="G50" i="1"/>
  <c r="G93" i="1"/>
  <c r="I50" i="1"/>
  <c r="I93" i="1"/>
  <c r="K50" i="1"/>
  <c r="K93" i="1"/>
  <c r="M50" i="1"/>
  <c r="M93" i="1"/>
  <c r="G51" i="1"/>
  <c r="G94" i="1"/>
  <c r="I51" i="1"/>
  <c r="I94" i="1"/>
  <c r="K51" i="1"/>
  <c r="K94" i="1"/>
  <c r="M51" i="1"/>
  <c r="M94" i="1"/>
  <c r="G52" i="1"/>
  <c r="G95" i="1"/>
  <c r="K52" i="1"/>
  <c r="K95" i="1"/>
  <c r="I65" i="1"/>
  <c r="I75" i="1"/>
  <c r="M75" i="1"/>
  <c r="A88" i="1"/>
  <c r="I111" i="1"/>
  <c r="I113" i="1"/>
  <c r="Z63" i="13"/>
  <c r="Z64" i="13"/>
  <c r="X63" i="13"/>
  <c r="X64" i="13"/>
  <c r="V27" i="13"/>
  <c r="V33" i="13"/>
  <c r="K65" i="15"/>
  <c r="X27" i="13"/>
  <c r="X33" i="13"/>
  <c r="T63" i="13"/>
  <c r="T64" i="13"/>
  <c r="R27" i="13"/>
  <c r="R33" i="13"/>
  <c r="G65" i="15"/>
  <c r="K60" i="15"/>
  <c r="K19" i="15"/>
  <c r="K22" i="1"/>
  <c r="G224" i="15"/>
  <c r="G14" i="15"/>
  <c r="G15" i="15"/>
  <c r="G20" i="15"/>
  <c r="G24" i="15"/>
  <c r="T27" i="13"/>
  <c r="T33" i="13"/>
  <c r="AD25" i="13"/>
  <c r="AD27" i="13"/>
  <c r="K36" i="1"/>
  <c r="G22" i="1"/>
  <c r="G60" i="15"/>
  <c r="P27" i="13"/>
  <c r="P33" i="13"/>
  <c r="Z26" i="13"/>
  <c r="Z27" i="13"/>
  <c r="AB26" i="13"/>
  <c r="AF26" i="13"/>
  <c r="K75" i="1"/>
  <c r="G186" i="15"/>
  <c r="K186" i="15"/>
  <c r="G19" i="15"/>
  <c r="K111" i="1"/>
  <c r="K113" i="1"/>
  <c r="G111" i="1"/>
  <c r="G113" i="1"/>
  <c r="K14" i="15"/>
  <c r="K15" i="15"/>
  <c r="G36" i="1"/>
  <c r="G37" i="1"/>
  <c r="K65" i="1"/>
  <c r="AB62" i="13"/>
  <c r="AD62" i="13"/>
  <c r="K224" i="15"/>
  <c r="G65" i="1"/>
  <c r="G75" i="1"/>
  <c r="AF17" i="13"/>
  <c r="AB63" i="13"/>
  <c r="AB64" i="13"/>
  <c r="AD57" i="13"/>
  <c r="AD58" i="13"/>
  <c r="K37" i="1"/>
  <c r="M76" i="1"/>
  <c r="G76" i="1"/>
  <c r="G114" i="1"/>
  <c r="K76" i="1"/>
  <c r="M111" i="1"/>
  <c r="M113" i="1"/>
  <c r="I76" i="1"/>
  <c r="I114" i="1"/>
  <c r="I37" i="1"/>
  <c r="K114" i="1"/>
  <c r="M114" i="1"/>
  <c r="I147" i="15"/>
  <c r="I152" i="15"/>
  <c r="I227" i="15"/>
  <c r="I229" i="15"/>
  <c r="K66" i="15"/>
  <c r="G66" i="15"/>
  <c r="K20" i="15"/>
  <c r="K24" i="15"/>
  <c r="K92" i="15"/>
  <c r="K118" i="15"/>
  <c r="K147" i="15"/>
  <c r="K152" i="15"/>
  <c r="K227" i="15"/>
  <c r="K229" i="15"/>
  <c r="M20" i="15"/>
  <c r="M24" i="15"/>
  <c r="M26" i="15"/>
  <c r="M50" i="15"/>
  <c r="M68" i="15"/>
  <c r="M71" i="15"/>
  <c r="I66" i="15"/>
  <c r="AD33" i="13"/>
  <c r="M66" i="15"/>
  <c r="I68" i="15"/>
  <c r="I74" i="15"/>
  <c r="I71" i="15"/>
  <c r="G92" i="15"/>
  <c r="G118" i="15"/>
  <c r="G147" i="15"/>
  <c r="G152" i="15"/>
  <c r="G227" i="15"/>
  <c r="G229" i="15"/>
  <c r="G26" i="15"/>
  <c r="N15" i="13"/>
  <c r="N17" i="13"/>
  <c r="N22" i="13"/>
  <c r="G73" i="15"/>
  <c r="AF22" i="13"/>
  <c r="Z33" i="13"/>
  <c r="Z22" i="13"/>
  <c r="AB22" i="13"/>
  <c r="M92" i="15"/>
  <c r="M118" i="15"/>
  <c r="M147" i="15"/>
  <c r="M152" i="15"/>
  <c r="M227" i="15"/>
  <c r="M229" i="15"/>
  <c r="M29" i="15"/>
  <c r="M35" i="15"/>
  <c r="K26" i="15"/>
  <c r="K50" i="15"/>
  <c r="K68" i="15"/>
  <c r="K71" i="15"/>
  <c r="K29" i="15"/>
  <c r="G29" i="15"/>
  <c r="G50" i="15"/>
  <c r="G68" i="15"/>
  <c r="G74" i="15"/>
  <c r="G71" i="15"/>
  <c r="R61" i="13"/>
  <c r="K35" i="15"/>
  <c r="G35" i="15"/>
  <c r="G32" i="15"/>
  <c r="N25" i="13"/>
  <c r="N27" i="13"/>
  <c r="N33" i="13"/>
  <c r="AB25" i="13"/>
  <c r="AD61" i="13"/>
  <c r="AD63" i="13"/>
  <c r="AD64" i="13"/>
  <c r="R63" i="13"/>
  <c r="R64" i="13"/>
  <c r="AF25" i="13"/>
  <c r="AF27" i="13"/>
  <c r="AF33" i="13"/>
  <c r="AB27" i="13"/>
  <c r="AB33" i="13"/>
</calcChain>
</file>

<file path=xl/sharedStrings.xml><?xml version="1.0" encoding="utf-8"?>
<sst xmlns="http://schemas.openxmlformats.org/spreadsheetml/2006/main" count="406" uniqueCount="266">
  <si>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</si>
  <si>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</si>
  <si>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</si>
  <si>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</si>
  <si>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</si>
  <si>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</si>
  <si>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</si>
  <si>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</si>
  <si>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</si>
  <si>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</si>
  <si>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</si>
  <si>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</si>
  <si>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</si>
  <si>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</si>
  <si>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</si>
  <si>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</si>
  <si>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</si>
  <si>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</si>
  <si>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</si>
  <si>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</si>
  <si>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ส่วนเกินมูลค่าหุ้นสามัญ</t>
  </si>
  <si>
    <t>ยังไม่ได้จัดสรร</t>
  </si>
  <si>
    <t>รวมค่าใช้จ่าย</t>
  </si>
  <si>
    <t>รวม</t>
  </si>
  <si>
    <t xml:space="preserve">รายได้ </t>
  </si>
  <si>
    <t xml:space="preserve">ค่าใช้จ่าย </t>
  </si>
  <si>
    <t>หมายเหตุ</t>
  </si>
  <si>
    <t>ที่ออกและ</t>
  </si>
  <si>
    <t>ชำระแล้ว</t>
  </si>
  <si>
    <t>งบกระแสเงินสด</t>
  </si>
  <si>
    <t>งบการเงินรวม</t>
  </si>
  <si>
    <t>ส่วนของ</t>
  </si>
  <si>
    <t>ผู้ถือหุ้น</t>
  </si>
  <si>
    <t>ส่วนเกินทุน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</si>
  <si>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</si>
  <si>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หมายเหตุประกอบงบการเงินเป็นส่วนหนึ่งของงบการเงินนี้</t>
  </si>
  <si>
    <t>บริษัท กรุงเทพดุสิตเวชการ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</si>
  <si>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</si>
  <si>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</si>
  <si>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ค่าใช้จ่ายค้างจ่าย</t>
  </si>
  <si>
    <t>หนี้สินไม่หมุนเวียนอื่น</t>
  </si>
  <si>
    <t>กำไรสะสม</t>
  </si>
  <si>
    <t xml:space="preserve">รายได้อื่น </t>
  </si>
  <si>
    <t>อื่น ๆ</t>
  </si>
  <si>
    <t xml:space="preserve">รวมรายได้อื่น </t>
  </si>
  <si>
    <t>รวมหนี้สินไม่หมุนเวียน</t>
  </si>
  <si>
    <t>ตามกฎหมาย</t>
  </si>
  <si>
    <t>สำรอง</t>
  </si>
  <si>
    <t xml:space="preserve">   ทุนจดทะเบียน  </t>
  </si>
  <si>
    <t xml:space="preserve">   ทุนออกจำหน่ายและชำระเต็มมูลค่าแล้ว </t>
  </si>
  <si>
    <t>จัดสรรแล้ว - สำรองตามกฎหมาย</t>
  </si>
  <si>
    <t>สินทรัพย์ดำเนินงานลดลง(เพิ่มขึ้น)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</si>
  <si>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</si>
  <si>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</si>
  <si>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</si>
  <si>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กรรมการ</t>
  </si>
  <si>
    <t>ผลต่างจากการปรับโครงสร้างการถือหุ้น</t>
  </si>
  <si>
    <t>ผลต่างจากการ</t>
  </si>
  <si>
    <t>จัดสรรแล้ว -</t>
  </si>
  <si>
    <t>ส่วนเกินมูลค่า</t>
  </si>
  <si>
    <t>จากการตีราคา</t>
  </si>
  <si>
    <t>ปรับโครงสร้าง</t>
  </si>
  <si>
    <t>หุ้นสามัญ</t>
  </si>
  <si>
    <t>การถือหุ้น</t>
  </si>
  <si>
    <t>ของบริษัทย่อย</t>
  </si>
  <si>
    <t>งบการเงินเฉพาะกิจการ</t>
  </si>
  <si>
    <t>เงินปันผลรับ</t>
  </si>
  <si>
    <t>ที่ดิน</t>
  </si>
  <si>
    <t>ส่วนแบ่งกำไรจากเงินลงทุนในบริษัทร่วม</t>
  </si>
  <si>
    <t>เงินลงทุนในบริษัทร่วม</t>
  </si>
  <si>
    <t>ค่าความนิยม</t>
  </si>
  <si>
    <t>ค่าใช้จ่ายในการบริหาร</t>
  </si>
  <si>
    <t>รวมส่วนของ</t>
  </si>
  <si>
    <t>เงินสดจ่ายซื้อที่ดิน อาคาร และอุปกรณ์</t>
  </si>
  <si>
    <t xml:space="preserve">ข้อมูลเพิ่มเติมประกอบกระแสเงินสด </t>
  </si>
  <si>
    <t>รายการที่ไม่ใช่เงินสด</t>
  </si>
  <si>
    <t>รายได้ค่ารักษาพยาบาล</t>
  </si>
  <si>
    <t>ค่าเสื่อมราคาและค่าตัดจำหน่าย</t>
  </si>
  <si>
    <t>รายการตัดบัญชีสินทรัพย์</t>
  </si>
  <si>
    <t>หนี้สินและส่วนของผู้ถือหุ้น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</si>
  <si>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</si>
  <si>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</si>
  <si>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</si>
  <si>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</si>
  <si>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</si>
  <si>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</si>
  <si>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กำไรขาดทุนเบ็ดเสร็จอื่น</t>
  </si>
  <si>
    <t>รวมองค์ประกอบ</t>
  </si>
  <si>
    <t>ของผู้ถือหุ้น</t>
  </si>
  <si>
    <t>อื่นของส่วน</t>
  </si>
  <si>
    <t>แปลงค่า</t>
  </si>
  <si>
    <t>ผู้มีส่วนได้เสีย</t>
  </si>
  <si>
    <t>ที่ไม่มี</t>
  </si>
  <si>
    <t>อำนาจควบคุม</t>
  </si>
  <si>
    <t>เงินฝากสถาบันการเงินที่มีภาระค้ำประกัน</t>
  </si>
  <si>
    <t>งบกระแสเงินสด (ต่อ)</t>
  </si>
  <si>
    <t>รวมส่วนของผู้ถือหุ้นของบริษัทฯ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</si>
  <si>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</si>
  <si>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</si>
  <si>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</si>
  <si>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</si>
  <si>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</si>
  <si>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ต้นทุนค่ารักษาพยาบาลและต้นทุนขาย</t>
  </si>
  <si>
    <t>การแบ่งปันกำไร</t>
  </si>
  <si>
    <t>เงินสดรับจากการขอคืนภาษี</t>
  </si>
  <si>
    <t>เงินสดจ่ายซื้อสินทรัพย์ไม่มีตัวตน</t>
  </si>
  <si>
    <t>กำไรต่อหุ้นขั้นพื้นฐาน</t>
  </si>
  <si>
    <t xml:space="preserve">เงินลงทุนในบริษัทย่อย </t>
  </si>
  <si>
    <t xml:space="preserve">ที่ดิน อาคาร และอุปกรณ์ </t>
  </si>
  <si>
    <t>สินทรัพย์ไม่มีตัวตน</t>
  </si>
  <si>
    <t xml:space="preserve">สินทรัพย์ไม่หมุนเวียนอื่น </t>
  </si>
  <si>
    <t>งบการเงินที่เป็น</t>
  </si>
  <si>
    <t>เงินตราต่างประเทศ</t>
  </si>
  <si>
    <t>เงินลงทุนที่สูงกว่า</t>
  </si>
  <si>
    <t>มูลค่าตามบัญชีของ</t>
  </si>
  <si>
    <t>บริษัทย่อย</t>
  </si>
  <si>
    <t>กระแสเงินสดสุทธิจากกิจกรรมจัดหาเงิน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</si>
  <si>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</si>
  <si>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</si>
  <si>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</si>
  <si>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</t>
  </si>
  <si>
    <t>การเปลี่ยนแปลงส่วนของผู้มีส่วนได้เสียที่</t>
  </si>
  <si>
    <t>กระแสเงินสดจากกิจกรรมดำเนินงาน (ต่อ)</t>
  </si>
  <si>
    <t>ณ วันที่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</si>
  <si>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</si>
  <si>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</si>
  <si>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</si>
  <si>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</si>
  <si>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>4</t>
  </si>
  <si>
    <t>5</t>
  </si>
  <si>
    <t>รายได้ค่าบัตรสมาชิกรอตัดบัญชีตัดจ่าย</t>
  </si>
  <si>
    <t>รายได้ค่าบัตรสมาชิกรอตัดบัญชี</t>
  </si>
  <si>
    <t>จ่ายภาษีเงินได้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</si>
  <si>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</si>
  <si>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</si>
  <si>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</si>
  <si>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สินทรัพย์ภาษีเงินได้รอตัดบัญชี</t>
  </si>
  <si>
    <t>เงินกู้ยืมระยะยาวจากสถาบันการเงิน</t>
  </si>
  <si>
    <t>ต้นทุนทางการเงิน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</si>
  <si>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</si>
  <si>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</si>
  <si>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</si>
  <si>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</si>
  <si>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 xml:space="preserve">หุ้นสามัญ 17,582,235,672 หุ้น มูลค่าหุ้นละ 0.1 บาท </t>
  </si>
  <si>
    <t>รายได้ค่าบัตรสมาชิกรอตัดบัญชีส่วนที่ถึงกำหนดภายในหนึ่งปี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</si>
  <si>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</si>
  <si>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</si>
  <si>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</si>
  <si>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</si>
  <si>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</si>
  <si>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รายได้จากการจำหน่ายสินค้า</t>
  </si>
  <si>
    <t>กระแสเงินสดได้มาจากกิจกรรมดำเนินงาน</t>
  </si>
  <si>
    <t>จ่ายต้นทุนทางการเงิน</t>
  </si>
  <si>
    <t>เงินปันผลจ่ายของบริษัทย่อยแก่ผู้ถือหุ้นที่ไม่มีอำนาจควบคุม</t>
  </si>
  <si>
    <t xml:space="preserve">   - หุ้นกู้</t>
  </si>
  <si>
    <t xml:space="preserve">   - การจ่ายเงินปันผลของบริษัทย่อย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</si>
  <si>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</si>
  <si>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</si>
  <si>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</si>
  <si>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</si>
  <si>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</si>
  <si>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- หนี้สินตามสัญญาเช่า</t>
  </si>
  <si>
    <t>ประมาณการหนี้สินโครงการให้การรักษาพยาบาลตลอดชีพ</t>
  </si>
  <si>
    <t>หนี้สินตามสัญญาเช่า</t>
  </si>
  <si>
    <t>ปรับรายการที่กระทบกำไรก่อนค่าใช้จ่ายภาษีเงินได้เป็นเงินสดรับ(จ่าย)</t>
  </si>
  <si>
    <t>จากกิจกรรมดำเนินงาน</t>
  </si>
  <si>
    <t>เงินสดจ่ายชำระเพื่อไถ่ถอนหุ้นกู้</t>
  </si>
  <si>
    <t xml:space="preserve">อสังหาริมทรัพย์เพื่อการลงทุน </t>
  </si>
  <si>
    <t>สินทรัพย์สิทธิการใช้</t>
  </si>
  <si>
    <t>เงินสดรับจากการขายที่ดิน อาคาร และอุปกรณ์</t>
  </si>
  <si>
    <t>สินทรัพย์สิทธิการใช้เพิ่มขึ้น</t>
  </si>
  <si>
    <t>ผลสะสมของ</t>
  </si>
  <si>
    <t>มูลค่ายุติธรรม</t>
  </si>
  <si>
    <t>ของเงินลงทุน</t>
  </si>
  <si>
    <t>เงินสดรับจากรายได้ทางการเงิน</t>
  </si>
  <si>
    <t>การปรับ</t>
  </si>
  <si>
    <t>เงินลงทุน</t>
  </si>
  <si>
    <t>เงินสดจ่ายชำระหนี้สินตามสัญญาเช่า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</si>
  <si>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</si>
  <si>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</si>
  <si>
    <t>เงินสดรับจากการขายสินทรัพย์ทางการเงินไม่หมุนเวียนอื่น</t>
  </si>
  <si>
    <t xml:space="preserve">   - การซื้อเงินลงทุนเพิ่มเติมในบริษัทย่อย</t>
  </si>
  <si>
    <t xml:space="preserve">   ไม่มีอำนาจควบคุมของบริษัทย่อย</t>
  </si>
  <si>
    <t>ค่าใช้จ่ายในการออกหุ้นกู้ตัดจำหน่าย</t>
  </si>
  <si>
    <t>กำไรจากการดำเนินงาน</t>
  </si>
  <si>
    <t>เงินสดรับจากเงินปันผลรับ</t>
  </si>
  <si>
    <t>เงินสดจ่ายซื้อสินทรัพย์ทางการเงินไม่หมุนเวียนอื่น</t>
  </si>
  <si>
    <t>เงินกู้ยืมระยะสั้นจากสถาบันการเงิน</t>
  </si>
  <si>
    <t xml:space="preserve">  ของสินค้าคงเหลือ</t>
  </si>
  <si>
    <t>ค่าเผื่อการปรับลดราคาทุนให้เป็นมูลค่าสุทธิที่จะได้รับ</t>
  </si>
  <si>
    <t xml:space="preserve">เจ้าหนี้ค่าซื้อที่ดิน อาคาร อุปกรณ์ และสินทรัพย์ไม่มีตัวตน </t>
  </si>
  <si>
    <t>ส่วนที่ถึงกำหนดภายในหนึ่งปี</t>
  </si>
  <si>
    <t xml:space="preserve">   - สินทรัพย์ทางการเงินไม่หมุนเวียนอื่น </t>
  </si>
  <si>
    <t xml:space="preserve">   - เงินให้กู้ยืมระยะยาวแก่บริษัทย่อย</t>
  </si>
  <si>
    <t>ส่วนเกินมูลค่าเงินลงทุนที่สูงกว่ามูลค่าตามบัญชีของ</t>
  </si>
  <si>
    <t xml:space="preserve">   บริษัทย่อย</t>
  </si>
  <si>
    <t>ขาดทุนจากการลดมูลค่าและตัดจำหน่ายของ</t>
  </si>
  <si>
    <t xml:space="preserve">   ภาษีเงินได้หัก ณ ที่จ่าย</t>
  </si>
  <si>
    <t>ค่าใช้จ่ายประมาณการหนี้สินโครงการให้การ</t>
  </si>
  <si>
    <t xml:space="preserve">   รักษาพยาบาลตลอดชีพ</t>
  </si>
  <si>
    <t xml:space="preserve">     </t>
  </si>
  <si>
    <t xml:space="preserve">   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</si>
  <si>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</si>
  <si>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</si>
  <si>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</si>
  <si>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</si>
  <si>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ผลต่างจากการแปลงค่างบการเงิน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</si>
  <si>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</si>
  <si>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เงินสดจ่ายซื้อเงินลงทุนในบริษัทย่อย</t>
  </si>
  <si>
    <t>กระแสเงินสดสุทธิได้มาจากกิจกรรมดำเนินงาน</t>
  </si>
  <si>
    <t xml:space="preserve">หุ้นสามัญ 15,892,001,895 หุ้น มูลค่าหุ้นละ 0.1 บาท </t>
  </si>
  <si>
    <t>เงินสดจ่ายซื้ออสังหาริมทรัพย์เพื่อการลงทุน</t>
  </si>
  <si>
    <t>เงินสดรับจากเงินให้กู้ยืมระยะยาวแก่บริษัทย่อย</t>
  </si>
  <si>
    <t>ยอดคงเหลือ ณ วันที่ 1 มกราคม 2568</t>
  </si>
  <si>
    <t>(กำไร)ขาดทุนจากการจำหน่ายที่ดิน อาคาร และอุปกรณ์</t>
  </si>
  <si>
    <t>เงินปันผลค้างรับเพิ่มขึ้น</t>
  </si>
  <si>
    <t xml:space="preserve">ผลกำไร(ขาดทุน)จากการปรับมูลค่ายุติธรรมของเงินลงทุน </t>
  </si>
  <si>
    <t>1</t>
  </si>
  <si>
    <t>2</t>
  </si>
  <si>
    <t>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</si>
  <si>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</si>
  <si>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</si>
  <si>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</si>
  <si>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กระแสเงินสด</t>
  </si>
  <si>
    <t>ความเสี่ยงใน</t>
  </si>
  <si>
    <t>ป้องกันความเสี่ยง</t>
  </si>
  <si>
    <t>หนี้สินทางการเงินไม่หมุนเวียนอื่น</t>
  </si>
  <si>
    <t>สำรองการป้องกัน</t>
  </si>
  <si>
    <t>สำรองต้นทุนในการ</t>
  </si>
  <si>
    <t>การเปลี่ยนแปลงสุทธิสำหรับต้นทุนในการป้องกันความเสี่ยง</t>
  </si>
  <si>
    <t>หัก: ผลกระทบของภาษีเงินได้</t>
  </si>
  <si>
    <t>31 ธันวาคม 2568</t>
  </si>
  <si>
    <t>เงินปันผลค้างจ่ายเพิ่มขึ้น</t>
  </si>
  <si>
    <t>ณ วันที่ 31 มีนาคม 2569</t>
  </si>
  <si>
    <t>31 มีนาคม 2569</t>
  </si>
  <si>
    <t>(ยังไม่ได้ตรวจสอบ</t>
  </si>
  <si>
    <t>(ตรวจสอบแล้ว)</t>
  </si>
  <si>
    <t>แต่สอบทานแล้ว)</t>
  </si>
  <si>
    <t>2, 3</t>
  </si>
  <si>
    <t>เงินปันผลจ่าย (หมายเหตุ 14)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</si>
  <si>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</si>
  <si>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</si>
  <si>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</si>
  <si>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</si>
  <si>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</si>
  <si>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</si>
  <si>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</si>
  <si>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ขาดทุนจากการเปลี่ยนแปลงสัญญาเช่า</t>
  </si>
  <si>
    <t>กลับรายการจากการด้อยค่าของสินทรัพย์</t>
  </si>
  <si>
    <t>ขาดทุนจากอัตราแลกเปลี่ยน</t>
  </si>
  <si>
    <t>เงินฝากสถาบันการเงินที่มีภาระค้ำประกันเพิ่มขึ้น</t>
  </si>
  <si>
    <t>เงินให้กู้ยืมระยะสั้นแก่บริษัทย่อยเพิ่มขึ้น</t>
  </si>
  <si>
    <t>กระแสเงินสดสุทธิใช้ไปในกิจกรรมลงทุน</t>
  </si>
  <si>
    <t>เงินกู้ยืมระยะสั้นจากบริษัทย่อยเพิ่มขึ้น</t>
  </si>
  <si>
    <t xml:space="preserve">   และเงินประกันผลงานลดลง</t>
  </si>
  <si>
    <t>เงินกู้ยืมระยะสั้นจากสถาบันการเงินลดลง</t>
  </si>
  <si>
    <t>กระแสเงินสดสุทธิได้มาจาก(ใช้ไปใน)กิจกรรมจัดหาเงิน</t>
  </si>
  <si>
    <t>ต้นทุนพัฒนาอสังหาริมทรัพย์เพื่อขาย</t>
  </si>
  <si>
    <t>กำไรจากการป้องกันความเสี่ยงในกระแสเงินสด</t>
  </si>
  <si>
    <t>(กลับรายการ)หนี้สูญและผลขาดทุนด้านเครดิตที่คาดว่าจะเกิดขึ้น</t>
  </si>
  <si>
    <t>กำไรจากการวัดมูลค่ายุติธรรมของสินทรัพย์ทางการเงินอื่น</t>
  </si>
  <si>
    <t>สินทรัพย์ทางการเงินหมุนเวียนอื่นลดลง(เพิ่มขึ้น)</t>
  </si>
  <si>
    <t>เงินสดและรายการเทียบเท่าเงินสดเพิ่มขึ้นสุทธิ</t>
  </si>
  <si>
    <t>8</t>
  </si>
  <si>
    <t>ค่าใช้จ่ายประมาณการหนี้สินไม่หมุนเวียนสำหรับ</t>
  </si>
  <si>
    <t xml:space="preserve">   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</si>
</sst>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#,##0.00\ ;\(#,##0.00\)"/>
    <numFmt numFmtId="169" formatCode="#,##0.000_);\(#,##0.000\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1"/>
      <name val="Calibri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name val="Arial"/>
      <family val="2"/>
    </font>
    <font>
      <sz val="14"/>
      <name val="AngsanaUPC"/>
      <family val="1"/>
    </font>
    <font>
      <sz val="11"/>
      <name val="Aptos Narrow"/>
      <family val="2"/>
    </font>
    <font>
      <b/>
      <sz val="14"/>
      <name val="Angsana New"/>
      <family val="1"/>
    </font>
    <font>
      <sz val="11"/>
      <name val="Aptos Narrow"/>
      <family val="2"/>
    </font>
    <font>
      <sz val="11"/>
      <name val="Aptos Narrow"/>
      <family val="2"/>
    </font>
    <font>
      <i/>
      <sz val="14"/>
      <name val="Angsana New"/>
      <family val="1"/>
    </font>
    <font>
      <sz val="11"/>
      <name val="Aptos Narro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1"/>
      <color rgb="FFFF0000"/>
      <name val="Aptos Narro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8">
    <xf numFmtId="164" fontId="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3" fillId="0" borderId="0"/>
    <xf numFmtId="9" fontId="1" fillId="0" borderId="0" applyFont="0" applyFill="0" applyBorder="0" applyAlignment="0" applyProtection="0"/>
  </cellStyleXfs>
  <cellXfs count="166">
    <xf numFmtId="164" fontId="0" fillId="0" borderId="0" xfId="0"/>
    <xf numFmtId="164" fontId="3" fillId="0" borderId="0" xfId="0" applyFont="1"/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 wrapText="1"/>
    </xf>
    <xf numFmtId="37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37" fontId="3" fillId="0" borderId="0" xfId="0" applyNumberFormat="1" applyFont="1"/>
    <xf numFmtId="41" fontId="3" fillId="0" borderId="2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164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right"/>
    </xf>
    <xf numFmtId="16" fontId="3" fillId="0" borderId="1" xfId="0" applyNumberFormat="1" applyFont="1" applyBorder="1" applyAlignment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justify" wrapText="1"/>
    </xf>
    <xf numFmtId="164" fontId="3" fillId="0" borderId="0" xfId="0" applyFont="1" applyAlignment="1">
      <alignment horizontal="center" wrapText="1"/>
    </xf>
    <xf numFmtId="164" fontId="3" fillId="0" borderId="0" xfId="0" applyFont="1" applyAlignment="1">
      <alignment horizontal="left"/>
    </xf>
    <xf numFmtId="41" fontId="3" fillId="0" borderId="0" xfId="0" applyNumberFormat="1" applyFont="1"/>
    <xf numFmtId="164" fontId="3" fillId="0" borderId="0" xfId="0" applyFont="1" applyAlignment="1">
      <alignment horizontal="justify"/>
    </xf>
    <xf numFmtId="165" fontId="3" fillId="0" borderId="1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64" fontId="3" fillId="0" borderId="0" xfId="0" applyFont="1" applyAlignment="1">
      <alignment horizontal="centerContinuous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43" fontId="3" fillId="0" borderId="0" xfId="4" applyFont="1" applyFill="1" applyBorder="1" applyAlignment="1"/>
    <xf numFmtId="39" fontId="3" fillId="0" borderId="7" xfId="0" applyNumberFormat="1" applyFont="1" applyBorder="1"/>
    <xf numFmtId="41" fontId="3" fillId="0" borderId="8" xfId="0" applyNumberFormat="1" applyFont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43" fontId="3" fillId="0" borderId="0" xfId="4" applyFont="1" applyFill="1" applyAlignment="1">
      <alignment vertical="center"/>
    </xf>
    <xf numFmtId="167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7" fontId="3" fillId="0" borderId="2" xfId="0" applyNumberFormat="1" applyFont="1" applyBorder="1" applyAlignment="1">
      <alignment horizontal="right" vertical="center"/>
    </xf>
    <xf numFmtId="43" fontId="3" fillId="0" borderId="0" xfId="4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0" xfId="0" applyFont="1" applyAlignment="1">
      <alignment horizontal="left" vertical="center"/>
    </xf>
    <xf numFmtId="166" fontId="3" fillId="0" borderId="0" xfId="0" applyNumberFormat="1" applyFont="1"/>
    <xf numFmtId="1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5" fontId="3" fillId="0" borderId="6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8" fontId="3" fillId="0" borderId="0" xfId="0" applyNumberFormat="1" applyFont="1"/>
    <xf numFmtId="39" fontId="3" fillId="0" borderId="0" xfId="0" applyNumberFormat="1" applyFont="1"/>
    <xf numFmtId="169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49" fontId="3" fillId="0" borderId="0" xfId="0" applyNumberFormat="1" applyFont="1" applyAlignment="1">
      <alignment horizontal="right"/>
    </xf>
    <xf numFmtId="167" fontId="3" fillId="0" borderId="0" xfId="0" applyNumberFormat="1" applyFont="1"/>
    <xf numFmtId="49" fontId="3" fillId="0" borderId="0" xfId="0" applyNumberFormat="1" applyFont="1"/>
    <xf numFmtId="37" fontId="3" fillId="0" borderId="0" xfId="0" quotePrefix="1" applyNumberFormat="1" applyFont="1"/>
    <xf numFmtId="41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left"/>
    </xf>
    <xf numFmtId="43" fontId="3" fillId="0" borderId="0" xfId="4" applyFont="1" applyFill="1"/>
    <xf numFmtId="10" fontId="3" fillId="0" borderId="0" xfId="7" applyNumberFormat="1" applyFont="1" applyFill="1" applyBorder="1" applyAlignment="1">
      <alignment horizontal="right"/>
    </xf>
    <xf numFmtId="10" fontId="3" fillId="0" borderId="0" xfId="7" applyNumberFormat="1" applyFont="1" applyFill="1" applyAlignment="1">
      <alignment horizontal="right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4" fontId="0" fillId="0" borderId="0" xfId="0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164" fontId="0" fillId="0" borderId="1" xfId="0" applyBorder="1" applyAlignment="1">
      <alignment horizontal="center" vertical="center"/>
    </xf>
    <xf numFmtId="164" fontId="8" fillId="0" borderId="0" xfId="0" applyFont="1" applyAlignment="1">
      <alignment horizontal="left"/>
    </xf>
    <xf numFmtId="164" fontId="8" fillId="0" borderId="0" xfId="0" applyFont="1"/>
    <xf numFmtId="164" fontId="7" fillId="0" borderId="0" xfId="0" applyFont="1" applyAlignment="1">
      <alignment horizontal="center"/>
    </xf>
    <xf numFmtId="164" fontId="8" fillId="0" borderId="0" xfId="0" applyFont="1" applyAlignment="1">
      <alignment horizontal="justify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/>
    <xf numFmtId="167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164" fontId="15" fillId="0" borderId="0" xfId="0" applyFont="1"/>
    <xf numFmtId="164" fontId="8" fillId="0" borderId="0" xfId="6" applyFont="1" applyAlignment="1">
      <alignment horizontal="left" vertical="center"/>
    </xf>
    <xf numFmtId="164" fontId="8" fillId="0" borderId="0" xfId="6" applyFont="1" applyAlignment="1">
      <alignment vertical="center"/>
    </xf>
    <xf numFmtId="164" fontId="3" fillId="0" borderId="0" xfId="6" applyAlignment="1">
      <alignment vertical="center"/>
    </xf>
    <xf numFmtId="164" fontId="3" fillId="0" borderId="0" xfId="6" applyAlignment="1">
      <alignment horizontal="center" vertical="center"/>
    </xf>
    <xf numFmtId="164" fontId="8" fillId="0" borderId="0" xfId="0" applyFont="1" applyAlignment="1">
      <alignment vertical="center"/>
    </xf>
    <xf numFmtId="164" fontId="3" fillId="0" borderId="0" xfId="6" applyAlignment="1">
      <alignment vertical="top"/>
    </xf>
    <xf numFmtId="164" fontId="8" fillId="0" borderId="0" xfId="0" applyFont="1" applyAlignment="1">
      <alignment horizontal="left" vertical="center"/>
    </xf>
    <xf numFmtId="0" fontId="3" fillId="0" borderId="0" xfId="0" applyNumberFormat="1" applyFont="1" applyAlignment="1">
      <alignment vertical="top"/>
    </xf>
    <xf numFmtId="164" fontId="3" fillId="0" borderId="0" xfId="0" applyFont="1" applyAlignment="1">
      <alignment horizontal="justify" vertical="center" wrapText="1"/>
    </xf>
    <xf numFmtId="164" fontId="9" fillId="0" borderId="0" xfId="0" applyFont="1" applyAlignment="1">
      <alignment horizontal="center"/>
    </xf>
    <xf numFmtId="0" fontId="3" fillId="0" borderId="0" xfId="0" quotePrefix="1" applyNumberFormat="1" applyFont="1" applyAlignment="1">
      <alignment horizontal="left" vertical="top"/>
    </xf>
    <xf numFmtId="164" fontId="10" fillId="0" borderId="0" xfId="0" applyFont="1" applyAlignment="1">
      <alignment horizontal="left"/>
    </xf>
    <xf numFmtId="3" fontId="3" fillId="0" borderId="0" xfId="0" applyNumberFormat="1" applyFont="1" applyAlignment="1">
      <alignment horizontal="justify" vertical="center" wrapText="1"/>
    </xf>
    <xf numFmtId="38" fontId="3" fillId="0" borderId="9" xfId="0" applyNumberFormat="1" applyFont="1" applyBorder="1"/>
    <xf numFmtId="38" fontId="3" fillId="0" borderId="0" xfId="0" applyNumberFormat="1" applyFont="1"/>
    <xf numFmtId="164" fontId="8" fillId="0" borderId="0" xfId="0" applyFont="1" applyAlignment="1">
      <alignment vertical="top"/>
    </xf>
    <xf numFmtId="164" fontId="5" fillId="0" borderId="0" xfId="0" applyFont="1" applyAlignment="1">
      <alignment horizontal="right" vertical="center" wrapText="1"/>
    </xf>
    <xf numFmtId="41" fontId="3" fillId="0" borderId="6" xfId="0" applyNumberFormat="1" applyFont="1" applyBorder="1" applyAlignment="1">
      <alignment horizontal="right" vertical="center"/>
    </xf>
    <xf numFmtId="49" fontId="11" fillId="0" borderId="0" xfId="0" applyNumberFormat="1" applyFont="1"/>
    <xf numFmtId="0" fontId="7" fillId="0" borderId="0" xfId="5" applyFont="1" applyAlignment="1">
      <alignment horizontal="center"/>
    </xf>
    <xf numFmtId="164" fontId="11" fillId="0" borderId="0" xfId="0" applyFont="1" applyAlignment="1">
      <alignment horizontal="center" wrapText="1"/>
    </xf>
    <xf numFmtId="164" fontId="11" fillId="0" borderId="0" xfId="0" applyFont="1" applyAlignment="1">
      <alignment horizontal="center"/>
    </xf>
    <xf numFmtId="164" fontId="16" fillId="0" borderId="0" xfId="0" applyFont="1" applyAlignment="1">
      <alignment horizontal="center" wrapText="1"/>
    </xf>
    <xf numFmtId="0" fontId="12" fillId="0" borderId="0" xfId="5" applyFont="1" applyAlignment="1">
      <alignment horizontal="center"/>
    </xf>
    <xf numFmtId="43" fontId="3" fillId="0" borderId="0" xfId="4" applyFont="1" applyFill="1" applyAlignment="1">
      <alignment horizontal="center"/>
    </xf>
    <xf numFmtId="0" fontId="11" fillId="0" borderId="0" xfId="5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5" applyNumberFormat="1" applyFont="1" applyAlignment="1">
      <alignment horizontal="center"/>
    </xf>
    <xf numFmtId="43" fontId="3" fillId="0" borderId="0" xfId="4" applyFont="1" applyFill="1" applyAlignment="1"/>
    <xf numFmtId="43" fontId="3" fillId="0" borderId="0" xfId="4" applyFont="1" applyFill="1" applyAlignment="1">
      <alignment horizontal="right" vertical="center"/>
    </xf>
    <xf numFmtId="164" fontId="3" fillId="0" borderId="0" xfId="0" applyFont="1" applyAlignment="1">
      <alignment horizontal="right" vertical="center"/>
    </xf>
    <xf numFmtId="164" fontId="3" fillId="0" borderId="0" xfId="4" applyNumberFormat="1" applyFont="1" applyFill="1" applyAlignment="1"/>
    <xf numFmtId="164" fontId="3" fillId="0" borderId="1" xfId="0" applyFont="1" applyBorder="1" applyAlignment="1">
      <alignment horizontal="right"/>
    </xf>
    <xf numFmtId="164" fontId="17" fillId="0" borderId="0" xfId="0" applyFont="1" applyAlignment="1">
      <alignment horizontal="left"/>
    </xf>
    <xf numFmtId="164" fontId="7" fillId="0" borderId="0" xfId="0" applyFont="1"/>
    <xf numFmtId="164" fontId="7" fillId="0" borderId="0" xfId="0" applyFont="1" applyAlignment="1">
      <alignment horizontal="center" wrapText="1"/>
    </xf>
    <xf numFmtId="164" fontId="7" fillId="0" borderId="0" xfId="0" applyFont="1" applyAlignment="1">
      <alignment horizontal="left"/>
    </xf>
    <xf numFmtId="43" fontId="3" fillId="0" borderId="0" xfId="4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49" fontId="3" fillId="0" borderId="0" xfId="5" applyNumberFormat="1" applyFont="1" applyAlignment="1">
      <alignment horizontal="center"/>
    </xf>
    <xf numFmtId="164" fontId="3" fillId="0" borderId="1" xfId="0" applyFont="1" applyBorder="1"/>
    <xf numFmtId="165" fontId="3" fillId="0" borderId="0" xfId="4" applyNumberFormat="1" applyFont="1" applyFill="1" applyAlignment="1"/>
    <xf numFmtId="165" fontId="3" fillId="0" borderId="0" xfId="4" applyNumberFormat="1" applyFont="1" applyFill="1" applyAlignment="1">
      <alignment horizontal="right"/>
    </xf>
    <xf numFmtId="164" fontId="3" fillId="0" borderId="0" xfId="0" applyFont="1" applyAlignment="1">
      <alignment horizontal="right"/>
    </xf>
    <xf numFmtId="164" fontId="3" fillId="0" borderId="3" xfId="0" applyFont="1" applyBorder="1" applyAlignment="1">
      <alignment horizontal="right"/>
    </xf>
    <xf numFmtId="164" fontId="3" fillId="0" borderId="4" xfId="0" applyFont="1" applyBorder="1" applyAlignment="1">
      <alignment horizontal="right"/>
    </xf>
    <xf numFmtId="164" fontId="3" fillId="0" borderId="6" xfId="0" applyFont="1" applyBorder="1" applyAlignment="1">
      <alignment horizontal="right"/>
    </xf>
    <xf numFmtId="164" fontId="3" fillId="0" borderId="5" xfId="0" applyFont="1" applyBorder="1" applyAlignment="1">
      <alignment horizontal="right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4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16" fontId="3" fillId="0" borderId="0" xfId="0" applyNumberFormat="1" applyFont="1" applyAlignment="1">
      <alignment horizontal="center"/>
    </xf>
    <xf numFmtId="164" fontId="14" fillId="0" borderId="0" xfId="0" applyFont="1"/>
    <xf numFmtId="164" fontId="13" fillId="0" borderId="0" xfId="0" applyFont="1"/>
    <xf numFmtId="37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 wrapText="1"/>
    </xf>
  </cellXfs>
  <cellStyles count="8">
    <cellStyle name="_CONSO_Q452_update(31.12.52) " xfId="1" xr:uid="{533160DC-7AED-49D5-BB76-9FC952FC04C8}"/>
    <cellStyle name="_CPM SUP Q309 " xfId="2" xr:uid="{E5204BE8-7BE8-4E88-8FF9-4D61CE3FFAAD}"/>
    <cellStyle name="_FORM_conso_ปรับปรุง_Q1_52_update(31-3-52) " xfId="3" xr:uid="{50BED7F2-D9AF-445D-8009-4F6DB4139861}"/>
    <cellStyle name="Comma" xfId="4" builtinId="3"/>
    <cellStyle name="Normal" xfId="0" builtinId="0"/>
    <cellStyle name="Normal_B251 - Bs&amp;ple_Q1'2009" xfId="5" xr:uid="{281164B3-FE6F-4842-B1D0-35B45FF6379E}"/>
    <cellStyle name="Normal_conso-Samitivej03-Accounts-A3112t" xfId="6" xr:uid="{B0EBA180-23CE-42B7-A4E4-E110878A725A}"/>
    <cellStyle name="Percent" xfId="7" builtinId="5"/>
  </cellStyles>
  <dxfs count="0"/>
  <tableStyles count="1" defaultTableStyle="TableStyleMedium9" defaultPivotStyle="PivotStyleLight16">
    <tableStyle name="Invisible" pivot="0" table="0" count="0" xr9:uid="{8F2643CB-BCE1-4E96-A7B7-7CE3A22ACAE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E05-C726-4215-B7CE-FB207BC29408}">
  <sheetPr codeName="Sheet1"/>
  <dimension ref="A1:M135"/>
  <sheetViews>
    <sheetView showGridLines="0" tabSelected="1" view="pageBreakPreview" zoomScaleNormal="100" zoomScaleSheetLayoutView="100" workbookViewId="0"/>
  </sheetViews>
  <sheetFormatPr defaultColWidth="9.140625" defaultRowHeight="21" x14ac:dyDescent="0.45"/>
  <cols>
    <col min="1" max="2" width="2.140625" style="1" customWidth="1"/>
    <col min="3" max="3" width="1.7109375" style="1" customWidth="1"/>
    <col min="4" max="4" width="38" style="1" customWidth="1"/>
    <col min="5" max="5" width="7.5703125" style="31" customWidth="1"/>
    <col min="6" max="6" width="1.7109375" style="31" customWidth="1"/>
    <col min="7" max="7" width="16.5703125" style="67" bestFit="1" customWidth="1"/>
    <col min="8" max="8" width="1.140625" style="28" customWidth="1"/>
    <col min="9" max="9" width="16" style="28" bestFit="1" customWidth="1"/>
    <col min="10" max="10" width="1.140625" style="28" customWidth="1"/>
    <col min="11" max="11" width="15" style="28" customWidth="1"/>
    <col min="12" max="12" width="1.140625" style="28" customWidth="1"/>
    <col min="13" max="13" width="14.5703125" style="28" customWidth="1"/>
    <col min="14" max="16384" width="9.140625" style="1"/>
  </cols>
  <sheetData>
    <row r="1" spans="1:13" x14ac:dyDescent="0.45">
      <c r="A1" s="95" t="s">
        <v>36</v>
      </c>
      <c r="B1" s="95"/>
      <c r="C1" s="95"/>
      <c r="D1" s="95"/>
      <c r="E1" s="95"/>
      <c r="F1" s="39"/>
      <c r="G1" s="66"/>
      <c r="H1" s="39"/>
      <c r="I1" s="39"/>
      <c r="J1" s="39"/>
      <c r="K1" s="39"/>
      <c r="L1" s="39"/>
      <c r="M1" s="39"/>
    </row>
    <row r="2" spans="1:13" x14ac:dyDescent="0.45">
      <c r="A2" s="95" t="s">
        <v>202</v>
      </c>
      <c r="B2" s="95"/>
      <c r="C2" s="95"/>
      <c r="D2" s="95"/>
      <c r="E2" s="95"/>
      <c r="F2" s="39"/>
      <c r="G2" s="66"/>
      <c r="H2" s="39"/>
      <c r="I2" s="39"/>
      <c r="J2" s="39"/>
      <c r="K2" s="39"/>
      <c r="L2" s="39"/>
      <c r="M2" s="39"/>
    </row>
    <row r="3" spans="1:13" x14ac:dyDescent="0.45">
      <c r="A3" s="95" t="s">
        <v>233</v>
      </c>
      <c r="B3" s="95"/>
      <c r="C3" s="95"/>
      <c r="D3" s="95"/>
      <c r="E3" s="95"/>
      <c r="F3" s="39"/>
      <c r="G3" s="66"/>
      <c r="H3" s="39"/>
      <c r="I3" s="39"/>
      <c r="J3" s="39"/>
      <c r="K3" s="39"/>
      <c r="L3" s="33"/>
      <c r="M3" s="33"/>
    </row>
    <row r="4" spans="1:13" x14ac:dyDescent="0.45">
      <c r="A4" s="31"/>
      <c r="B4" s="31"/>
      <c r="C4" s="31"/>
      <c r="D4" s="31"/>
      <c r="H4" s="32"/>
      <c r="I4" s="32"/>
      <c r="J4" s="32"/>
      <c r="K4" s="32"/>
      <c r="L4" s="33"/>
      <c r="M4" s="34" t="s">
        <v>145</v>
      </c>
    </row>
    <row r="5" spans="1:13" x14ac:dyDescent="0.45">
      <c r="A5" s="96"/>
      <c r="B5" s="96"/>
      <c r="C5" s="96"/>
      <c r="D5" s="96"/>
      <c r="E5" s="96"/>
      <c r="F5" s="1"/>
      <c r="G5" s="161" t="s">
        <v>30</v>
      </c>
      <c r="H5" s="161"/>
      <c r="I5" s="161"/>
      <c r="K5" s="161" t="s">
        <v>65</v>
      </c>
      <c r="L5" s="161"/>
      <c r="M5" s="161"/>
    </row>
    <row r="6" spans="1:13" x14ac:dyDescent="0.45">
      <c r="A6" s="96"/>
      <c r="B6" s="96"/>
      <c r="C6" s="96"/>
      <c r="D6" s="96"/>
      <c r="E6" s="96"/>
      <c r="F6" s="1"/>
      <c r="G6" s="67" t="s">
        <v>123</v>
      </c>
      <c r="H6" s="32"/>
      <c r="I6" s="32" t="s">
        <v>123</v>
      </c>
      <c r="J6" s="32"/>
      <c r="K6" s="32" t="s">
        <v>123</v>
      </c>
      <c r="L6" s="32"/>
      <c r="M6" s="32" t="s">
        <v>123</v>
      </c>
    </row>
    <row r="7" spans="1:13" x14ac:dyDescent="0.45">
      <c r="E7" s="36" t="s">
        <v>26</v>
      </c>
      <c r="F7" s="1"/>
      <c r="G7" s="35" t="s">
        <v>234</v>
      </c>
      <c r="H7" s="31"/>
      <c r="I7" s="35" t="s">
        <v>231</v>
      </c>
      <c r="J7" s="31"/>
      <c r="K7" s="35" t="s">
        <v>234</v>
      </c>
      <c r="L7" s="31"/>
      <c r="M7" s="35" t="s">
        <v>231</v>
      </c>
    </row>
    <row r="8" spans="1:13" x14ac:dyDescent="0.45">
      <c r="F8" s="1"/>
      <c r="G8" s="158" t="s">
        <v>235</v>
      </c>
      <c r="H8" s="31"/>
      <c r="I8" s="158" t="s">
        <v>236</v>
      </c>
      <c r="J8" s="31"/>
      <c r="K8" s="158" t="s">
        <v>235</v>
      </c>
      <c r="L8" s="31"/>
      <c r="M8" s="158" t="s">
        <v>236</v>
      </c>
    </row>
    <row r="9" spans="1:13" x14ac:dyDescent="0.45">
      <c r="E9" s="115"/>
      <c r="F9" s="1"/>
      <c r="G9" s="158" t="s">
        <v>237</v>
      </c>
      <c r="H9" s="31"/>
      <c r="I9" s="158"/>
      <c r="J9" s="31"/>
      <c r="K9" s="158" t="s">
        <v>237</v>
      </c>
      <c r="L9" s="31"/>
      <c r="M9" s="158"/>
    </row>
    <row r="10" spans="1:13" x14ac:dyDescent="0.45">
      <c r="A10" s="95" t="s">
        <v>0</v>
      </c>
      <c r="E10" s="115"/>
      <c r="K10" s="32"/>
      <c r="L10" s="32"/>
    </row>
    <row r="11" spans="1:13" x14ac:dyDescent="0.45">
      <c r="A11" s="96" t="s">
        <v>1</v>
      </c>
      <c r="E11" s="115"/>
    </row>
    <row r="12" spans="1:13" x14ac:dyDescent="0.45">
      <c r="A12" s="1" t="s">
        <v>37</v>
      </c>
      <c r="D12" s="37"/>
      <c r="E12" s="126"/>
      <c r="F12" s="38"/>
      <c r="G12" s="2">
        <v>7376759</v>
      </c>
      <c r="H12" s="27"/>
      <c r="I12" s="27">
        <v>6341598</v>
      </c>
      <c r="J12" s="27"/>
      <c r="K12" s="1">
        <v>4830824</v>
      </c>
      <c r="M12" s="2">
        <v>4079097</v>
      </c>
    </row>
    <row r="13" spans="1:13" x14ac:dyDescent="0.45">
      <c r="A13" s="1" t="s">
        <v>220</v>
      </c>
      <c r="B13" s="37"/>
      <c r="D13" s="37"/>
      <c r="E13" s="31" t="s">
        <v>238</v>
      </c>
      <c r="F13" s="38"/>
      <c r="G13" s="2">
        <v>12697815</v>
      </c>
      <c r="H13" s="2"/>
      <c r="I13" s="2">
        <v>11985696</v>
      </c>
      <c r="J13" s="27"/>
      <c r="K13" s="1">
        <v>6865248</v>
      </c>
      <c r="M13" s="2">
        <v>2775978</v>
      </c>
    </row>
    <row r="14" spans="1:13" x14ac:dyDescent="0.45">
      <c r="A14" s="1" t="s">
        <v>139</v>
      </c>
      <c r="D14" s="37"/>
      <c r="E14" s="38">
        <v>3</v>
      </c>
      <c r="F14" s="38"/>
      <c r="G14" s="2">
        <v>0</v>
      </c>
      <c r="H14" s="2"/>
      <c r="I14" s="2">
        <v>0</v>
      </c>
      <c r="J14" s="2"/>
      <c r="K14" s="1">
        <v>2011511</v>
      </c>
      <c r="M14" s="2">
        <v>1883429</v>
      </c>
    </row>
    <row r="15" spans="1:13" x14ac:dyDescent="0.45">
      <c r="A15" s="1" t="s">
        <v>38</v>
      </c>
      <c r="D15" s="37"/>
      <c r="E15" s="38"/>
      <c r="F15" s="38"/>
      <c r="G15" s="2">
        <v>3149553</v>
      </c>
      <c r="H15" s="2"/>
      <c r="I15" s="27">
        <f>3422412-I16</f>
        <v>2855717</v>
      </c>
      <c r="J15" s="27"/>
      <c r="K15" s="1">
        <v>403190</v>
      </c>
      <c r="M15" s="2">
        <v>186645</v>
      </c>
    </row>
    <row r="16" spans="1:13" x14ac:dyDescent="0.45">
      <c r="A16" s="1" t="s">
        <v>257</v>
      </c>
      <c r="D16" s="37"/>
      <c r="E16" s="38">
        <v>4</v>
      </c>
      <c r="F16" s="38"/>
      <c r="G16" s="2">
        <v>730696</v>
      </c>
      <c r="H16" s="2"/>
      <c r="I16" s="2">
        <v>566695</v>
      </c>
      <c r="J16" s="27"/>
      <c r="K16" s="2">
        <v>0</v>
      </c>
      <c r="M16" s="2">
        <v>0</v>
      </c>
    </row>
    <row r="17" spans="1:13" x14ac:dyDescent="0.45">
      <c r="A17" s="1" t="s">
        <v>191</v>
      </c>
      <c r="D17" s="37"/>
      <c r="E17" s="38"/>
      <c r="F17" s="38"/>
      <c r="G17" s="2"/>
      <c r="H17" s="2"/>
      <c r="I17" s="27"/>
      <c r="J17" s="27"/>
      <c r="K17" s="2"/>
      <c r="M17" s="2"/>
    </row>
    <row r="18" spans="1:13" x14ac:dyDescent="0.45">
      <c r="A18" s="1" t="s">
        <v>192</v>
      </c>
      <c r="D18" s="37"/>
      <c r="E18" s="38">
        <v>5</v>
      </c>
      <c r="F18" s="38"/>
      <c r="G18" s="2">
        <v>13999</v>
      </c>
      <c r="H18" s="27"/>
      <c r="I18" s="27">
        <v>10999</v>
      </c>
      <c r="J18" s="27"/>
      <c r="K18" s="2">
        <v>0</v>
      </c>
      <c r="M18" s="2">
        <v>0</v>
      </c>
    </row>
    <row r="19" spans="1:13" x14ac:dyDescent="0.45">
      <c r="A19" s="1" t="s">
        <v>193</v>
      </c>
      <c r="D19" s="37"/>
      <c r="E19" s="38">
        <v>3</v>
      </c>
      <c r="F19" s="38"/>
      <c r="G19" s="2">
        <v>0</v>
      </c>
      <c r="H19" s="2"/>
      <c r="I19" s="2">
        <v>0</v>
      </c>
      <c r="J19" s="2"/>
      <c r="K19" s="1">
        <v>90000</v>
      </c>
      <c r="M19" s="2">
        <v>90000</v>
      </c>
    </row>
    <row r="20" spans="1:13" x14ac:dyDescent="0.45">
      <c r="A20" s="116" t="s">
        <v>158</v>
      </c>
      <c r="D20" s="37"/>
      <c r="E20" s="38"/>
      <c r="F20" s="38"/>
      <c r="G20" s="40">
        <v>731110</v>
      </c>
      <c r="H20" s="27"/>
      <c r="I20" s="27">
        <v>889307</v>
      </c>
      <c r="J20" s="27"/>
      <c r="K20" s="1">
        <v>1048</v>
      </c>
      <c r="M20" s="2">
        <v>1048</v>
      </c>
    </row>
    <row r="21" spans="1:13" x14ac:dyDescent="0.45">
      <c r="A21" s="1" t="s">
        <v>52</v>
      </c>
      <c r="D21" s="37"/>
      <c r="E21" s="38"/>
      <c r="F21" s="38"/>
      <c r="G21" s="40">
        <v>573259</v>
      </c>
      <c r="H21" s="2"/>
      <c r="I21" s="2">
        <v>458514</v>
      </c>
      <c r="J21" s="27"/>
      <c r="K21" s="1">
        <v>87804</v>
      </c>
      <c r="M21" s="2">
        <v>40510</v>
      </c>
    </row>
    <row r="22" spans="1:13" x14ac:dyDescent="0.45">
      <c r="A22" s="96" t="s">
        <v>2</v>
      </c>
      <c r="G22" s="68">
        <f>SUM(G12:G21)</f>
        <v>25273191</v>
      </c>
      <c r="H22" s="27"/>
      <c r="I22" s="68">
        <f>SUM(I12:I21)</f>
        <v>23108526</v>
      </c>
      <c r="J22" s="27"/>
      <c r="K22" s="25">
        <f>SUM(K12:K21)</f>
        <v>14289625</v>
      </c>
      <c r="M22" s="25">
        <f>SUM(M12:M21)</f>
        <v>9056707</v>
      </c>
    </row>
    <row r="23" spans="1:13" x14ac:dyDescent="0.45">
      <c r="A23" s="96" t="s">
        <v>17</v>
      </c>
      <c r="G23" s="27"/>
      <c r="H23" s="27"/>
      <c r="I23" s="27"/>
      <c r="J23" s="27"/>
      <c r="K23" s="2"/>
      <c r="M23" s="2"/>
    </row>
    <row r="24" spans="1:13" x14ac:dyDescent="0.45">
      <c r="A24" s="1" t="s">
        <v>94</v>
      </c>
      <c r="G24" s="1">
        <v>165031</v>
      </c>
      <c r="H24" s="27"/>
      <c r="I24" s="27">
        <v>164974</v>
      </c>
      <c r="J24" s="27"/>
      <c r="K24" s="1">
        <v>160000</v>
      </c>
      <c r="L24" s="2"/>
      <c r="M24" s="2">
        <v>160000</v>
      </c>
    </row>
    <row r="25" spans="1:13" x14ac:dyDescent="0.45">
      <c r="A25" s="113" t="s">
        <v>159</v>
      </c>
      <c r="E25" s="31">
        <v>5</v>
      </c>
      <c r="G25" s="1">
        <v>1840033</v>
      </c>
      <c r="H25" s="27"/>
      <c r="I25" s="27">
        <v>1656353</v>
      </c>
      <c r="J25" s="27"/>
      <c r="K25" s="1">
        <v>799767</v>
      </c>
      <c r="L25" s="2"/>
      <c r="M25" s="2">
        <v>822864</v>
      </c>
    </row>
    <row r="26" spans="1:13" x14ac:dyDescent="0.45">
      <c r="A26" s="1" t="s">
        <v>69</v>
      </c>
      <c r="B26" s="37"/>
      <c r="C26" s="37"/>
      <c r="E26" s="38">
        <v>6</v>
      </c>
      <c r="F26" s="38"/>
      <c r="G26" s="1">
        <v>1271135</v>
      </c>
      <c r="H26" s="27"/>
      <c r="I26" s="27">
        <v>1288604</v>
      </c>
      <c r="J26" s="27"/>
      <c r="K26" s="1">
        <v>69952</v>
      </c>
      <c r="L26" s="2"/>
      <c r="M26" s="2">
        <v>69952</v>
      </c>
    </row>
    <row r="27" spans="1:13" x14ac:dyDescent="0.45">
      <c r="A27" s="1" t="s">
        <v>107</v>
      </c>
      <c r="B27" s="37"/>
      <c r="C27" s="37"/>
      <c r="E27" s="38">
        <v>7</v>
      </c>
      <c r="F27" s="38"/>
      <c r="G27" s="2">
        <v>0</v>
      </c>
      <c r="H27" s="2"/>
      <c r="I27" s="2">
        <v>0</v>
      </c>
      <c r="J27" s="2"/>
      <c r="K27" s="1">
        <v>65613033</v>
      </c>
      <c r="L27" s="2"/>
      <c r="M27" s="2">
        <v>65613033</v>
      </c>
    </row>
    <row r="28" spans="1:13" x14ac:dyDescent="0.45">
      <c r="A28" s="1" t="s">
        <v>140</v>
      </c>
      <c r="B28" s="37"/>
      <c r="C28" s="37"/>
      <c r="E28" s="38">
        <v>3</v>
      </c>
      <c r="F28" s="38"/>
      <c r="G28" s="2">
        <v>0</v>
      </c>
      <c r="H28" s="2"/>
      <c r="I28" s="2">
        <v>0</v>
      </c>
      <c r="J28" s="2"/>
      <c r="K28" s="1">
        <v>45000</v>
      </c>
      <c r="L28" s="2"/>
      <c r="M28" s="2">
        <v>67500</v>
      </c>
    </row>
    <row r="29" spans="1:13" x14ac:dyDescent="0.45">
      <c r="A29" s="48" t="s">
        <v>167</v>
      </c>
      <c r="E29" s="38"/>
      <c r="F29" s="38"/>
      <c r="G29" s="1">
        <v>701219</v>
      </c>
      <c r="H29" s="27"/>
      <c r="I29" s="27">
        <f>633113</f>
        <v>633113</v>
      </c>
      <c r="J29" s="27"/>
      <c r="K29" s="1">
        <v>1544808</v>
      </c>
      <c r="L29" s="2"/>
      <c r="M29" s="2">
        <v>1544808</v>
      </c>
    </row>
    <row r="30" spans="1:13" x14ac:dyDescent="0.45">
      <c r="A30" s="1" t="s">
        <v>108</v>
      </c>
      <c r="B30" s="37"/>
      <c r="C30" s="37"/>
      <c r="E30" s="38">
        <v>8</v>
      </c>
      <c r="F30" s="38"/>
      <c r="G30" s="1">
        <v>99793569</v>
      </c>
      <c r="H30" s="27"/>
      <c r="I30" s="27">
        <v>99552438</v>
      </c>
      <c r="J30" s="27"/>
      <c r="K30" s="1">
        <v>13370358</v>
      </c>
      <c r="L30" s="2"/>
      <c r="M30" s="2">
        <v>13274443</v>
      </c>
    </row>
    <row r="31" spans="1:13" x14ac:dyDescent="0.45">
      <c r="A31" s="116" t="s">
        <v>168</v>
      </c>
      <c r="E31" s="38">
        <v>9</v>
      </c>
      <c r="F31" s="38"/>
      <c r="G31" s="1">
        <v>9877826</v>
      </c>
      <c r="H31" s="27"/>
      <c r="I31" s="27">
        <v>9928293</v>
      </c>
      <c r="J31" s="27"/>
      <c r="K31" s="1">
        <v>978133</v>
      </c>
      <c r="L31" s="2"/>
      <c r="M31" s="2">
        <v>586426</v>
      </c>
    </row>
    <row r="32" spans="1:13" x14ac:dyDescent="0.45">
      <c r="A32" s="1" t="s">
        <v>70</v>
      </c>
      <c r="C32" s="37"/>
      <c r="E32" s="38"/>
      <c r="F32" s="38"/>
      <c r="G32" s="1">
        <v>17538869</v>
      </c>
      <c r="H32" s="27"/>
      <c r="I32" s="27">
        <v>17538869</v>
      </c>
      <c r="J32" s="27"/>
      <c r="K32" s="2">
        <v>0</v>
      </c>
      <c r="L32" s="2"/>
      <c r="M32" s="2">
        <v>0</v>
      </c>
    </row>
    <row r="33" spans="1:13" x14ac:dyDescent="0.45">
      <c r="A33" s="1" t="s">
        <v>109</v>
      </c>
      <c r="B33" s="37"/>
      <c r="C33" s="37"/>
      <c r="E33" s="38"/>
      <c r="F33" s="38"/>
      <c r="G33" s="1">
        <v>2843600</v>
      </c>
      <c r="H33" s="27"/>
      <c r="I33" s="27">
        <v>2763719</v>
      </c>
      <c r="J33" s="27"/>
      <c r="K33" s="1">
        <v>1414315</v>
      </c>
      <c r="L33" s="2"/>
      <c r="M33" s="2">
        <v>1405258</v>
      </c>
    </row>
    <row r="34" spans="1:13" x14ac:dyDescent="0.45">
      <c r="A34" s="1" t="s">
        <v>136</v>
      </c>
      <c r="B34" s="37"/>
      <c r="C34" s="37"/>
      <c r="E34" s="38"/>
      <c r="F34" s="38"/>
      <c r="G34" s="1">
        <v>424363</v>
      </c>
      <c r="H34" s="27"/>
      <c r="I34" s="27">
        <v>393418</v>
      </c>
      <c r="J34" s="27"/>
      <c r="K34" s="1">
        <v>102855</v>
      </c>
      <c r="L34" s="2"/>
      <c r="M34" s="2">
        <v>78729</v>
      </c>
    </row>
    <row r="35" spans="1:13" x14ac:dyDescent="0.45">
      <c r="A35" s="1" t="s">
        <v>110</v>
      </c>
      <c r="C35" s="37"/>
      <c r="E35" s="38"/>
      <c r="F35" s="38"/>
      <c r="G35" s="1">
        <v>962742</v>
      </c>
      <c r="H35" s="27"/>
      <c r="I35" s="27">
        <v>932783</v>
      </c>
      <c r="J35" s="27"/>
      <c r="K35" s="1">
        <v>406709</v>
      </c>
      <c r="L35" s="2"/>
      <c r="M35" s="2">
        <v>406666</v>
      </c>
    </row>
    <row r="36" spans="1:13" x14ac:dyDescent="0.45">
      <c r="A36" s="96" t="s">
        <v>18</v>
      </c>
      <c r="E36" s="97"/>
      <c r="G36" s="69">
        <f>SUM(G23:G35)</f>
        <v>135418387</v>
      </c>
      <c r="H36" s="27"/>
      <c r="I36" s="69">
        <f>SUM(I23:I35)</f>
        <v>134852564</v>
      </c>
      <c r="J36" s="27"/>
      <c r="K36" s="29">
        <f>SUM(K23:K35)</f>
        <v>84504930</v>
      </c>
      <c r="L36" s="2"/>
      <c r="M36" s="29">
        <f>SUM(M23:M35)</f>
        <v>84029679</v>
      </c>
    </row>
    <row r="37" spans="1:13" ht="21.75" thickBot="1" x14ac:dyDescent="0.5">
      <c r="A37" s="96" t="s">
        <v>3</v>
      </c>
      <c r="E37" s="97"/>
      <c r="G37" s="70">
        <f>SUM(G22+G36)</f>
        <v>160691578</v>
      </c>
      <c r="H37" s="27"/>
      <c r="I37" s="70">
        <f>SUM(I22+I36)</f>
        <v>157961090</v>
      </c>
      <c r="J37" s="27"/>
      <c r="K37" s="30">
        <f>SUM(K22+K36)</f>
        <v>98794555</v>
      </c>
      <c r="L37" s="2"/>
      <c r="M37" s="30">
        <f>SUM(M22+M36)</f>
        <v>93086386</v>
      </c>
    </row>
    <row r="38" spans="1:13" ht="21.75" thickTop="1" x14ac:dyDescent="0.45">
      <c r="E38" s="115"/>
      <c r="G38" s="71"/>
      <c r="H38" s="71"/>
      <c r="I38" s="71"/>
      <c r="J38" s="71"/>
    </row>
    <row r="39" spans="1:13" x14ac:dyDescent="0.45">
      <c r="A39" s="1" t="s">
        <v>35</v>
      </c>
      <c r="E39" s="115"/>
      <c r="G39" s="71"/>
      <c r="H39" s="71"/>
      <c r="I39" s="71"/>
      <c r="J39" s="71"/>
    </row>
    <row r="40" spans="1:13" x14ac:dyDescent="0.45">
      <c r="E40" s="115"/>
      <c r="G40" s="71"/>
      <c r="H40" s="71"/>
      <c r="I40" s="71"/>
      <c r="J40" s="71"/>
    </row>
    <row r="41" spans="1:13" x14ac:dyDescent="0.45">
      <c r="E41" s="115"/>
      <c r="G41" s="71"/>
      <c r="H41" s="71"/>
      <c r="I41" s="71"/>
      <c r="J41" s="71"/>
    </row>
    <row r="42" spans="1:13" x14ac:dyDescent="0.45">
      <c r="E42" s="115"/>
      <c r="G42" s="71"/>
      <c r="H42" s="71"/>
      <c r="I42" s="71"/>
      <c r="J42" s="71"/>
    </row>
    <row r="43" spans="1:13" x14ac:dyDescent="0.45">
      <c r="E43" s="115"/>
      <c r="G43" s="71"/>
      <c r="H43" s="71"/>
      <c r="I43" s="71"/>
      <c r="J43" s="71"/>
      <c r="M43" s="34" t="s">
        <v>217</v>
      </c>
    </row>
    <row r="44" spans="1:13" x14ac:dyDescent="0.45">
      <c r="A44" s="96" t="s">
        <v>36</v>
      </c>
      <c r="E44" s="115"/>
      <c r="F44" s="39"/>
      <c r="G44" s="72"/>
      <c r="H44" s="72"/>
      <c r="I44" s="72"/>
      <c r="J44" s="72"/>
      <c r="K44" s="72"/>
      <c r="L44" s="39"/>
      <c r="M44" s="72"/>
    </row>
    <row r="45" spans="1:13" x14ac:dyDescent="0.45">
      <c r="A45" s="96" t="s">
        <v>203</v>
      </c>
      <c r="E45" s="115"/>
      <c r="F45" s="39"/>
      <c r="G45" s="72"/>
      <c r="H45" s="72"/>
      <c r="I45" s="72"/>
      <c r="J45" s="72"/>
      <c r="K45" s="72"/>
      <c r="L45" s="39"/>
      <c r="M45" s="72"/>
    </row>
    <row r="46" spans="1:13" x14ac:dyDescent="0.45">
      <c r="A46" s="96" t="str">
        <f>A3</f>
        <v>ณ วันที่ 31 มีนาคม 2569</v>
      </c>
      <c r="E46" s="115"/>
      <c r="F46" s="39"/>
      <c r="G46" s="72"/>
      <c r="H46" s="72"/>
      <c r="I46" s="72"/>
      <c r="J46" s="72"/>
      <c r="K46" s="72"/>
      <c r="L46" s="39"/>
      <c r="M46" s="72"/>
    </row>
    <row r="47" spans="1:13" x14ac:dyDescent="0.45">
      <c r="A47" s="95"/>
      <c r="B47" s="95"/>
      <c r="C47" s="95"/>
      <c r="D47" s="95"/>
      <c r="E47" s="117"/>
      <c r="G47" s="73"/>
      <c r="H47" s="73"/>
      <c r="I47" s="73"/>
      <c r="J47" s="73"/>
      <c r="K47" s="32"/>
      <c r="L47" s="33"/>
      <c r="M47" s="34" t="str">
        <f>M4</f>
        <v>(หน่วย: พันบาท)</v>
      </c>
    </row>
    <row r="48" spans="1:13" x14ac:dyDescent="0.45">
      <c r="A48" s="95"/>
      <c r="B48" s="95"/>
      <c r="C48" s="95"/>
      <c r="D48" s="95"/>
      <c r="E48" s="117"/>
      <c r="F48" s="1"/>
      <c r="G48" s="161" t="s">
        <v>30</v>
      </c>
      <c r="H48" s="161"/>
      <c r="I48" s="161"/>
      <c r="K48" s="161" t="s">
        <v>65</v>
      </c>
      <c r="L48" s="161"/>
      <c r="M48" s="161"/>
    </row>
    <row r="49" spans="1:13" x14ac:dyDescent="0.45">
      <c r="A49" s="95"/>
      <c r="B49" s="95"/>
      <c r="C49" s="95"/>
      <c r="D49" s="95"/>
      <c r="E49" s="117"/>
      <c r="F49" s="1"/>
      <c r="G49" s="73" t="s">
        <v>123</v>
      </c>
      <c r="H49" s="73"/>
      <c r="I49" s="73" t="s">
        <v>123</v>
      </c>
      <c r="J49" s="73"/>
      <c r="K49" s="32" t="s">
        <v>123</v>
      </c>
      <c r="L49" s="32"/>
      <c r="M49" s="32" t="s">
        <v>123</v>
      </c>
    </row>
    <row r="50" spans="1:13" x14ac:dyDescent="0.45">
      <c r="A50" s="31"/>
      <c r="B50" s="31"/>
      <c r="C50" s="31"/>
      <c r="D50" s="31"/>
      <c r="E50" s="36" t="s">
        <v>26</v>
      </c>
      <c r="F50" s="1"/>
      <c r="G50" s="74" t="str">
        <f>G7</f>
        <v>31 มีนาคม 2569</v>
      </c>
      <c r="H50" s="73"/>
      <c r="I50" s="74" t="str">
        <f>I7</f>
        <v>31 ธันวาคม 2568</v>
      </c>
      <c r="J50" s="73"/>
      <c r="K50" s="74" t="str">
        <f>K7</f>
        <v>31 มีนาคม 2569</v>
      </c>
      <c r="L50" s="31"/>
      <c r="M50" s="74" t="str">
        <f>M7</f>
        <v>31 ธันวาคม 2568</v>
      </c>
    </row>
    <row r="51" spans="1:13" x14ac:dyDescent="0.45">
      <c r="A51" s="96"/>
      <c r="B51" s="96"/>
      <c r="C51" s="96"/>
      <c r="D51" s="96"/>
      <c r="E51" s="140"/>
      <c r="F51" s="1"/>
      <c r="G51" s="73" t="str">
        <f>G8</f>
        <v>(ยังไม่ได้ตรวจสอบ</v>
      </c>
      <c r="H51" s="73"/>
      <c r="I51" s="73" t="str">
        <f>I8</f>
        <v>(ตรวจสอบแล้ว)</v>
      </c>
      <c r="J51" s="73"/>
      <c r="K51" s="73" t="str">
        <f>K8</f>
        <v>(ยังไม่ได้ตรวจสอบ</v>
      </c>
      <c r="L51" s="31"/>
      <c r="M51" s="73" t="str">
        <f>M8</f>
        <v>(ตรวจสอบแล้ว)</v>
      </c>
    </row>
    <row r="52" spans="1:13" x14ac:dyDescent="0.45">
      <c r="A52" s="96"/>
      <c r="B52" s="96"/>
      <c r="C52" s="96"/>
      <c r="D52" s="96"/>
      <c r="E52" s="140"/>
      <c r="F52" s="1"/>
      <c r="G52" s="73" t="str">
        <f>G9</f>
        <v>แต่สอบทานแล้ว)</v>
      </c>
      <c r="H52" s="73"/>
      <c r="I52" s="73"/>
      <c r="J52" s="73"/>
      <c r="K52" s="73" t="str">
        <f>K9</f>
        <v>แต่สอบทานแล้ว)</v>
      </c>
      <c r="L52" s="31"/>
      <c r="M52" s="73"/>
    </row>
    <row r="53" spans="1:13" x14ac:dyDescent="0.45">
      <c r="A53" s="96" t="s">
        <v>4</v>
      </c>
      <c r="G53" s="73"/>
      <c r="H53" s="72"/>
      <c r="I53" s="72"/>
      <c r="J53" s="72"/>
      <c r="K53" s="33"/>
      <c r="L53" s="33"/>
      <c r="M53" s="33"/>
    </row>
    <row r="54" spans="1:13" x14ac:dyDescent="0.45">
      <c r="A54" s="96" t="s">
        <v>5</v>
      </c>
      <c r="E54" s="97"/>
      <c r="G54" s="73"/>
      <c r="H54" s="71"/>
      <c r="I54" s="71"/>
      <c r="J54" s="71"/>
    </row>
    <row r="55" spans="1:13" x14ac:dyDescent="0.45">
      <c r="A55" s="1" t="s">
        <v>187</v>
      </c>
      <c r="E55" s="38">
        <v>10</v>
      </c>
      <c r="G55" s="2">
        <v>0</v>
      </c>
      <c r="H55" s="2"/>
      <c r="I55" s="2">
        <v>3500000</v>
      </c>
      <c r="J55" s="40"/>
      <c r="K55" s="2">
        <v>0</v>
      </c>
      <c r="L55" s="2"/>
      <c r="M55" s="2">
        <v>3500000</v>
      </c>
    </row>
    <row r="56" spans="1:13" x14ac:dyDescent="0.45">
      <c r="A56" s="1" t="s">
        <v>221</v>
      </c>
      <c r="B56" s="37"/>
      <c r="D56" s="37"/>
      <c r="E56" s="38">
        <v>3</v>
      </c>
      <c r="F56" s="38"/>
      <c r="G56" s="40">
        <v>7420196</v>
      </c>
      <c r="H56" s="2"/>
      <c r="I56" s="2">
        <v>7521727</v>
      </c>
      <c r="J56" s="2"/>
      <c r="K56" s="40">
        <v>1466163</v>
      </c>
      <c r="L56" s="2"/>
      <c r="M56" s="2">
        <v>1278611</v>
      </c>
    </row>
    <row r="57" spans="1:13" x14ac:dyDescent="0.45">
      <c r="A57" s="1" t="s">
        <v>39</v>
      </c>
      <c r="E57" s="38"/>
      <c r="F57" s="38"/>
      <c r="G57" s="40">
        <v>7765106</v>
      </c>
      <c r="H57" s="2"/>
      <c r="I57" s="2">
        <v>6333100</v>
      </c>
      <c r="J57" s="2"/>
      <c r="K57" s="40">
        <v>1687654</v>
      </c>
      <c r="L57" s="2"/>
      <c r="M57" s="2">
        <v>1438832</v>
      </c>
    </row>
    <row r="58" spans="1:13" x14ac:dyDescent="0.45">
      <c r="A58" s="1" t="s">
        <v>142</v>
      </c>
      <c r="E58" s="38"/>
      <c r="F58" s="1"/>
      <c r="G58" s="40"/>
      <c r="H58" s="40"/>
      <c r="I58" s="40"/>
      <c r="J58" s="40"/>
      <c r="K58" s="40"/>
      <c r="L58" s="40"/>
      <c r="M58" s="40"/>
    </row>
    <row r="59" spans="1:13" x14ac:dyDescent="0.45">
      <c r="A59" s="1" t="s">
        <v>161</v>
      </c>
      <c r="C59" s="37"/>
      <c r="D59" s="37"/>
      <c r="E59" s="38"/>
      <c r="F59" s="38"/>
      <c r="G59" s="40">
        <v>345523</v>
      </c>
      <c r="H59" s="2"/>
      <c r="I59" s="2">
        <v>379116</v>
      </c>
      <c r="J59" s="2"/>
      <c r="K59" s="40">
        <v>304992</v>
      </c>
      <c r="L59" s="2"/>
      <c r="M59" s="2">
        <v>70242</v>
      </c>
    </row>
    <row r="60" spans="1:13" x14ac:dyDescent="0.45">
      <c r="A60" s="1" t="s">
        <v>154</v>
      </c>
      <c r="C60" s="37"/>
      <c r="D60" s="37"/>
      <c r="E60" s="38">
        <v>12</v>
      </c>
      <c r="F60" s="38"/>
      <c r="G60" s="40">
        <v>2999915</v>
      </c>
      <c r="H60" s="2"/>
      <c r="I60" s="2">
        <v>2999825</v>
      </c>
      <c r="J60" s="2"/>
      <c r="K60" s="40">
        <v>2999915</v>
      </c>
      <c r="L60" s="2"/>
      <c r="M60" s="2">
        <v>2999825</v>
      </c>
    </row>
    <row r="61" spans="1:13" x14ac:dyDescent="0.45">
      <c r="A61" s="1" t="s">
        <v>141</v>
      </c>
      <c r="C61" s="37"/>
      <c r="D61" s="37"/>
      <c r="E61" s="38">
        <v>3</v>
      </c>
      <c r="F61" s="38"/>
      <c r="G61" s="2">
        <v>0</v>
      </c>
      <c r="H61" s="2"/>
      <c r="I61" s="2">
        <v>0</v>
      </c>
      <c r="J61" s="2"/>
      <c r="K61" s="40">
        <v>25837157</v>
      </c>
      <c r="L61" s="2"/>
      <c r="M61" s="2">
        <v>22144235</v>
      </c>
    </row>
    <row r="62" spans="1:13" x14ac:dyDescent="0.45">
      <c r="A62" s="1" t="s">
        <v>80</v>
      </c>
      <c r="E62" s="38"/>
      <c r="F62" s="38"/>
      <c r="G62" s="40">
        <v>2139367</v>
      </c>
      <c r="H62" s="2"/>
      <c r="I62" s="2">
        <v>1381127</v>
      </c>
      <c r="J62" s="2"/>
      <c r="K62" s="40">
        <v>362290</v>
      </c>
      <c r="L62" s="2"/>
      <c r="M62" s="2">
        <v>193147</v>
      </c>
    </row>
    <row r="63" spans="1:13" x14ac:dyDescent="0.45">
      <c r="A63" s="1" t="s">
        <v>144</v>
      </c>
      <c r="C63" s="37"/>
      <c r="D63" s="37"/>
      <c r="E63" s="38"/>
      <c r="F63" s="38"/>
      <c r="G63" s="40">
        <v>193086</v>
      </c>
      <c r="H63" s="2"/>
      <c r="I63" s="2">
        <v>190448</v>
      </c>
      <c r="J63" s="2"/>
      <c r="K63" s="40">
        <v>100148</v>
      </c>
      <c r="L63" s="2"/>
      <c r="M63" s="2">
        <v>101089</v>
      </c>
    </row>
    <row r="64" spans="1:13" x14ac:dyDescent="0.45">
      <c r="A64" s="1" t="s">
        <v>6</v>
      </c>
      <c r="C64" s="37"/>
      <c r="D64" s="37"/>
      <c r="E64" s="38"/>
      <c r="F64" s="38"/>
      <c r="G64" s="40">
        <v>974504</v>
      </c>
      <c r="H64" s="2"/>
      <c r="I64" s="3">
        <v>1323297</v>
      </c>
      <c r="J64" s="2"/>
      <c r="K64" s="40">
        <v>182269</v>
      </c>
      <c r="L64" s="2"/>
      <c r="M64" s="3">
        <f>336800</f>
        <v>336800</v>
      </c>
    </row>
    <row r="65" spans="1:13" x14ac:dyDescent="0.45">
      <c r="A65" s="96" t="s">
        <v>7</v>
      </c>
      <c r="C65" s="37"/>
      <c r="D65" s="37"/>
      <c r="G65" s="25">
        <f>SUM(G55:G64)</f>
        <v>21837697</v>
      </c>
      <c r="H65" s="2"/>
      <c r="I65" s="25">
        <f>SUM(I55:I64)</f>
        <v>23628640</v>
      </c>
      <c r="J65" s="2"/>
      <c r="K65" s="25">
        <f>SUM(K55:K64)</f>
        <v>32940588</v>
      </c>
      <c r="L65" s="2"/>
      <c r="M65" s="25">
        <f>SUM(M55:M64)</f>
        <v>32062781</v>
      </c>
    </row>
    <row r="66" spans="1:13" x14ac:dyDescent="0.45">
      <c r="A66" s="96" t="s">
        <v>19</v>
      </c>
      <c r="C66" s="37"/>
      <c r="D66" s="37"/>
      <c r="G66" s="2"/>
      <c r="H66" s="2"/>
      <c r="I66" s="2"/>
      <c r="J66" s="2"/>
      <c r="K66" s="2"/>
      <c r="L66" s="2"/>
      <c r="M66" s="2"/>
    </row>
    <row r="67" spans="1:13" x14ac:dyDescent="0.45">
      <c r="A67" s="1" t="s">
        <v>137</v>
      </c>
      <c r="C67" s="37"/>
      <c r="D67" s="37"/>
      <c r="E67" s="38">
        <v>11</v>
      </c>
      <c r="F67" s="38"/>
      <c r="G67" s="40">
        <v>3000000</v>
      </c>
      <c r="H67" s="2"/>
      <c r="I67" s="2">
        <v>3000000</v>
      </c>
      <c r="J67" s="2"/>
      <c r="K67" s="40">
        <v>3000000</v>
      </c>
      <c r="L67" s="2"/>
      <c r="M67" s="2">
        <v>3000000</v>
      </c>
    </row>
    <row r="68" spans="1:13" x14ac:dyDescent="0.45">
      <c r="A68" s="1" t="s">
        <v>163</v>
      </c>
      <c r="E68" s="38"/>
      <c r="F68" s="38"/>
      <c r="G68" s="40">
        <v>7676444</v>
      </c>
      <c r="H68" s="2"/>
      <c r="I68" s="2">
        <v>7608063</v>
      </c>
      <c r="J68" s="2"/>
      <c r="K68" s="40">
        <v>664548</v>
      </c>
      <c r="L68" s="2"/>
      <c r="M68" s="2">
        <v>454304</v>
      </c>
    </row>
    <row r="69" spans="1:13" x14ac:dyDescent="0.45">
      <c r="A69" s="1" t="s">
        <v>162</v>
      </c>
      <c r="B69" s="37"/>
      <c r="D69" s="37"/>
      <c r="E69" s="38"/>
      <c r="F69" s="38"/>
      <c r="G69" s="40">
        <v>3152602</v>
      </c>
      <c r="H69" s="2"/>
      <c r="I69" s="2">
        <v>3050572</v>
      </c>
      <c r="J69" s="2"/>
      <c r="K69" s="40">
        <v>2875660</v>
      </c>
      <c r="L69" s="2"/>
      <c r="M69" s="2">
        <v>2774700</v>
      </c>
    </row>
    <row r="70" spans="1:13" x14ac:dyDescent="0.45">
      <c r="A70" s="1" t="s">
        <v>222</v>
      </c>
      <c r="B70" s="37"/>
      <c r="D70" s="37"/>
      <c r="E70" s="38"/>
      <c r="F70" s="38"/>
      <c r="G70" s="40">
        <v>5533628</v>
      </c>
      <c r="H70" s="2"/>
      <c r="I70" s="2">
        <v>5501672</v>
      </c>
      <c r="J70" s="2"/>
      <c r="K70" s="40">
        <v>1795073</v>
      </c>
      <c r="L70" s="2"/>
      <c r="M70" s="2">
        <v>1771174</v>
      </c>
    </row>
    <row r="71" spans="1:13" x14ac:dyDescent="0.45">
      <c r="A71" s="1" t="s">
        <v>131</v>
      </c>
      <c r="B71" s="37"/>
      <c r="D71" s="37"/>
      <c r="E71" s="128"/>
      <c r="F71" s="38"/>
      <c r="G71" s="40">
        <v>426205</v>
      </c>
      <c r="H71" s="2"/>
      <c r="I71" s="2">
        <v>436798</v>
      </c>
      <c r="J71" s="2"/>
      <c r="K71" s="40">
        <v>145752</v>
      </c>
      <c r="L71" s="2"/>
      <c r="M71" s="2">
        <v>133375</v>
      </c>
    </row>
    <row r="72" spans="1:13" x14ac:dyDescent="0.45">
      <c r="A72" s="1" t="s">
        <v>124</v>
      </c>
      <c r="C72" s="37"/>
      <c r="D72" s="37"/>
      <c r="E72" s="38"/>
      <c r="F72" s="38"/>
      <c r="G72" s="40">
        <v>4506742</v>
      </c>
      <c r="H72" s="2"/>
      <c r="I72" s="2">
        <v>4460599</v>
      </c>
      <c r="J72" s="2"/>
      <c r="K72" s="2">
        <v>0</v>
      </c>
      <c r="L72" s="2"/>
      <c r="M72" s="2">
        <v>0</v>
      </c>
    </row>
    <row r="73" spans="1:13" x14ac:dyDescent="0.45">
      <c r="A73" s="1" t="s">
        <v>226</v>
      </c>
      <c r="C73" s="37"/>
      <c r="D73" s="37"/>
      <c r="E73" s="38">
        <v>13</v>
      </c>
      <c r="F73" s="38"/>
      <c r="G73" s="40">
        <v>184373</v>
      </c>
      <c r="H73" s="2"/>
      <c r="I73" s="2">
        <v>217748</v>
      </c>
      <c r="J73" s="2"/>
      <c r="K73" s="40">
        <v>184373</v>
      </c>
      <c r="L73" s="2"/>
      <c r="M73" s="2">
        <v>217748</v>
      </c>
    </row>
    <row r="74" spans="1:13" x14ac:dyDescent="0.45">
      <c r="A74" s="1" t="s">
        <v>40</v>
      </c>
      <c r="B74" s="37"/>
      <c r="D74" s="37"/>
      <c r="E74" s="38"/>
      <c r="F74" s="38"/>
      <c r="G74" s="40">
        <v>72495</v>
      </c>
      <c r="H74" s="2"/>
      <c r="I74" s="2">
        <v>48224</v>
      </c>
      <c r="J74" s="2"/>
      <c r="K74" s="40">
        <v>36282</v>
      </c>
      <c r="L74" s="2"/>
      <c r="M74" s="2">
        <v>35869</v>
      </c>
    </row>
    <row r="75" spans="1:13" x14ac:dyDescent="0.45">
      <c r="A75" s="96" t="s">
        <v>45</v>
      </c>
      <c r="B75" s="37"/>
      <c r="D75" s="37"/>
      <c r="G75" s="25">
        <f>SUM(G67:G74)</f>
        <v>24552489</v>
      </c>
      <c r="H75" s="2"/>
      <c r="I75" s="25">
        <f>SUM(I67:I74)</f>
        <v>24323676</v>
      </c>
      <c r="J75" s="2"/>
      <c r="K75" s="25">
        <f>SUM(K67:K74)</f>
        <v>8701688</v>
      </c>
      <c r="L75" s="2"/>
      <c r="M75" s="25">
        <f>SUM(M67:M74)</f>
        <v>8387170</v>
      </c>
    </row>
    <row r="76" spans="1:13" x14ac:dyDescent="0.45">
      <c r="A76" s="96" t="s">
        <v>8</v>
      </c>
      <c r="B76" s="37"/>
      <c r="D76" s="37"/>
      <c r="G76" s="25">
        <f>SUM(G65+G75)</f>
        <v>46390186</v>
      </c>
      <c r="H76" s="2"/>
      <c r="I76" s="25">
        <f>SUM(I65+I75)</f>
        <v>47952316</v>
      </c>
      <c r="J76" s="2"/>
      <c r="K76" s="25">
        <f>SUM(K65+K75)</f>
        <v>41642276</v>
      </c>
      <c r="L76" s="2"/>
      <c r="M76" s="25">
        <f>SUM(M65+M75)</f>
        <v>40449951</v>
      </c>
    </row>
    <row r="77" spans="1:13" x14ac:dyDescent="0.45">
      <c r="B77" s="37"/>
      <c r="D77" s="37"/>
      <c r="E77" s="141"/>
      <c r="G77" s="28"/>
    </row>
    <row r="78" spans="1:13" x14ac:dyDescent="0.45">
      <c r="A78" s="1" t="s">
        <v>35</v>
      </c>
      <c r="B78" s="96"/>
      <c r="E78" s="97"/>
      <c r="G78" s="1"/>
      <c r="H78" s="1"/>
      <c r="I78" s="1"/>
      <c r="J78" s="1"/>
      <c r="K78" s="1"/>
      <c r="M78" s="1"/>
    </row>
    <row r="79" spans="1:13" x14ac:dyDescent="0.45">
      <c r="B79" s="96"/>
      <c r="E79" s="97"/>
      <c r="G79" s="1"/>
      <c r="H79" s="1"/>
      <c r="I79" s="1"/>
      <c r="J79" s="1"/>
      <c r="K79" s="1"/>
      <c r="M79" s="1"/>
    </row>
    <row r="80" spans="1:13" x14ac:dyDescent="0.45">
      <c r="B80" s="96"/>
      <c r="E80" s="97"/>
      <c r="G80" s="1"/>
      <c r="H80" s="1"/>
      <c r="I80" s="1"/>
      <c r="J80" s="1"/>
      <c r="K80" s="1"/>
      <c r="M80" s="1"/>
    </row>
    <row r="81" spans="1:13" x14ac:dyDescent="0.45">
      <c r="B81" s="96"/>
      <c r="E81" s="97"/>
      <c r="G81" s="1"/>
      <c r="H81" s="1"/>
      <c r="I81" s="1"/>
      <c r="J81" s="1"/>
      <c r="K81" s="1"/>
      <c r="M81" s="1"/>
    </row>
    <row r="82" spans="1:13" x14ac:dyDescent="0.45">
      <c r="B82" s="96"/>
      <c r="E82" s="97"/>
      <c r="G82" s="1"/>
      <c r="H82" s="1"/>
      <c r="I82" s="1"/>
      <c r="J82" s="1"/>
      <c r="K82" s="1"/>
      <c r="M82" s="1"/>
    </row>
    <row r="83" spans="1:13" x14ac:dyDescent="0.45">
      <c r="B83" s="96"/>
      <c r="E83" s="97"/>
      <c r="G83" s="1"/>
      <c r="H83" s="1"/>
      <c r="I83" s="1"/>
      <c r="J83" s="1"/>
      <c r="K83" s="1"/>
      <c r="M83" s="1"/>
    </row>
    <row r="84" spans="1:13" x14ac:dyDescent="0.45">
      <c r="B84" s="96"/>
      <c r="E84" s="97"/>
      <c r="G84" s="1"/>
      <c r="H84" s="1"/>
      <c r="I84" s="1"/>
      <c r="J84" s="1"/>
      <c r="K84" s="1"/>
      <c r="M84" s="1"/>
    </row>
    <row r="85" spans="1:13" x14ac:dyDescent="0.45">
      <c r="B85" s="96"/>
      <c r="E85" s="97"/>
      <c r="G85" s="1"/>
      <c r="H85" s="1"/>
      <c r="I85" s="1"/>
      <c r="J85" s="1"/>
      <c r="K85" s="1"/>
      <c r="M85" s="1"/>
    </row>
    <row r="86" spans="1:13" x14ac:dyDescent="0.45">
      <c r="A86" s="96"/>
      <c r="B86" s="96"/>
      <c r="E86" s="97"/>
      <c r="G86" s="71"/>
      <c r="H86" s="71"/>
      <c r="I86" s="71"/>
      <c r="J86" s="71"/>
      <c r="M86" s="34" t="s">
        <v>218</v>
      </c>
    </row>
    <row r="87" spans="1:13" x14ac:dyDescent="0.45">
      <c r="A87" s="96" t="s">
        <v>36</v>
      </c>
      <c r="E87" s="97"/>
      <c r="F87" s="39"/>
      <c r="G87" s="72"/>
      <c r="H87" s="72"/>
      <c r="I87" s="72"/>
      <c r="J87" s="72"/>
      <c r="K87" s="39"/>
      <c r="L87" s="39"/>
      <c r="M87" s="39"/>
    </row>
    <row r="88" spans="1:13" x14ac:dyDescent="0.45">
      <c r="A88" s="96" t="str">
        <f>A45</f>
        <v>งบฐานะการเงิน (ต่อ)</v>
      </c>
      <c r="E88" s="97"/>
      <c r="F88" s="39"/>
      <c r="G88" s="72"/>
      <c r="H88" s="72"/>
      <c r="I88" s="72"/>
      <c r="J88" s="72"/>
      <c r="K88" s="118"/>
      <c r="L88" s="39"/>
      <c r="M88" s="39"/>
    </row>
    <row r="89" spans="1:13" x14ac:dyDescent="0.45">
      <c r="A89" s="96" t="str">
        <f>A46</f>
        <v>ณ วันที่ 31 มีนาคม 2569</v>
      </c>
      <c r="E89" s="97"/>
      <c r="F89" s="39"/>
      <c r="G89" s="72"/>
      <c r="H89" s="72"/>
      <c r="I89" s="72"/>
      <c r="J89" s="72"/>
      <c r="K89" s="114"/>
      <c r="L89" s="39"/>
      <c r="M89" s="39"/>
    </row>
    <row r="90" spans="1:13" x14ac:dyDescent="0.45">
      <c r="E90" s="97"/>
      <c r="G90" s="73"/>
      <c r="H90" s="73"/>
      <c r="I90" s="73"/>
      <c r="J90" s="73"/>
      <c r="K90" s="32"/>
      <c r="L90" s="33"/>
      <c r="M90" s="34" t="str">
        <f>M47</f>
        <v>(หน่วย: พันบาท)</v>
      </c>
    </row>
    <row r="91" spans="1:13" x14ac:dyDescent="0.45">
      <c r="E91" s="97"/>
      <c r="F91" s="1"/>
      <c r="G91" s="161" t="s">
        <v>30</v>
      </c>
      <c r="H91" s="161"/>
      <c r="I91" s="161"/>
      <c r="K91" s="161" t="s">
        <v>65</v>
      </c>
      <c r="L91" s="161"/>
      <c r="M91" s="161"/>
    </row>
    <row r="92" spans="1:13" x14ac:dyDescent="0.45">
      <c r="E92" s="97"/>
      <c r="F92" s="1"/>
      <c r="G92" s="73" t="s">
        <v>123</v>
      </c>
      <c r="H92" s="73"/>
      <c r="I92" s="73" t="s">
        <v>123</v>
      </c>
      <c r="J92" s="73"/>
      <c r="K92" s="32" t="s">
        <v>123</v>
      </c>
      <c r="L92" s="32"/>
      <c r="M92" s="32" t="s">
        <v>123</v>
      </c>
    </row>
    <row r="93" spans="1:13" x14ac:dyDescent="0.45">
      <c r="F93" s="1"/>
      <c r="G93" s="74" t="str">
        <f>G50</f>
        <v>31 มีนาคม 2569</v>
      </c>
      <c r="H93" s="73"/>
      <c r="I93" s="74" t="str">
        <f>I50</f>
        <v>31 ธันวาคม 2568</v>
      </c>
      <c r="J93" s="73"/>
      <c r="K93" s="35" t="str">
        <f>K50</f>
        <v>31 มีนาคม 2569</v>
      </c>
      <c r="L93" s="31"/>
      <c r="M93" s="35" t="str">
        <f>M50</f>
        <v>31 ธันวาคม 2568</v>
      </c>
    </row>
    <row r="94" spans="1:13" x14ac:dyDescent="0.45">
      <c r="A94" s="95"/>
      <c r="B94" s="95"/>
      <c r="C94" s="95"/>
      <c r="D94" s="95"/>
      <c r="E94" s="142"/>
      <c r="F94" s="1"/>
      <c r="G94" s="73" t="str">
        <f>G51</f>
        <v>(ยังไม่ได้ตรวจสอบ</v>
      </c>
      <c r="H94" s="73"/>
      <c r="I94" s="73" t="str">
        <f>I51</f>
        <v>(ตรวจสอบแล้ว)</v>
      </c>
      <c r="J94" s="73"/>
      <c r="K94" s="73" t="str">
        <f>K51</f>
        <v>(ยังไม่ได้ตรวจสอบ</v>
      </c>
      <c r="L94" s="31"/>
      <c r="M94" s="73" t="str">
        <f>M51</f>
        <v>(ตรวจสอบแล้ว)</v>
      </c>
    </row>
    <row r="95" spans="1:13" x14ac:dyDescent="0.45">
      <c r="A95" s="95"/>
      <c r="B95" s="95"/>
      <c r="C95" s="95"/>
      <c r="D95" s="95"/>
      <c r="E95" s="142"/>
      <c r="F95" s="1"/>
      <c r="G95" s="73" t="str">
        <f>G52</f>
        <v>แต่สอบทานแล้ว)</v>
      </c>
      <c r="H95" s="73"/>
      <c r="I95" s="73"/>
      <c r="J95" s="73"/>
      <c r="K95" s="73" t="str">
        <f>K52</f>
        <v>แต่สอบทานแล้ว)</v>
      </c>
      <c r="L95" s="31"/>
      <c r="M95" s="73"/>
    </row>
    <row r="96" spans="1:13" x14ac:dyDescent="0.45">
      <c r="A96" s="95" t="s">
        <v>79</v>
      </c>
      <c r="B96" s="95"/>
      <c r="C96" s="95"/>
      <c r="D96" s="95"/>
      <c r="E96" s="142"/>
      <c r="F96" s="1"/>
      <c r="G96" s="73"/>
      <c r="H96" s="71"/>
      <c r="I96" s="71"/>
      <c r="J96" s="71"/>
    </row>
    <row r="97" spans="1:13" x14ac:dyDescent="0.45">
      <c r="A97" s="95" t="s">
        <v>9</v>
      </c>
      <c r="B97" s="31"/>
      <c r="C97" s="31"/>
      <c r="D97" s="31"/>
      <c r="E97" s="97"/>
      <c r="G97" s="73"/>
      <c r="H97" s="71"/>
      <c r="I97" s="71"/>
      <c r="J97" s="71"/>
    </row>
    <row r="98" spans="1:13" x14ac:dyDescent="0.45">
      <c r="A98" s="1" t="s">
        <v>10</v>
      </c>
      <c r="B98" s="96"/>
      <c r="C98" s="96"/>
      <c r="D98" s="96"/>
      <c r="E98" s="140"/>
      <c r="G98" s="73"/>
      <c r="H98" s="71"/>
      <c r="I98" s="71"/>
      <c r="J98" s="71"/>
    </row>
    <row r="99" spans="1:13" x14ac:dyDescent="0.45">
      <c r="A99" s="1" t="s">
        <v>48</v>
      </c>
      <c r="B99" s="96"/>
      <c r="C99" s="96"/>
      <c r="D99" s="96"/>
      <c r="E99" s="140"/>
      <c r="F99" s="38"/>
      <c r="G99" s="27"/>
      <c r="H99" s="27"/>
      <c r="I99" s="27"/>
      <c r="J99" s="27"/>
      <c r="K99" s="44"/>
      <c r="L99" s="44"/>
      <c r="M99" s="44"/>
    </row>
    <row r="100" spans="1:13" ht="21.75" thickBot="1" x14ac:dyDescent="0.5">
      <c r="B100" s="1" t="s">
        <v>143</v>
      </c>
      <c r="F100" s="38"/>
      <c r="G100" s="26">
        <v>1758224</v>
      </c>
      <c r="H100" s="27"/>
      <c r="I100" s="26">
        <v>1758224</v>
      </c>
      <c r="J100" s="27"/>
      <c r="K100" s="26">
        <v>1758224</v>
      </c>
      <c r="L100" s="2"/>
      <c r="M100" s="26">
        <v>1758224</v>
      </c>
    </row>
    <row r="101" spans="1:13" ht="21.75" thickTop="1" x14ac:dyDescent="0.45">
      <c r="A101" s="1" t="s">
        <v>49</v>
      </c>
      <c r="E101" s="97"/>
      <c r="F101" s="38"/>
      <c r="G101" s="27"/>
      <c r="H101" s="27"/>
      <c r="I101" s="27"/>
      <c r="J101" s="27"/>
      <c r="K101" s="2"/>
      <c r="L101" s="2"/>
      <c r="M101" s="2"/>
    </row>
    <row r="102" spans="1:13" x14ac:dyDescent="0.45">
      <c r="B102" s="1" t="s">
        <v>210</v>
      </c>
      <c r="E102" s="97"/>
      <c r="F102" s="38"/>
      <c r="G102" s="1">
        <v>1589200</v>
      </c>
      <c r="H102" s="27"/>
      <c r="I102" s="27">
        <v>1589200</v>
      </c>
      <c r="J102" s="27"/>
      <c r="K102" s="1">
        <v>1589200</v>
      </c>
      <c r="L102" s="2"/>
      <c r="M102" s="27">
        <v>1589200</v>
      </c>
    </row>
    <row r="103" spans="1:13" x14ac:dyDescent="0.45">
      <c r="A103" s="39" t="s">
        <v>20</v>
      </c>
      <c r="E103" s="97"/>
      <c r="F103" s="38"/>
      <c r="G103" s="1">
        <v>30166103</v>
      </c>
      <c r="H103" s="27"/>
      <c r="I103" s="27">
        <v>30166103</v>
      </c>
      <c r="J103" s="27"/>
      <c r="K103" s="1">
        <v>30103179</v>
      </c>
      <c r="L103" s="2"/>
      <c r="M103" s="27">
        <v>30103179</v>
      </c>
    </row>
    <row r="104" spans="1:13" x14ac:dyDescent="0.45">
      <c r="A104" s="1" t="s">
        <v>56</v>
      </c>
      <c r="E104" s="97"/>
      <c r="F104" s="38"/>
      <c r="G104" s="1">
        <v>305000</v>
      </c>
      <c r="H104" s="27"/>
      <c r="I104" s="27">
        <v>305000</v>
      </c>
      <c r="J104" s="27"/>
      <c r="K104" s="2">
        <v>0</v>
      </c>
      <c r="L104" s="2"/>
      <c r="M104" s="2">
        <v>0</v>
      </c>
    </row>
    <row r="105" spans="1:13" x14ac:dyDescent="0.45">
      <c r="A105" s="1" t="s">
        <v>194</v>
      </c>
      <c r="E105" s="97"/>
      <c r="F105" s="38"/>
      <c r="G105" s="27"/>
      <c r="H105" s="27"/>
      <c r="I105" s="27"/>
      <c r="J105" s="27"/>
      <c r="K105" s="2"/>
      <c r="L105" s="2"/>
      <c r="M105" s="2"/>
    </row>
    <row r="106" spans="1:13" x14ac:dyDescent="0.45">
      <c r="A106" s="1" t="s">
        <v>195</v>
      </c>
      <c r="B106" s="41"/>
      <c r="C106" s="41"/>
      <c r="E106" s="140"/>
      <c r="F106" s="38"/>
      <c r="G106" s="1">
        <v>-3986831</v>
      </c>
      <c r="H106" s="27"/>
      <c r="I106" s="27">
        <v>-3986765</v>
      </c>
      <c r="J106" s="27"/>
      <c r="K106" s="2">
        <v>0</v>
      </c>
      <c r="L106" s="2"/>
      <c r="M106" s="2">
        <v>0</v>
      </c>
    </row>
    <row r="107" spans="1:13" x14ac:dyDescent="0.45">
      <c r="A107" s="1" t="s">
        <v>41</v>
      </c>
      <c r="C107" s="41"/>
      <c r="E107" s="141"/>
      <c r="F107" s="38"/>
      <c r="G107" s="1"/>
      <c r="H107" s="27"/>
      <c r="I107" s="27"/>
      <c r="J107" s="27"/>
      <c r="K107" s="137"/>
      <c r="L107" s="2"/>
      <c r="M107" s="27"/>
    </row>
    <row r="108" spans="1:13" x14ac:dyDescent="0.45">
      <c r="A108" s="1" t="s">
        <v>201</v>
      </c>
      <c r="B108" s="39" t="s">
        <v>50</v>
      </c>
      <c r="C108" s="41"/>
      <c r="E108" s="38"/>
      <c r="F108" s="38"/>
      <c r="G108" s="1">
        <v>175822</v>
      </c>
      <c r="H108" s="27"/>
      <c r="I108" s="27">
        <v>175822</v>
      </c>
      <c r="J108" s="27"/>
      <c r="K108" s="1">
        <v>175822</v>
      </c>
      <c r="L108" s="2"/>
      <c r="M108" s="27">
        <v>175822</v>
      </c>
    </row>
    <row r="109" spans="1:13" x14ac:dyDescent="0.45">
      <c r="A109" s="1" t="s">
        <v>200</v>
      </c>
      <c r="B109" s="1" t="s">
        <v>21</v>
      </c>
      <c r="C109" s="41"/>
      <c r="E109" s="141"/>
      <c r="F109" s="1"/>
      <c r="G109" s="1">
        <v>64055183</v>
      </c>
      <c r="H109" s="27"/>
      <c r="I109" s="27">
        <v>59997125</v>
      </c>
      <c r="J109" s="27"/>
      <c r="K109" s="1">
        <v>22548370</v>
      </c>
      <c r="L109" s="2"/>
      <c r="M109" s="27">
        <f>18040749-1</f>
        <v>18040748</v>
      </c>
    </row>
    <row r="110" spans="1:13" x14ac:dyDescent="0.45">
      <c r="A110" s="1" t="s">
        <v>81</v>
      </c>
      <c r="C110" s="41"/>
      <c r="E110" s="141"/>
      <c r="F110" s="1"/>
      <c r="G110" s="42">
        <v>17887634</v>
      </c>
      <c r="H110" s="27"/>
      <c r="I110" s="42">
        <v>17647791</v>
      </c>
      <c r="J110" s="27"/>
      <c r="K110" s="138">
        <v>2735708</v>
      </c>
      <c r="L110" s="2"/>
      <c r="M110" s="42">
        <f>2727486</f>
        <v>2727486</v>
      </c>
    </row>
    <row r="111" spans="1:13" x14ac:dyDescent="0.45">
      <c r="A111" s="159" t="s">
        <v>96</v>
      </c>
      <c r="C111" s="41"/>
      <c r="D111" s="160"/>
      <c r="E111" s="141"/>
      <c r="G111" s="27">
        <f>SUM(G102:G110)</f>
        <v>110192111</v>
      </c>
      <c r="H111" s="27"/>
      <c r="I111" s="27">
        <f>SUM(I102:I110)</f>
        <v>105894276</v>
      </c>
      <c r="J111" s="27"/>
      <c r="K111" s="27">
        <f>SUM(K102:K110)</f>
        <v>57152279</v>
      </c>
      <c r="L111" s="2"/>
      <c r="M111" s="2">
        <f>SUM(M102:M110)</f>
        <v>52636435</v>
      </c>
    </row>
    <row r="112" spans="1:13" x14ac:dyDescent="0.45">
      <c r="A112" s="1" t="s">
        <v>82</v>
      </c>
      <c r="C112" s="41"/>
      <c r="E112" s="141"/>
      <c r="G112" s="42">
        <v>4109281</v>
      </c>
      <c r="H112" s="27"/>
      <c r="I112" s="42">
        <v>4114498</v>
      </c>
      <c r="J112" s="27"/>
      <c r="K112" s="3">
        <v>0</v>
      </c>
      <c r="L112" s="2"/>
      <c r="M112" s="3">
        <v>0</v>
      </c>
    </row>
    <row r="113" spans="1:13" x14ac:dyDescent="0.45">
      <c r="A113" s="96" t="s">
        <v>11</v>
      </c>
      <c r="C113" s="41"/>
      <c r="E113" s="141"/>
      <c r="G113" s="148">
        <f>SUM(G111:G112)</f>
        <v>114301392</v>
      </c>
      <c r="H113" s="27"/>
      <c r="I113" s="27">
        <f>SUM(I111:I112)</f>
        <v>110008774</v>
      </c>
      <c r="J113" s="27"/>
      <c r="K113" s="27">
        <f>SUM(K111:K112)</f>
        <v>57152279</v>
      </c>
      <c r="L113" s="2"/>
      <c r="M113" s="2">
        <f>SUM(M111:M112)</f>
        <v>52636435</v>
      </c>
    </row>
    <row r="114" spans="1:13" ht="21.75" thickBot="1" x14ac:dyDescent="0.5">
      <c r="A114" s="96" t="s">
        <v>12</v>
      </c>
      <c r="C114" s="41"/>
      <c r="E114" s="141"/>
      <c r="G114" s="70">
        <f>SUM(G113+G76)</f>
        <v>160691578</v>
      </c>
      <c r="H114" s="27"/>
      <c r="I114" s="70">
        <f>SUM(I113+I76)</f>
        <v>157961090</v>
      </c>
      <c r="J114" s="27"/>
      <c r="K114" s="70">
        <f>SUM(K113+K76)</f>
        <v>98794555</v>
      </c>
      <c r="L114" s="2"/>
      <c r="M114" s="30">
        <f>SUM(M113+M76)</f>
        <v>93086386</v>
      </c>
    </row>
    <row r="115" spans="1:13" ht="21.75" thickTop="1" x14ac:dyDescent="0.45">
      <c r="E115" s="141"/>
      <c r="G115" s="27"/>
      <c r="H115" s="27"/>
      <c r="I115" s="27"/>
      <c r="J115" s="27"/>
      <c r="K115" s="27"/>
      <c r="L115" s="2"/>
      <c r="M115" s="2"/>
    </row>
    <row r="116" spans="1:13" x14ac:dyDescent="0.45">
      <c r="A116" s="1" t="s">
        <v>35</v>
      </c>
      <c r="E116" s="140"/>
      <c r="G116" s="75"/>
      <c r="M116" s="114"/>
    </row>
    <row r="117" spans="1:13" x14ac:dyDescent="0.45">
      <c r="E117" s="140"/>
      <c r="G117" s="122"/>
      <c r="H117" s="76"/>
      <c r="I117" s="122"/>
      <c r="J117" s="76"/>
      <c r="K117" s="77"/>
      <c r="M117" s="114"/>
    </row>
    <row r="118" spans="1:13" x14ac:dyDescent="0.45">
      <c r="A118" s="119"/>
      <c r="B118" s="119"/>
      <c r="C118" s="119"/>
      <c r="D118" s="119"/>
      <c r="E118" s="97"/>
      <c r="G118" s="122"/>
      <c r="I118" s="122"/>
      <c r="M118" s="114"/>
    </row>
    <row r="119" spans="1:13" x14ac:dyDescent="0.45">
      <c r="A119" s="120"/>
      <c r="B119" s="120"/>
      <c r="C119" s="120"/>
      <c r="D119" s="120"/>
      <c r="E119" s="97"/>
      <c r="G119" s="122"/>
      <c r="I119" s="122"/>
      <c r="K119" s="1"/>
      <c r="M119" s="114"/>
    </row>
    <row r="120" spans="1:13" x14ac:dyDescent="0.45">
      <c r="E120" s="31" t="s">
        <v>55</v>
      </c>
      <c r="G120" s="122"/>
      <c r="I120" s="122"/>
      <c r="M120" s="114"/>
    </row>
    <row r="121" spans="1:13" x14ac:dyDescent="0.45">
      <c r="A121" s="119"/>
      <c r="B121" s="119"/>
      <c r="C121" s="119"/>
      <c r="D121" s="119"/>
      <c r="E121" s="97"/>
      <c r="G121" s="122"/>
      <c r="I121" s="122"/>
      <c r="M121" s="114"/>
    </row>
    <row r="122" spans="1:13" x14ac:dyDescent="0.45">
      <c r="A122" s="120"/>
      <c r="B122" s="120"/>
      <c r="C122" s="120"/>
      <c r="D122" s="120"/>
      <c r="E122" s="97"/>
      <c r="G122" s="122"/>
      <c r="I122" s="122"/>
      <c r="M122" s="114"/>
    </row>
    <row r="123" spans="1:13" x14ac:dyDescent="0.45">
      <c r="A123" s="120"/>
      <c r="B123" s="120"/>
      <c r="C123" s="120"/>
      <c r="D123" s="120"/>
      <c r="E123" s="97"/>
      <c r="G123" s="122"/>
      <c r="I123" s="122"/>
      <c r="M123" s="114"/>
    </row>
    <row r="124" spans="1:13" x14ac:dyDescent="0.45">
      <c r="A124" s="120"/>
      <c r="B124" s="120"/>
      <c r="C124" s="120"/>
      <c r="D124" s="120"/>
      <c r="E124" s="97"/>
      <c r="G124" s="122"/>
      <c r="I124" s="122"/>
      <c r="M124" s="114"/>
    </row>
    <row r="125" spans="1:13" x14ac:dyDescent="0.45">
      <c r="A125" s="120"/>
      <c r="B125" s="120"/>
      <c r="C125" s="120"/>
      <c r="D125" s="120"/>
      <c r="E125" s="97"/>
      <c r="G125" s="122"/>
      <c r="I125" s="122"/>
      <c r="M125" s="114"/>
    </row>
    <row r="126" spans="1:13" x14ac:dyDescent="0.45">
      <c r="A126" s="120"/>
      <c r="B126" s="120"/>
      <c r="C126" s="120"/>
      <c r="D126" s="120"/>
      <c r="E126" s="97"/>
      <c r="G126" s="122"/>
      <c r="I126" s="122"/>
      <c r="M126" s="114"/>
    </row>
    <row r="127" spans="1:13" x14ac:dyDescent="0.45">
      <c r="A127" s="120"/>
      <c r="B127" s="120"/>
      <c r="C127" s="120"/>
      <c r="D127" s="120"/>
      <c r="E127" s="97"/>
      <c r="G127" s="122"/>
      <c r="I127" s="122"/>
      <c r="M127" s="114"/>
    </row>
    <row r="128" spans="1:13" x14ac:dyDescent="0.45">
      <c r="A128" s="120"/>
      <c r="B128" s="120"/>
      <c r="C128" s="120"/>
      <c r="D128" s="120"/>
      <c r="E128" s="97"/>
      <c r="G128" s="122"/>
      <c r="I128" s="122"/>
      <c r="M128" s="114"/>
    </row>
    <row r="129" spans="1:13" x14ac:dyDescent="0.45">
      <c r="A129" s="120"/>
      <c r="B129" s="120"/>
      <c r="C129" s="120"/>
      <c r="D129" s="28"/>
      <c r="G129" s="75"/>
      <c r="M129" s="34" t="s">
        <v>219</v>
      </c>
    </row>
    <row r="130" spans="1:13" x14ac:dyDescent="0.45">
      <c r="A130" s="120"/>
      <c r="B130" s="120"/>
      <c r="C130" s="120"/>
      <c r="D130" s="120"/>
    </row>
    <row r="131" spans="1:13" x14ac:dyDescent="0.45">
      <c r="A131" s="120"/>
      <c r="B131" s="120"/>
      <c r="C131" s="120"/>
      <c r="D131" s="120"/>
      <c r="G131" s="130"/>
      <c r="H131" s="130"/>
      <c r="I131" s="130"/>
      <c r="J131" s="143"/>
      <c r="K131" s="130"/>
      <c r="L131" s="130"/>
      <c r="M131" s="130"/>
    </row>
    <row r="132" spans="1:13" x14ac:dyDescent="0.45">
      <c r="A132" s="120"/>
      <c r="B132" s="120"/>
      <c r="C132" s="120"/>
      <c r="D132" s="120"/>
    </row>
    <row r="133" spans="1:13" x14ac:dyDescent="0.45">
      <c r="A133" s="120"/>
      <c r="B133" s="120"/>
      <c r="C133" s="120"/>
      <c r="D133" s="120"/>
    </row>
    <row r="134" spans="1:13" x14ac:dyDescent="0.45">
      <c r="A134" s="120"/>
      <c r="B134" s="120"/>
      <c r="C134" s="120"/>
      <c r="D134" s="120"/>
    </row>
    <row r="135" spans="1:13" x14ac:dyDescent="0.45">
      <c r="A135" s="120"/>
      <c r="B135" s="120"/>
      <c r="C135" s="120"/>
      <c r="D135" s="120"/>
    </row>
  </sheetData>
  <mergeCells count="6">
    <mergeCell ref="K5:M5"/>
    <mergeCell ref="K91:M91"/>
    <mergeCell ref="K48:M48"/>
    <mergeCell ref="G5:I5"/>
    <mergeCell ref="G48:I48"/>
    <mergeCell ref="G91:I91"/>
  </mergeCells>
  <phoneticPr fontId="0" type="noConversion"/>
  <printOptions horizontalCentered="1"/>
  <pageMargins left="0.59055118110236204" right="0.31496062992126" top="0.78740157480314998" bottom="0.196850393700787" header="0.196850393700787" footer="0.196850393700787"/>
  <pageSetup paperSize="9" scale="86" firstPageNumber="3" fitToHeight="0" orientation="portrait" useFirstPageNumber="1" r:id="rId1"/>
  <headerFooter alignWithMargins="0"/>
  <rowBreaks count="2" manualBreakCount="2">
    <brk id="43" max="16383" man="1"/>
    <brk id="86" max="16383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M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5C0D-25BE-4FDA-9E5F-6F66FA135EC4}">
  <sheetPr codeName="Sheet4"/>
  <dimension ref="A1:N254"/>
  <sheetViews>
    <sheetView showGridLines="0" view="pageBreakPreview" zoomScaleNormal="98" zoomScaleSheetLayoutView="100" workbookViewId="0"/>
  </sheetViews>
  <sheetFormatPr defaultColWidth="9.140625" defaultRowHeight="21" customHeight="1" x14ac:dyDescent="0.45"/>
  <cols>
    <col min="1" max="3" width="2.7109375" style="1" customWidth="1"/>
    <col min="4" max="4" width="40" style="1" customWidth="1"/>
    <col min="5" max="5" width="7.42578125" style="31" customWidth="1"/>
    <col min="6" max="6" width="0.42578125" style="31" customWidth="1"/>
    <col min="7" max="7" width="14.42578125" style="32" customWidth="1"/>
    <col min="8" max="8" width="1.28515625" style="28" customWidth="1"/>
    <col min="9" max="9" width="14.42578125" style="28" customWidth="1"/>
    <col min="10" max="10" width="1.28515625" style="28" customWidth="1"/>
    <col min="11" max="11" width="14.42578125" style="28" customWidth="1"/>
    <col min="12" max="12" width="1.28515625" style="28" customWidth="1"/>
    <col min="13" max="13" width="14.42578125" style="28" customWidth="1"/>
    <col min="14" max="14" width="0.42578125" style="1" customWidth="1"/>
    <col min="15" max="16384" width="9.140625" style="1"/>
  </cols>
  <sheetData>
    <row r="1" spans="1:14" ht="21" customHeight="1" x14ac:dyDescent="0.45">
      <c r="M1" s="44" t="s">
        <v>146</v>
      </c>
    </row>
    <row r="2" spans="1:14" ht="21" customHeight="1" x14ac:dyDescent="0.45">
      <c r="A2" s="95" t="s">
        <v>36</v>
      </c>
      <c r="B2" s="95"/>
      <c r="C2" s="95"/>
      <c r="D2" s="95"/>
      <c r="E2" s="95"/>
      <c r="F2" s="39"/>
      <c r="G2" s="1"/>
      <c r="H2" s="39"/>
      <c r="I2" s="39"/>
      <c r="J2" s="39"/>
      <c r="K2" s="39"/>
      <c r="L2" s="39"/>
      <c r="M2" s="34"/>
    </row>
    <row r="3" spans="1:14" ht="21" customHeight="1" x14ac:dyDescent="0.45">
      <c r="A3" s="95" t="s">
        <v>13</v>
      </c>
      <c r="B3" s="95"/>
      <c r="C3" s="95"/>
      <c r="D3" s="95"/>
      <c r="E3" s="95"/>
      <c r="F3" s="39"/>
      <c r="G3" s="39"/>
      <c r="H3" s="39"/>
      <c r="I3" s="39"/>
      <c r="J3" s="39"/>
      <c r="K3" s="39"/>
      <c r="L3" s="39"/>
      <c r="M3" s="39"/>
    </row>
    <row r="4" spans="1:14" ht="21" customHeight="1" x14ac:dyDescent="0.45">
      <c r="A4" s="95" t="s">
        <v>243</v>
      </c>
      <c r="B4" s="95"/>
      <c r="C4" s="95"/>
      <c r="D4" s="95"/>
      <c r="E4" s="95"/>
      <c r="F4" s="39"/>
      <c r="G4" s="39"/>
      <c r="H4" s="39"/>
      <c r="I4" s="139"/>
      <c r="J4" s="39"/>
      <c r="K4" s="39"/>
      <c r="L4" s="39"/>
      <c r="M4" s="39"/>
    </row>
    <row r="5" spans="1:14" ht="21" customHeight="1" x14ac:dyDescent="0.45">
      <c r="C5" s="45"/>
      <c r="D5" s="45"/>
      <c r="E5" s="45"/>
      <c r="F5" s="46"/>
      <c r="G5" s="45"/>
      <c r="H5" s="45"/>
      <c r="I5" s="45"/>
      <c r="J5" s="45"/>
      <c r="M5" s="34" t="s">
        <v>244</v>
      </c>
    </row>
    <row r="6" spans="1:14" ht="21" customHeight="1" x14ac:dyDescent="0.45">
      <c r="A6" s="96"/>
      <c r="B6" s="96"/>
      <c r="C6" s="96"/>
      <c r="D6" s="96"/>
      <c r="E6" s="96"/>
      <c r="F6" s="1"/>
      <c r="G6" s="161" t="s">
        <v>30</v>
      </c>
      <c r="H6" s="161"/>
      <c r="I6" s="161"/>
      <c r="K6" s="161" t="s">
        <v>65</v>
      </c>
      <c r="L6" s="161"/>
      <c r="M6" s="161"/>
      <c r="N6" s="161"/>
    </row>
    <row r="7" spans="1:14" ht="21" customHeight="1" x14ac:dyDescent="0.45">
      <c r="E7" s="36" t="s">
        <v>26</v>
      </c>
      <c r="F7" s="1"/>
      <c r="G7" s="47">
        <v>2569</v>
      </c>
      <c r="H7" s="78"/>
      <c r="I7" s="47">
        <v>2568</v>
      </c>
      <c r="J7" s="79"/>
      <c r="K7" s="47">
        <v>2569</v>
      </c>
      <c r="L7" s="78"/>
      <c r="M7" s="47">
        <v>2568</v>
      </c>
    </row>
    <row r="8" spans="1:14" ht="21" customHeight="1" x14ac:dyDescent="0.45">
      <c r="A8" s="96" t="s">
        <v>24</v>
      </c>
      <c r="E8" s="97"/>
      <c r="I8" s="32"/>
    </row>
    <row r="9" spans="1:14" ht="21" customHeight="1" x14ac:dyDescent="0.45">
      <c r="A9" s="1" t="s">
        <v>76</v>
      </c>
      <c r="B9" s="37"/>
      <c r="C9" s="37"/>
      <c r="E9" s="125"/>
      <c r="F9" s="38"/>
      <c r="G9" s="1">
        <v>27134929</v>
      </c>
      <c r="H9" s="2"/>
      <c r="I9" s="1">
        <f>27077992-23510</f>
        <v>27054482</v>
      </c>
      <c r="J9" s="1"/>
      <c r="K9" s="2">
        <v>4696015</v>
      </c>
      <c r="L9" s="1"/>
      <c r="M9" s="2">
        <v>4505116</v>
      </c>
    </row>
    <row r="10" spans="1:14" ht="21" customHeight="1" x14ac:dyDescent="0.45">
      <c r="A10" s="1" t="s">
        <v>150</v>
      </c>
      <c r="C10" s="37"/>
      <c r="E10" s="125"/>
      <c r="F10" s="38"/>
      <c r="G10" s="1">
        <v>1043677</v>
      </c>
      <c r="H10" s="2"/>
      <c r="I10" s="1">
        <f>1005935+23510</f>
        <v>1029445</v>
      </c>
      <c r="J10" s="1"/>
      <c r="K10" s="2">
        <v>0</v>
      </c>
      <c r="L10" s="1"/>
      <c r="M10" s="2">
        <v>0</v>
      </c>
    </row>
    <row r="11" spans="1:14" ht="21" customHeight="1" x14ac:dyDescent="0.45">
      <c r="A11" s="1" t="s">
        <v>42</v>
      </c>
      <c r="B11" s="98"/>
      <c r="C11" s="98"/>
      <c r="E11" s="125"/>
      <c r="F11" s="38"/>
      <c r="G11" s="149"/>
      <c r="H11" s="2"/>
      <c r="I11" s="1"/>
      <c r="J11" s="1"/>
      <c r="K11" s="2"/>
      <c r="L11" s="1"/>
      <c r="M11" s="2"/>
    </row>
    <row r="12" spans="1:14" ht="21" customHeight="1" x14ac:dyDescent="0.45">
      <c r="B12" s="1" t="s">
        <v>66</v>
      </c>
      <c r="C12" s="37"/>
      <c r="E12" s="131"/>
      <c r="F12" s="38"/>
      <c r="G12" s="150">
        <v>10000</v>
      </c>
      <c r="H12" s="2"/>
      <c r="I12" s="23">
        <v>9450</v>
      </c>
      <c r="J12" s="1"/>
      <c r="K12" s="23">
        <v>3734548</v>
      </c>
      <c r="L12" s="1"/>
      <c r="M12" s="23">
        <v>1719976</v>
      </c>
    </row>
    <row r="13" spans="1:14" ht="21" customHeight="1" x14ac:dyDescent="0.45">
      <c r="B13" s="1" t="s">
        <v>43</v>
      </c>
      <c r="C13" s="37"/>
      <c r="E13" s="127"/>
      <c r="F13" s="38"/>
      <c r="G13" s="151">
        <v>375448</v>
      </c>
      <c r="H13" s="2"/>
      <c r="I13" s="24">
        <v>368617</v>
      </c>
      <c r="J13" s="1"/>
      <c r="K13" s="24">
        <v>429781</v>
      </c>
      <c r="L13" s="1"/>
      <c r="M13" s="24">
        <v>459438</v>
      </c>
    </row>
    <row r="14" spans="1:14" ht="21" customHeight="1" x14ac:dyDescent="0.45">
      <c r="A14" s="1" t="s">
        <v>44</v>
      </c>
      <c r="C14" s="37"/>
      <c r="E14" s="127"/>
      <c r="F14" s="38"/>
      <c r="G14" s="149">
        <f>SUM(G12:G13)</f>
        <v>385448</v>
      </c>
      <c r="H14" s="2"/>
      <c r="I14" s="2">
        <v>378067</v>
      </c>
      <c r="J14" s="2"/>
      <c r="K14" s="2">
        <f>SUM(K12:K13)</f>
        <v>4164329</v>
      </c>
      <c r="L14" s="2"/>
      <c r="M14" s="2">
        <f>SUM(M12:M13)</f>
        <v>2179414</v>
      </c>
    </row>
    <row r="15" spans="1:14" ht="21" customHeight="1" x14ac:dyDescent="0.45">
      <c r="A15" s="96" t="s">
        <v>14</v>
      </c>
      <c r="C15" s="37"/>
      <c r="E15" s="132"/>
      <c r="F15" s="38"/>
      <c r="G15" s="152">
        <f>SUM(G9:G14)-G14</f>
        <v>28564054</v>
      </c>
      <c r="H15" s="2"/>
      <c r="I15" s="25">
        <v>28461994</v>
      </c>
      <c r="J15" s="2"/>
      <c r="K15" s="25">
        <f>SUM(K9:K14)-K14</f>
        <v>8860344</v>
      </c>
      <c r="L15" s="2"/>
      <c r="M15" s="25">
        <f>SUM(M9:M14)-M14</f>
        <v>6684530</v>
      </c>
    </row>
    <row r="16" spans="1:14" ht="21" customHeight="1" x14ac:dyDescent="0.45">
      <c r="A16" s="96" t="s">
        <v>25</v>
      </c>
      <c r="E16" s="133"/>
      <c r="G16" s="1"/>
      <c r="H16" s="64"/>
      <c r="I16" s="64"/>
      <c r="J16" s="2"/>
      <c r="K16" s="2"/>
      <c r="L16" s="2"/>
      <c r="M16" s="2"/>
    </row>
    <row r="17" spans="1:13" ht="21" customHeight="1" x14ac:dyDescent="0.45">
      <c r="A17" s="1" t="s">
        <v>102</v>
      </c>
      <c r="E17" s="125"/>
      <c r="G17" s="1">
        <v>18158566</v>
      </c>
      <c r="H17" s="2"/>
      <c r="I17" s="2">
        <v>17685855</v>
      </c>
      <c r="J17" s="1"/>
      <c r="K17" s="2">
        <v>2988155</v>
      </c>
      <c r="L17" s="1"/>
      <c r="M17" s="2">
        <v>2849463</v>
      </c>
    </row>
    <row r="18" spans="1:13" ht="21" customHeight="1" x14ac:dyDescent="0.45">
      <c r="A18" s="1" t="s">
        <v>71</v>
      </c>
      <c r="C18" s="37"/>
      <c r="D18" s="37"/>
      <c r="E18" s="125"/>
      <c r="F18" s="38"/>
      <c r="G18" s="1">
        <v>5179699</v>
      </c>
      <c r="H18" s="2"/>
      <c r="I18" s="2">
        <v>5152930</v>
      </c>
      <c r="J18" s="1"/>
      <c r="K18" s="2">
        <v>1155027</v>
      </c>
      <c r="L18" s="1"/>
      <c r="M18" s="2">
        <v>1099307</v>
      </c>
    </row>
    <row r="19" spans="1:13" ht="21" customHeight="1" x14ac:dyDescent="0.45">
      <c r="A19" s="96" t="s">
        <v>22</v>
      </c>
      <c r="E19" s="125"/>
      <c r="G19" s="152">
        <f>SUM(G17:G18)</f>
        <v>23338265</v>
      </c>
      <c r="H19" s="2"/>
      <c r="I19" s="25">
        <v>22838785</v>
      </c>
      <c r="J19" s="2"/>
      <c r="K19" s="25">
        <f>SUM(K17:K18)</f>
        <v>4143182</v>
      </c>
      <c r="L19" s="2"/>
      <c r="M19" s="25">
        <f>SUM(M17:M18)</f>
        <v>3948770</v>
      </c>
    </row>
    <row r="20" spans="1:13" ht="21" customHeight="1" x14ac:dyDescent="0.45">
      <c r="A20" s="99" t="s">
        <v>184</v>
      </c>
      <c r="E20" s="125"/>
      <c r="G20" s="149">
        <f>G15-G19</f>
        <v>5225789</v>
      </c>
      <c r="H20" s="2"/>
      <c r="I20" s="1">
        <v>5623209</v>
      </c>
      <c r="J20" s="1"/>
      <c r="K20" s="2">
        <f>K15-K19</f>
        <v>4717162</v>
      </c>
      <c r="L20" s="1"/>
      <c r="M20" s="2">
        <f>M15-M19</f>
        <v>2735760</v>
      </c>
    </row>
    <row r="21" spans="1:13" ht="21" customHeight="1" x14ac:dyDescent="0.45">
      <c r="A21" s="1" t="s">
        <v>68</v>
      </c>
      <c r="E21" s="144">
        <v>6</v>
      </c>
      <c r="G21" s="1">
        <v>24323</v>
      </c>
      <c r="H21" s="2"/>
      <c r="I21" s="2">
        <v>18588</v>
      </c>
      <c r="J21" s="1"/>
      <c r="K21" s="2">
        <v>0</v>
      </c>
      <c r="L21" s="1"/>
      <c r="M21" s="2">
        <v>0</v>
      </c>
    </row>
    <row r="22" spans="1:13" ht="21" customHeight="1" x14ac:dyDescent="0.45">
      <c r="A22" s="48" t="s">
        <v>160</v>
      </c>
      <c r="C22" s="37"/>
      <c r="E22" s="145"/>
      <c r="F22" s="38"/>
      <c r="G22" s="1">
        <v>14521</v>
      </c>
      <c r="H22" s="2"/>
      <c r="I22" s="2">
        <v>31396</v>
      </c>
      <c r="J22" s="1"/>
      <c r="K22" s="2">
        <v>28584</v>
      </c>
      <c r="L22" s="1"/>
      <c r="M22" s="2">
        <v>43368</v>
      </c>
    </row>
    <row r="23" spans="1:13" ht="21" customHeight="1" x14ac:dyDescent="0.45">
      <c r="A23" s="1" t="s">
        <v>138</v>
      </c>
      <c r="E23" s="145"/>
      <c r="G23" s="138">
        <v>-73294</v>
      </c>
      <c r="H23" s="2"/>
      <c r="I23" s="3">
        <v>-97118</v>
      </c>
      <c r="J23" s="1"/>
      <c r="K23" s="3">
        <v>-77272</v>
      </c>
      <c r="L23" s="1"/>
      <c r="M23" s="3">
        <v>-123954</v>
      </c>
    </row>
    <row r="24" spans="1:13" ht="21" customHeight="1" x14ac:dyDescent="0.45">
      <c r="A24" s="96" t="s">
        <v>125</v>
      </c>
      <c r="E24" s="145"/>
      <c r="G24" s="149">
        <f>SUM(G20:G23)</f>
        <v>5191339</v>
      </c>
      <c r="H24" s="2"/>
      <c r="I24" s="2">
        <v>5576075</v>
      </c>
      <c r="J24" s="2"/>
      <c r="K24" s="2">
        <f>SUM(K20:K23)</f>
        <v>4668474</v>
      </c>
      <c r="L24" s="2"/>
      <c r="M24" s="2">
        <f>SUM(M20:M23)</f>
        <v>2655174</v>
      </c>
    </row>
    <row r="25" spans="1:13" ht="21" customHeight="1" x14ac:dyDescent="0.45">
      <c r="A25" s="1" t="s">
        <v>126</v>
      </c>
      <c r="E25" s="145"/>
      <c r="G25" s="149">
        <v>-1004631</v>
      </c>
      <c r="H25" s="2"/>
      <c r="I25" s="2">
        <v>-1080847</v>
      </c>
      <c r="J25" s="1"/>
      <c r="K25" s="2">
        <v>-160852</v>
      </c>
      <c r="L25" s="1"/>
      <c r="M25" s="2">
        <v>-174537</v>
      </c>
    </row>
    <row r="26" spans="1:13" ht="21" customHeight="1" thickBot="1" x14ac:dyDescent="0.5">
      <c r="A26" s="96" t="s">
        <v>147</v>
      </c>
      <c r="E26" s="133"/>
      <c r="G26" s="153">
        <f>SUM(G24:G25)</f>
        <v>4186708</v>
      </c>
      <c r="H26" s="2"/>
      <c r="I26" s="30">
        <v>4495228</v>
      </c>
      <c r="J26" s="2"/>
      <c r="K26" s="30">
        <f>SUM(K24:K25)</f>
        <v>4507622</v>
      </c>
      <c r="L26" s="2"/>
      <c r="M26" s="30">
        <f>SUM(M24:M25)</f>
        <v>2480637</v>
      </c>
    </row>
    <row r="27" spans="1:13" ht="21" customHeight="1" thickTop="1" x14ac:dyDescent="0.45">
      <c r="E27" s="133"/>
      <c r="G27" s="52"/>
      <c r="H27" s="64"/>
      <c r="I27" s="52"/>
      <c r="K27" s="1"/>
      <c r="M27" s="1"/>
    </row>
    <row r="28" spans="1:13" ht="21" customHeight="1" x14ac:dyDescent="0.45">
      <c r="A28" s="96" t="s">
        <v>103</v>
      </c>
      <c r="E28" s="129"/>
      <c r="G28" s="2"/>
      <c r="H28" s="2"/>
      <c r="I28" s="2"/>
      <c r="J28" s="2"/>
      <c r="K28" s="2"/>
      <c r="L28" s="2"/>
      <c r="M28" s="2"/>
    </row>
    <row r="29" spans="1:13" ht="21" customHeight="1" thickBot="1" x14ac:dyDescent="0.5">
      <c r="A29" s="1" t="s">
        <v>97</v>
      </c>
      <c r="E29" s="129"/>
      <c r="G29" s="2">
        <f>+G26-G31</f>
        <v>4058058</v>
      </c>
      <c r="H29" s="2"/>
      <c r="I29" s="2">
        <f>+I26-I31</f>
        <v>4346435</v>
      </c>
      <c r="J29" s="2"/>
      <c r="K29" s="43">
        <f>K26</f>
        <v>4507622</v>
      </c>
      <c r="L29" s="2"/>
      <c r="M29" s="43">
        <f>M26</f>
        <v>2480637</v>
      </c>
    </row>
    <row r="30" spans="1:13" ht="21" customHeight="1" thickTop="1" x14ac:dyDescent="0.45">
      <c r="A30" s="1" t="s">
        <v>157</v>
      </c>
      <c r="E30" s="129"/>
      <c r="G30" s="2"/>
      <c r="H30" s="2"/>
      <c r="I30" s="2"/>
      <c r="J30" s="2"/>
      <c r="K30" s="2"/>
      <c r="L30" s="2"/>
      <c r="M30" s="2"/>
    </row>
    <row r="31" spans="1:13" ht="21" customHeight="1" x14ac:dyDescent="0.45">
      <c r="A31" s="1" t="s">
        <v>156</v>
      </c>
      <c r="E31" s="129"/>
      <c r="G31" s="3">
        <v>128650</v>
      </c>
      <c r="H31" s="2"/>
      <c r="I31" s="3">
        <v>148793</v>
      </c>
      <c r="J31" s="2"/>
      <c r="K31" s="2"/>
      <c r="L31" s="2"/>
      <c r="M31" s="2"/>
    </row>
    <row r="32" spans="1:13" ht="21" customHeight="1" thickBot="1" x14ac:dyDescent="0.5">
      <c r="E32" s="129"/>
      <c r="G32" s="43">
        <f>SUM(G29:G31)</f>
        <v>4186708</v>
      </c>
      <c r="H32" s="2"/>
      <c r="I32" s="43">
        <f>SUM(I29:I31)</f>
        <v>4495228</v>
      </c>
      <c r="J32" s="2"/>
      <c r="K32" s="2"/>
      <c r="L32" s="2"/>
      <c r="M32" s="2"/>
    </row>
    <row r="33" spans="1:14" ht="21" customHeight="1" thickTop="1" x14ac:dyDescent="0.45">
      <c r="E33" s="129"/>
      <c r="G33" s="88"/>
      <c r="H33" s="89"/>
      <c r="I33" s="88"/>
      <c r="J33" s="2"/>
      <c r="K33" s="2"/>
      <c r="L33" s="2"/>
      <c r="M33" s="2"/>
    </row>
    <row r="34" spans="1:14" ht="21" customHeight="1" x14ac:dyDescent="0.45">
      <c r="A34" s="96" t="s">
        <v>106</v>
      </c>
      <c r="B34" s="96"/>
      <c r="E34" s="144">
        <v>15</v>
      </c>
      <c r="G34" s="28"/>
    </row>
    <row r="35" spans="1:14" ht="21" customHeight="1" thickBot="1" x14ac:dyDescent="0.5">
      <c r="A35" s="1" t="s">
        <v>127</v>
      </c>
      <c r="E35" s="129"/>
      <c r="G35" s="53">
        <f>G29/G37*1000</f>
        <v>0.25535222225695559</v>
      </c>
      <c r="H35" s="76"/>
      <c r="I35" s="53">
        <f>I29/I37*1000</f>
        <v>0.27349826841937969</v>
      </c>
      <c r="J35" s="76"/>
      <c r="K35" s="53">
        <f>K29/K37*1000</f>
        <v>0.28364091760007937</v>
      </c>
      <c r="L35" s="76"/>
      <c r="M35" s="53">
        <f>M29/M37*1000</f>
        <v>0.15609342462893031</v>
      </c>
    </row>
    <row r="36" spans="1:14" ht="21" customHeight="1" thickTop="1" x14ac:dyDescent="0.45">
      <c r="E36" s="126"/>
      <c r="G36" s="28"/>
    </row>
    <row r="37" spans="1:14" ht="21" customHeight="1" thickBot="1" x14ac:dyDescent="0.5">
      <c r="A37" s="1" t="s">
        <v>34</v>
      </c>
      <c r="E37" s="126"/>
      <c r="G37" s="43">
        <v>15892001895</v>
      </c>
      <c r="H37" s="2"/>
      <c r="I37" s="43">
        <v>15892001895</v>
      </c>
      <c r="J37" s="2"/>
      <c r="K37" s="43">
        <v>15892001895</v>
      </c>
      <c r="L37" s="2"/>
      <c r="M37" s="43">
        <v>15892001895</v>
      </c>
    </row>
    <row r="38" spans="1:14" ht="12" customHeight="1" thickTop="1" x14ac:dyDescent="0.45">
      <c r="E38" s="38"/>
      <c r="G38" s="2"/>
      <c r="H38" s="2"/>
      <c r="I38" s="2"/>
      <c r="J38" s="2"/>
      <c r="K38" s="2"/>
      <c r="L38" s="2"/>
      <c r="M38" s="2"/>
    </row>
    <row r="39" spans="1:14" ht="21" customHeight="1" x14ac:dyDescent="0.45">
      <c r="A39" s="1" t="s">
        <v>35</v>
      </c>
      <c r="E39" s="38"/>
      <c r="G39" s="2"/>
      <c r="H39" s="2"/>
      <c r="I39" s="2"/>
      <c r="J39" s="2"/>
      <c r="K39" s="2"/>
      <c r="L39" s="2"/>
      <c r="M39" s="2"/>
    </row>
    <row r="40" spans="1:14" ht="21" customHeight="1" x14ac:dyDescent="0.45">
      <c r="E40" s="38"/>
      <c r="G40" s="2"/>
      <c r="H40" s="2"/>
      <c r="I40" s="2"/>
      <c r="J40" s="2"/>
      <c r="K40" s="2"/>
      <c r="L40" s="2"/>
      <c r="M40" s="2"/>
    </row>
    <row r="41" spans="1:14" ht="10.15" customHeight="1" x14ac:dyDescent="0.45">
      <c r="E41" s="38"/>
      <c r="G41" s="2"/>
      <c r="H41" s="2"/>
      <c r="I41" s="2"/>
      <c r="J41" s="2"/>
      <c r="K41" s="2"/>
      <c r="L41" s="2"/>
      <c r="M41" s="2"/>
    </row>
    <row r="42" spans="1:14" ht="21" customHeight="1" x14ac:dyDescent="0.45">
      <c r="E42" s="38"/>
      <c r="G42" s="44"/>
      <c r="H42" s="44"/>
      <c r="I42" s="44"/>
      <c r="J42" s="44"/>
      <c r="K42" s="44"/>
      <c r="L42" s="44"/>
      <c r="M42" s="80" t="s">
        <v>128</v>
      </c>
    </row>
    <row r="43" spans="1:14" ht="21" customHeight="1" x14ac:dyDescent="0.45">
      <c r="E43" s="38"/>
      <c r="G43" s="44"/>
      <c r="H43" s="44"/>
      <c r="I43" s="44"/>
      <c r="J43" s="44"/>
      <c r="K43" s="44"/>
      <c r="L43" s="44"/>
      <c r="M43" s="44" t="s">
        <v>146</v>
      </c>
    </row>
    <row r="44" spans="1:14" ht="21" customHeight="1" x14ac:dyDescent="0.45">
      <c r="A44" s="96" t="s">
        <v>36</v>
      </c>
      <c r="F44" s="39"/>
      <c r="G44" s="39"/>
      <c r="H44" s="39"/>
      <c r="I44" s="39"/>
      <c r="J44" s="39"/>
      <c r="K44" s="39"/>
      <c r="L44" s="39"/>
      <c r="M44" s="39"/>
    </row>
    <row r="45" spans="1:14" ht="21" customHeight="1" x14ac:dyDescent="0.45">
      <c r="A45" s="95" t="s">
        <v>83</v>
      </c>
      <c r="B45" s="95"/>
      <c r="C45" s="95"/>
      <c r="D45" s="95"/>
      <c r="E45" s="39"/>
      <c r="F45" s="39"/>
      <c r="G45" s="39"/>
      <c r="H45" s="39"/>
      <c r="I45" s="39"/>
      <c r="J45" s="39"/>
      <c r="K45" s="39"/>
      <c r="L45" s="39"/>
      <c r="M45" s="39"/>
    </row>
    <row r="46" spans="1:14" ht="21" customHeight="1" x14ac:dyDescent="0.45">
      <c r="A46" s="95" t="str">
        <f>A4</f>
        <v>สำหรับงวดสามเดือนสิ้นสุดวันที่ 31 มีนาคม 2569</v>
      </c>
      <c r="B46" s="95"/>
      <c r="C46" s="95"/>
      <c r="D46" s="95"/>
      <c r="E46" s="39"/>
      <c r="F46" s="39"/>
      <c r="G46" s="39"/>
      <c r="H46" s="39"/>
      <c r="I46" s="39"/>
      <c r="J46" s="39"/>
      <c r="K46" s="39"/>
      <c r="L46" s="39"/>
      <c r="M46" s="39"/>
    </row>
    <row r="47" spans="1:14" ht="21" customHeight="1" x14ac:dyDescent="0.45">
      <c r="A47" s="95"/>
      <c r="B47" s="95"/>
      <c r="C47" s="95"/>
      <c r="D47" s="95"/>
      <c r="E47" s="39"/>
      <c r="H47" s="32"/>
      <c r="I47" s="32"/>
      <c r="J47" s="32"/>
      <c r="M47" s="34" t="str">
        <f>+'BS&amp;PL Thai'!$M$4</f>
        <v>(หน่วย: พันบาท)</v>
      </c>
    </row>
    <row r="48" spans="1:14" ht="21" customHeight="1" x14ac:dyDescent="0.45">
      <c r="C48" s="32"/>
      <c r="D48" s="32"/>
      <c r="E48" s="32"/>
      <c r="F48" s="1"/>
      <c r="G48" s="161" t="s">
        <v>30</v>
      </c>
      <c r="H48" s="161"/>
      <c r="I48" s="161"/>
      <c r="K48" s="161" t="s">
        <v>65</v>
      </c>
      <c r="L48" s="161"/>
      <c r="M48" s="161"/>
      <c r="N48" s="161"/>
    </row>
    <row r="49" spans="1:14" ht="21" customHeight="1" x14ac:dyDescent="0.45">
      <c r="A49" s="96"/>
      <c r="B49" s="96"/>
      <c r="C49" s="96"/>
      <c r="D49" s="96"/>
      <c r="F49" s="1"/>
      <c r="G49" s="47">
        <f>+G$7</f>
        <v>2569</v>
      </c>
      <c r="H49" s="78"/>
      <c r="I49" s="47">
        <f>+I$7</f>
        <v>2568</v>
      </c>
      <c r="J49" s="79"/>
      <c r="K49" s="47">
        <f>+K$7</f>
        <v>2569</v>
      </c>
      <c r="L49" s="78"/>
      <c r="M49" s="47">
        <f>+M$7</f>
        <v>2568</v>
      </c>
    </row>
    <row r="50" spans="1:14" ht="21" customHeight="1" x14ac:dyDescent="0.45">
      <c r="A50" s="100" t="s">
        <v>147</v>
      </c>
      <c r="B50" s="28"/>
      <c r="C50" s="101"/>
      <c r="D50" s="102"/>
      <c r="E50" s="103"/>
      <c r="F50" s="57"/>
      <c r="G50" s="3">
        <f>G26</f>
        <v>4186708</v>
      </c>
      <c r="H50" s="40"/>
      <c r="I50" s="3">
        <f>I26</f>
        <v>4495228</v>
      </c>
      <c r="J50" s="81"/>
      <c r="K50" s="3">
        <f>K26</f>
        <v>4507622</v>
      </c>
      <c r="M50" s="3">
        <f>M26</f>
        <v>2480637</v>
      </c>
      <c r="N50" s="28"/>
    </row>
    <row r="51" spans="1:14" ht="21" customHeight="1" x14ac:dyDescent="0.45">
      <c r="A51" s="100"/>
      <c r="B51" s="28"/>
      <c r="C51" s="101"/>
      <c r="D51" s="102"/>
      <c r="E51" s="103"/>
      <c r="F51" s="57"/>
      <c r="G51" s="2"/>
      <c r="H51" s="40"/>
      <c r="I51" s="2"/>
      <c r="J51" s="81"/>
      <c r="K51" s="2"/>
      <c r="M51" s="2"/>
      <c r="N51" s="28"/>
    </row>
    <row r="52" spans="1:14" ht="21" customHeight="1" x14ac:dyDescent="0.45">
      <c r="A52" s="100" t="s">
        <v>84</v>
      </c>
      <c r="B52" s="28"/>
      <c r="C52" s="101"/>
      <c r="D52" s="102"/>
      <c r="E52" s="103"/>
      <c r="F52" s="57"/>
      <c r="G52" s="2"/>
      <c r="H52" s="40"/>
      <c r="I52" s="2"/>
      <c r="J52" s="81"/>
      <c r="K52" s="2"/>
      <c r="M52" s="2"/>
      <c r="N52" s="28"/>
    </row>
    <row r="53" spans="1:14" ht="21" customHeight="1" x14ac:dyDescent="0.45">
      <c r="A53" s="124" t="s">
        <v>133</v>
      </c>
      <c r="B53" s="28"/>
      <c r="C53" s="57"/>
      <c r="D53" s="58"/>
      <c r="E53" s="2"/>
      <c r="F53" s="57"/>
      <c r="G53" s="2"/>
      <c r="H53" s="40"/>
      <c r="I53" s="2"/>
      <c r="J53" s="81"/>
      <c r="K53" s="2"/>
      <c r="M53" s="2"/>
      <c r="N53" s="28"/>
    </row>
    <row r="54" spans="1:14" ht="21" customHeight="1" x14ac:dyDescent="0.45">
      <c r="A54" s="82" t="s">
        <v>117</v>
      </c>
      <c r="B54" s="28"/>
      <c r="C54" s="101"/>
      <c r="D54" s="102"/>
      <c r="E54" s="103"/>
      <c r="F54" s="57"/>
      <c r="G54" s="2"/>
      <c r="H54" s="40"/>
      <c r="I54" s="2"/>
      <c r="J54" s="40"/>
      <c r="K54" s="2"/>
      <c r="L54" s="81"/>
      <c r="M54" s="2"/>
      <c r="N54" s="28"/>
    </row>
    <row r="55" spans="1:14" ht="21" customHeight="1" x14ac:dyDescent="0.45">
      <c r="A55" s="82" t="s">
        <v>118</v>
      </c>
      <c r="B55" s="28"/>
      <c r="C55" s="101"/>
      <c r="D55" s="102"/>
      <c r="E55" s="38"/>
      <c r="F55" s="57"/>
      <c r="G55" s="2">
        <v>94877</v>
      </c>
      <c r="H55" s="2"/>
      <c r="I55" s="2">
        <v>4669</v>
      </c>
      <c r="J55" s="2"/>
      <c r="K55" s="2">
        <v>0</v>
      </c>
      <c r="L55" s="81"/>
      <c r="M55" s="2">
        <v>0</v>
      </c>
      <c r="N55" s="28"/>
    </row>
    <row r="56" spans="1:14" ht="21" customHeight="1" x14ac:dyDescent="0.45">
      <c r="A56" s="82" t="s">
        <v>258</v>
      </c>
      <c r="B56" s="82"/>
      <c r="C56" s="82"/>
      <c r="D56" s="82"/>
      <c r="E56" s="126"/>
      <c r="F56" s="57"/>
      <c r="G56" s="2">
        <v>30236</v>
      </c>
      <c r="H56" s="2"/>
      <c r="I56" s="2">
        <v>0</v>
      </c>
      <c r="J56" s="2"/>
      <c r="K56" s="2">
        <v>30236</v>
      </c>
      <c r="L56" s="81"/>
      <c r="M56" s="2">
        <v>0</v>
      </c>
      <c r="N56" s="28"/>
    </row>
    <row r="57" spans="1:14" ht="21" customHeight="1" x14ac:dyDescent="0.45">
      <c r="A57" s="82" t="s">
        <v>229</v>
      </c>
      <c r="B57" s="82"/>
      <c r="C57" s="82"/>
      <c r="D57" s="82"/>
      <c r="E57" s="126"/>
      <c r="F57" s="57"/>
      <c r="G57" s="2">
        <v>3139</v>
      </c>
      <c r="H57" s="2"/>
      <c r="I57" s="2">
        <v>0</v>
      </c>
      <c r="J57" s="2"/>
      <c r="K57" s="2">
        <v>3139</v>
      </c>
      <c r="L57" s="81"/>
      <c r="M57" s="2">
        <v>0</v>
      </c>
      <c r="N57" s="28"/>
    </row>
    <row r="58" spans="1:14" ht="21" customHeight="1" x14ac:dyDescent="0.45">
      <c r="A58" s="82" t="s">
        <v>230</v>
      </c>
      <c r="B58" s="82"/>
      <c r="C58" s="82"/>
      <c r="D58" s="82"/>
      <c r="E58" s="125"/>
      <c r="F58" s="57"/>
      <c r="G58" s="3">
        <v>-6675</v>
      </c>
      <c r="H58" s="2"/>
      <c r="I58" s="3">
        <v>0</v>
      </c>
      <c r="J58" s="2"/>
      <c r="K58" s="3">
        <v>-6675</v>
      </c>
      <c r="L58" s="81"/>
      <c r="M58" s="3">
        <v>0</v>
      </c>
      <c r="N58" s="28"/>
    </row>
    <row r="59" spans="1:14" ht="21" customHeight="1" x14ac:dyDescent="0.45">
      <c r="A59" s="82" t="s">
        <v>133</v>
      </c>
      <c r="B59" s="28"/>
      <c r="C59" s="101"/>
      <c r="D59" s="102"/>
      <c r="E59" s="38"/>
      <c r="F59" s="57"/>
      <c r="G59" s="2"/>
      <c r="H59" s="2"/>
      <c r="I59" s="2"/>
      <c r="J59" s="2"/>
      <c r="K59" s="2"/>
      <c r="L59" s="81"/>
      <c r="M59" s="2"/>
      <c r="N59" s="28"/>
    </row>
    <row r="60" spans="1:14" ht="21" customHeight="1" x14ac:dyDescent="0.45">
      <c r="A60" s="82"/>
      <c r="B60" s="83" t="s">
        <v>134</v>
      </c>
      <c r="C60" s="101"/>
      <c r="D60" s="102"/>
      <c r="E60" s="38"/>
      <c r="F60" s="57"/>
      <c r="G60" s="3">
        <f>SUM(G54:G58)</f>
        <v>121577</v>
      </c>
      <c r="H60" s="2"/>
      <c r="I60" s="3">
        <f>SUM(I54:I58)</f>
        <v>4669</v>
      </c>
      <c r="J60" s="2"/>
      <c r="K60" s="3">
        <f>SUM(K54:K58)</f>
        <v>26700</v>
      </c>
      <c r="L60" s="81"/>
      <c r="M60" s="3">
        <f>SUM(M54:M58)</f>
        <v>0</v>
      </c>
      <c r="N60" s="28"/>
    </row>
    <row r="61" spans="1:14" ht="21" customHeight="1" x14ac:dyDescent="0.45">
      <c r="A61" s="124" t="s">
        <v>135</v>
      </c>
      <c r="B61" s="28"/>
      <c r="C61" s="101"/>
      <c r="D61" s="102"/>
      <c r="E61" s="38"/>
      <c r="F61" s="57"/>
      <c r="G61" s="2"/>
      <c r="H61" s="40"/>
      <c r="I61" s="2"/>
      <c r="J61" s="81"/>
      <c r="K61" s="2"/>
      <c r="M61" s="2"/>
      <c r="N61" s="28"/>
    </row>
    <row r="62" spans="1:14" ht="21" customHeight="1" x14ac:dyDescent="0.45">
      <c r="A62" s="82" t="s">
        <v>216</v>
      </c>
      <c r="B62" s="28"/>
      <c r="C62" s="101"/>
      <c r="D62" s="102"/>
      <c r="E62" s="38"/>
      <c r="F62" s="57"/>
      <c r="G62" s="1">
        <v>164627</v>
      </c>
      <c r="H62" s="40"/>
      <c r="I62" s="1">
        <v>252562</v>
      </c>
      <c r="J62" s="1"/>
      <c r="K62" s="1">
        <v>-23098</v>
      </c>
      <c r="L62" s="1"/>
      <c r="M62" s="1">
        <v>-79542</v>
      </c>
      <c r="N62" s="28"/>
    </row>
    <row r="63" spans="1:14" ht="21" customHeight="1" x14ac:dyDescent="0.45">
      <c r="A63" s="82" t="s">
        <v>230</v>
      </c>
      <c r="B63" s="28"/>
      <c r="C63" s="101"/>
      <c r="D63" s="102"/>
      <c r="E63" s="38"/>
      <c r="F63" s="57"/>
      <c r="G63" s="1">
        <v>-32925</v>
      </c>
      <c r="H63" s="40"/>
      <c r="I63" s="1">
        <v>-50512</v>
      </c>
      <c r="J63" s="1"/>
      <c r="K63" s="1">
        <v>4620</v>
      </c>
      <c r="L63" s="1"/>
      <c r="M63" s="1">
        <v>15908</v>
      </c>
      <c r="N63" s="28"/>
    </row>
    <row r="64" spans="1:14" ht="21" customHeight="1" x14ac:dyDescent="0.45">
      <c r="A64" s="82" t="s">
        <v>135</v>
      </c>
      <c r="B64" s="28"/>
      <c r="C64" s="101"/>
      <c r="D64" s="102"/>
      <c r="E64" s="103"/>
      <c r="F64" s="57"/>
      <c r="G64" s="29"/>
      <c r="H64" s="40"/>
      <c r="I64" s="29"/>
      <c r="J64" s="81"/>
      <c r="K64" s="29"/>
      <c r="M64" s="29"/>
      <c r="N64" s="28"/>
    </row>
    <row r="65" spans="1:14" ht="21" customHeight="1" x14ac:dyDescent="0.45">
      <c r="A65" s="82"/>
      <c r="B65" s="83" t="s">
        <v>134</v>
      </c>
      <c r="C65" s="101"/>
      <c r="D65" s="102"/>
      <c r="E65" s="2"/>
      <c r="F65" s="57"/>
      <c r="G65" s="2">
        <f>SUM(G62:G63)</f>
        <v>131702</v>
      </c>
      <c r="H65" s="40"/>
      <c r="I65" s="2">
        <f>SUM(I62:I63)</f>
        <v>202050</v>
      </c>
      <c r="J65" s="81"/>
      <c r="K65" s="2">
        <f>SUM(K62:K63)</f>
        <v>-18478</v>
      </c>
      <c r="M65" s="2">
        <f>SUM(M62:M63)</f>
        <v>-63634</v>
      </c>
      <c r="N65" s="2"/>
    </row>
    <row r="66" spans="1:14" ht="21" customHeight="1" x14ac:dyDescent="0.45">
      <c r="A66" s="100" t="s">
        <v>148</v>
      </c>
      <c r="B66" s="83"/>
      <c r="C66" s="101"/>
      <c r="D66" s="102"/>
      <c r="E66" s="103"/>
      <c r="F66" s="57"/>
      <c r="G66" s="25">
        <f>G60+G65</f>
        <v>253279</v>
      </c>
      <c r="H66" s="40"/>
      <c r="I66" s="25">
        <f>I60+I65</f>
        <v>206719</v>
      </c>
      <c r="J66" s="81"/>
      <c r="K66" s="25">
        <f>K60+K65</f>
        <v>8222</v>
      </c>
      <c r="M66" s="25">
        <f>M60+M65</f>
        <v>-63634</v>
      </c>
      <c r="N66" s="2"/>
    </row>
    <row r="67" spans="1:14" ht="21" customHeight="1" x14ac:dyDescent="0.45">
      <c r="A67" s="100"/>
      <c r="B67" s="28"/>
      <c r="C67" s="101"/>
      <c r="D67" s="102"/>
      <c r="E67" s="103"/>
      <c r="F67" s="57"/>
      <c r="G67" s="2"/>
      <c r="H67" s="40"/>
      <c r="I67" s="2"/>
      <c r="J67" s="81"/>
      <c r="K67" s="2"/>
      <c r="M67" s="2"/>
      <c r="N67" s="28"/>
    </row>
    <row r="68" spans="1:14" ht="21" customHeight="1" thickBot="1" x14ac:dyDescent="0.5">
      <c r="A68" s="100" t="s">
        <v>149</v>
      </c>
      <c r="B68" s="28"/>
      <c r="C68" s="101"/>
      <c r="D68" s="102"/>
      <c r="E68" s="103"/>
      <c r="F68" s="57"/>
      <c r="G68" s="43">
        <f>G50+G66</f>
        <v>4439987</v>
      </c>
      <c r="H68" s="40"/>
      <c r="I68" s="43">
        <f>I50++I66</f>
        <v>4701947</v>
      </c>
      <c r="J68" s="81"/>
      <c r="K68" s="43">
        <f>K50+K66</f>
        <v>4515844</v>
      </c>
      <c r="M68" s="43">
        <f>M50++M66</f>
        <v>2417003</v>
      </c>
      <c r="N68" s="28"/>
    </row>
    <row r="69" spans="1:14" ht="21" customHeight="1" thickTop="1" x14ac:dyDescent="0.45">
      <c r="A69" s="100"/>
      <c r="B69" s="28"/>
      <c r="C69" s="101"/>
      <c r="D69" s="102"/>
      <c r="E69" s="103"/>
      <c r="F69" s="57"/>
      <c r="G69" s="2"/>
      <c r="H69" s="40"/>
      <c r="I69" s="2"/>
      <c r="J69" s="81"/>
      <c r="K69" s="2"/>
      <c r="M69" s="2"/>
      <c r="N69" s="28"/>
    </row>
    <row r="70" spans="1:14" ht="21" customHeight="1" x14ac:dyDescent="0.45">
      <c r="A70" s="100" t="s">
        <v>85</v>
      </c>
      <c r="B70" s="28"/>
      <c r="C70" s="101"/>
      <c r="D70" s="102"/>
      <c r="E70" s="103"/>
      <c r="F70" s="57"/>
      <c r="G70" s="2"/>
      <c r="H70" s="40"/>
      <c r="I70" s="2"/>
      <c r="J70" s="81"/>
      <c r="K70" s="2"/>
      <c r="M70" s="2"/>
      <c r="N70" s="28"/>
    </row>
    <row r="71" spans="1:14" ht="21" customHeight="1" thickBot="1" x14ac:dyDescent="0.5">
      <c r="A71" s="1" t="str">
        <f>A29</f>
        <v>ส่วนที่เป็นของผู้ถือหุ้นของบริษัทฯ</v>
      </c>
      <c r="B71" s="28"/>
      <c r="C71" s="101"/>
      <c r="D71" s="102"/>
      <c r="E71" s="103"/>
      <c r="F71" s="57"/>
      <c r="G71" s="2">
        <f>G74-G73</f>
        <v>4297901</v>
      </c>
      <c r="H71" s="40"/>
      <c r="I71" s="2">
        <f>I74-I73</f>
        <v>4549868</v>
      </c>
      <c r="J71" s="81"/>
      <c r="K71" s="43">
        <f>K68</f>
        <v>4515844</v>
      </c>
      <c r="L71" s="2"/>
      <c r="M71" s="43">
        <f>M68</f>
        <v>2417003</v>
      </c>
      <c r="N71" s="28"/>
    </row>
    <row r="72" spans="1:14" ht="21" customHeight="1" thickTop="1" x14ac:dyDescent="0.45">
      <c r="A72" s="1" t="s">
        <v>157</v>
      </c>
      <c r="C72" s="101"/>
      <c r="D72" s="102"/>
      <c r="E72" s="103"/>
      <c r="F72" s="57"/>
      <c r="G72" s="2"/>
      <c r="H72" s="40"/>
      <c r="I72" s="2"/>
      <c r="J72" s="81"/>
      <c r="K72" s="2"/>
      <c r="L72" s="2"/>
      <c r="M72" s="2"/>
      <c r="N72" s="28"/>
    </row>
    <row r="73" spans="1:14" ht="21" customHeight="1" x14ac:dyDescent="0.45">
      <c r="A73" s="1" t="s">
        <v>156</v>
      </c>
      <c r="C73" s="101"/>
      <c r="D73" s="102"/>
      <c r="E73" s="103"/>
      <c r="F73" s="57"/>
      <c r="G73" s="1">
        <f>('CE Thai'!AD27)</f>
        <v>142086</v>
      </c>
      <c r="H73" s="1"/>
      <c r="I73" s="1">
        <v>152079</v>
      </c>
      <c r="J73" s="81"/>
      <c r="K73" s="2"/>
      <c r="L73" s="2"/>
      <c r="M73" s="2"/>
      <c r="N73" s="28"/>
    </row>
    <row r="74" spans="1:14" ht="21" customHeight="1" thickBot="1" x14ac:dyDescent="0.5">
      <c r="A74" s="100"/>
      <c r="B74" s="28"/>
      <c r="C74" s="101"/>
      <c r="D74" s="102"/>
      <c r="E74" s="103"/>
      <c r="F74" s="57"/>
      <c r="G74" s="30">
        <f>G68</f>
        <v>4439987</v>
      </c>
      <c r="H74" s="40"/>
      <c r="I74" s="30">
        <f>I68</f>
        <v>4701947</v>
      </c>
      <c r="J74" s="81"/>
      <c r="K74" s="2"/>
      <c r="L74" s="2"/>
      <c r="M74" s="2"/>
      <c r="N74" s="28"/>
    </row>
    <row r="75" spans="1:14" ht="21" customHeight="1" thickTop="1" x14ac:dyDescent="0.45">
      <c r="A75" s="100"/>
      <c r="B75" s="28"/>
      <c r="C75" s="101"/>
      <c r="D75" s="102"/>
      <c r="E75" s="103"/>
      <c r="F75" s="57"/>
      <c r="G75" s="2"/>
      <c r="H75" s="40"/>
      <c r="I75" s="2"/>
      <c r="J75" s="81"/>
      <c r="K75" s="2"/>
      <c r="M75" s="2"/>
      <c r="N75" s="28"/>
    </row>
    <row r="76" spans="1:14" ht="21" customHeight="1" x14ac:dyDescent="0.45">
      <c r="A76" s="1" t="s">
        <v>35</v>
      </c>
      <c r="F76" s="1"/>
      <c r="G76" s="84"/>
      <c r="H76" s="78"/>
      <c r="I76" s="31"/>
      <c r="J76" s="79"/>
      <c r="K76" s="78"/>
      <c r="L76" s="78"/>
      <c r="M76" s="31"/>
    </row>
    <row r="77" spans="1:14" ht="21" customHeight="1" x14ac:dyDescent="0.45">
      <c r="F77" s="1"/>
      <c r="G77" s="84"/>
      <c r="H77" s="78"/>
      <c r="I77" s="31"/>
      <c r="J77" s="79"/>
      <c r="K77" s="84"/>
      <c r="L77" s="78"/>
      <c r="M77" s="31"/>
    </row>
    <row r="78" spans="1:14" ht="21" customHeight="1" x14ac:dyDescent="0.45">
      <c r="F78" s="1"/>
      <c r="G78" s="84"/>
      <c r="H78" s="78"/>
      <c r="I78" s="31"/>
      <c r="J78" s="79"/>
      <c r="K78" s="84"/>
      <c r="L78" s="78"/>
      <c r="M78" s="31"/>
    </row>
    <row r="79" spans="1:14" ht="21" customHeight="1" x14ac:dyDescent="0.45">
      <c r="F79" s="1"/>
      <c r="G79" s="84"/>
      <c r="H79" s="78"/>
      <c r="I79" s="31"/>
      <c r="J79" s="79"/>
      <c r="K79" s="84"/>
      <c r="L79" s="78"/>
      <c r="M79" s="31"/>
    </row>
    <row r="80" spans="1:14" ht="21" customHeight="1" x14ac:dyDescent="0.45">
      <c r="F80" s="1"/>
      <c r="G80" s="84"/>
      <c r="H80" s="78"/>
      <c r="I80" s="31"/>
      <c r="J80" s="79"/>
      <c r="K80" s="84"/>
      <c r="L80" s="78"/>
      <c r="M80" s="31"/>
    </row>
    <row r="81" spans="1:14" ht="21" customHeight="1" x14ac:dyDescent="0.45">
      <c r="F81" s="1"/>
      <c r="G81" s="84"/>
      <c r="H81" s="78"/>
      <c r="I81" s="31"/>
      <c r="J81" s="79"/>
      <c r="K81" s="84"/>
      <c r="L81" s="78"/>
      <c r="M81" s="31"/>
    </row>
    <row r="82" spans="1:14" ht="21" customHeight="1" x14ac:dyDescent="0.45">
      <c r="F82" s="1"/>
      <c r="G82" s="84"/>
      <c r="H82" s="78"/>
      <c r="I82" s="31"/>
      <c r="J82" s="79"/>
      <c r="K82" s="84"/>
      <c r="L82" s="78"/>
      <c r="M82" s="31"/>
    </row>
    <row r="83" spans="1:14" ht="21" customHeight="1" x14ac:dyDescent="0.45">
      <c r="F83" s="80"/>
      <c r="G83" s="80"/>
      <c r="H83" s="80"/>
      <c r="I83" s="80"/>
      <c r="J83" s="80"/>
      <c r="K83" s="80"/>
      <c r="L83" s="80"/>
      <c r="M83" s="80" t="s">
        <v>129</v>
      </c>
    </row>
    <row r="84" spans="1:14" ht="21" customHeight="1" x14ac:dyDescent="0.45">
      <c r="F84" s="80"/>
      <c r="G84" s="80"/>
      <c r="H84" s="80"/>
      <c r="I84" s="80"/>
      <c r="J84" s="80"/>
      <c r="K84" s="80"/>
      <c r="L84" s="80"/>
      <c r="M84" s="44" t="s">
        <v>146</v>
      </c>
    </row>
    <row r="85" spans="1:14" ht="21" customHeight="1" x14ac:dyDescent="0.45">
      <c r="A85" s="96" t="s">
        <v>36</v>
      </c>
      <c r="F85" s="39"/>
      <c r="G85" s="39"/>
      <c r="H85" s="39"/>
      <c r="I85" s="39"/>
      <c r="J85" s="39"/>
      <c r="K85" s="39"/>
      <c r="L85" s="39"/>
      <c r="M85" s="39"/>
    </row>
    <row r="86" spans="1:14" ht="21" customHeight="1" x14ac:dyDescent="0.45">
      <c r="A86" s="104" t="s">
        <v>29</v>
      </c>
      <c r="B86" s="80"/>
      <c r="C86" s="80"/>
      <c r="E86" s="80"/>
      <c r="F86" s="39"/>
      <c r="G86" s="39"/>
      <c r="H86" s="39"/>
      <c r="I86" s="39"/>
      <c r="J86" s="39"/>
      <c r="K86" s="39"/>
      <c r="L86" s="39"/>
      <c r="M86" s="39"/>
    </row>
    <row r="87" spans="1:14" ht="21" customHeight="1" x14ac:dyDescent="0.45">
      <c r="A87" s="95" t="str">
        <f>A46</f>
        <v>สำหรับงวดสามเดือนสิ้นสุดวันที่ 31 มีนาคม 2569</v>
      </c>
      <c r="B87" s="95"/>
      <c r="C87" s="95"/>
      <c r="D87" s="95"/>
      <c r="E87" s="95"/>
      <c r="F87" s="39"/>
      <c r="G87" s="39"/>
      <c r="H87" s="39"/>
      <c r="I87" s="39"/>
      <c r="J87" s="39"/>
      <c r="K87" s="39"/>
      <c r="L87" s="39"/>
      <c r="M87" s="39"/>
    </row>
    <row r="88" spans="1:14" ht="21" customHeight="1" x14ac:dyDescent="0.45">
      <c r="A88" s="95"/>
      <c r="B88" s="95"/>
      <c r="C88" s="95"/>
      <c r="D88" s="95"/>
      <c r="E88" s="95"/>
      <c r="H88" s="32"/>
      <c r="I88" s="32"/>
      <c r="J88" s="32"/>
      <c r="M88" s="34" t="str">
        <f>+'BS&amp;PL Thai'!$M$4</f>
        <v>(หน่วย: พันบาท)</v>
      </c>
    </row>
    <row r="89" spans="1:14" ht="21" customHeight="1" x14ac:dyDescent="0.45">
      <c r="A89" s="96"/>
      <c r="B89" s="95"/>
      <c r="C89" s="95"/>
      <c r="D89" s="95"/>
      <c r="E89" s="95"/>
      <c r="F89" s="1"/>
      <c r="G89" s="161" t="s">
        <v>30</v>
      </c>
      <c r="H89" s="161"/>
      <c r="I89" s="161"/>
      <c r="K89" s="161" t="s">
        <v>65</v>
      </c>
      <c r="L89" s="161"/>
      <c r="M89" s="161"/>
      <c r="N89" s="161"/>
    </row>
    <row r="90" spans="1:14" ht="21" customHeight="1" x14ac:dyDescent="0.45">
      <c r="C90" s="32"/>
      <c r="D90" s="32"/>
      <c r="E90" s="32"/>
      <c r="F90" s="1"/>
      <c r="G90" s="47">
        <f>+G$7</f>
        <v>2569</v>
      </c>
      <c r="H90" s="78"/>
      <c r="I90" s="47">
        <f>+I$7</f>
        <v>2568</v>
      </c>
      <c r="J90" s="79"/>
      <c r="K90" s="47">
        <f>+K$7</f>
        <v>2569</v>
      </c>
      <c r="L90" s="78"/>
      <c r="M90" s="47">
        <f>+M$7</f>
        <v>2568</v>
      </c>
    </row>
    <row r="91" spans="1:14" ht="21" customHeight="1" x14ac:dyDescent="0.45">
      <c r="A91" s="96" t="s">
        <v>15</v>
      </c>
      <c r="B91" s="96"/>
      <c r="C91" s="96"/>
      <c r="D91" s="96"/>
      <c r="E91" s="96"/>
      <c r="I91" s="32"/>
      <c r="K91" s="32"/>
      <c r="L91" s="32"/>
      <c r="M91" s="32"/>
    </row>
    <row r="92" spans="1:14" ht="21" customHeight="1" x14ac:dyDescent="0.45">
      <c r="A92" s="1" t="s">
        <v>125</v>
      </c>
      <c r="G92" s="2">
        <f>G24</f>
        <v>5191339</v>
      </c>
      <c r="H92" s="2"/>
      <c r="I92" s="2">
        <f>I24</f>
        <v>5576075</v>
      </c>
      <c r="J92" s="2"/>
      <c r="K92" s="2">
        <f>K24</f>
        <v>4668474</v>
      </c>
      <c r="L92" s="2"/>
      <c r="M92" s="2">
        <f>M24</f>
        <v>2655174</v>
      </c>
    </row>
    <row r="93" spans="1:14" ht="21" customHeight="1" x14ac:dyDescent="0.45">
      <c r="A93" s="1" t="s">
        <v>164</v>
      </c>
      <c r="G93" s="2"/>
      <c r="H93" s="2"/>
      <c r="I93" s="2"/>
      <c r="J93" s="2"/>
      <c r="K93" s="2"/>
      <c r="L93" s="2"/>
      <c r="M93" s="2"/>
    </row>
    <row r="94" spans="1:14" ht="21" customHeight="1" x14ac:dyDescent="0.45">
      <c r="B94" s="1" t="s">
        <v>165</v>
      </c>
      <c r="G94" s="2"/>
      <c r="H94" s="2"/>
      <c r="I94" s="2"/>
      <c r="J94" s="2"/>
      <c r="K94" s="2"/>
      <c r="L94" s="2"/>
      <c r="M94" s="2"/>
    </row>
    <row r="95" spans="1:14" ht="21" customHeight="1" x14ac:dyDescent="0.45">
      <c r="B95" s="1" t="s">
        <v>77</v>
      </c>
      <c r="F95" s="1"/>
      <c r="G95" s="1">
        <v>1800500</v>
      </c>
      <c r="H95" s="1"/>
      <c r="I95" s="1">
        <v>1622335</v>
      </c>
      <c r="J95" s="1"/>
      <c r="K95" s="1">
        <v>356668</v>
      </c>
      <c r="L95" s="1"/>
      <c r="M95" s="1">
        <v>318115</v>
      </c>
    </row>
    <row r="96" spans="1:14" ht="21" customHeight="1" x14ac:dyDescent="0.45">
      <c r="B96" s="1" t="s">
        <v>78</v>
      </c>
      <c r="F96" s="1"/>
      <c r="G96" s="1">
        <v>6423</v>
      </c>
      <c r="H96" s="1"/>
      <c r="I96" s="1">
        <v>5372</v>
      </c>
      <c r="J96" s="1"/>
      <c r="K96" s="1">
        <v>2179</v>
      </c>
      <c r="L96" s="1"/>
      <c r="M96" s="2">
        <v>0</v>
      </c>
    </row>
    <row r="97" spans="2:13" ht="21" customHeight="1" x14ac:dyDescent="0.45">
      <c r="B97" s="1" t="s">
        <v>247</v>
      </c>
      <c r="E97" s="1"/>
      <c r="F97" s="1"/>
      <c r="G97" s="1">
        <v>6241</v>
      </c>
      <c r="H97" s="1"/>
      <c r="I97" s="1">
        <v>308</v>
      </c>
      <c r="J97" s="1"/>
      <c r="K97" s="2">
        <v>0</v>
      </c>
      <c r="L97" s="1"/>
      <c r="M97" s="1">
        <v>3</v>
      </c>
    </row>
    <row r="98" spans="2:13" ht="21" customHeight="1" x14ac:dyDescent="0.45">
      <c r="B98" s="85" t="s">
        <v>248</v>
      </c>
      <c r="C98" s="86"/>
      <c r="D98" s="86"/>
      <c r="E98" s="86"/>
      <c r="F98" s="1"/>
      <c r="G98" s="1">
        <v>-20635</v>
      </c>
      <c r="H98" s="1"/>
      <c r="I98" s="2">
        <v>0</v>
      </c>
      <c r="J98" s="134"/>
      <c r="K98" s="147">
        <v>-18098</v>
      </c>
      <c r="L98" s="134"/>
      <c r="M98" s="2">
        <v>0</v>
      </c>
    </row>
    <row r="99" spans="2:13" ht="21" customHeight="1" x14ac:dyDescent="0.45">
      <c r="B99" s="1" t="s">
        <v>196</v>
      </c>
      <c r="E99" s="1"/>
      <c r="F99" s="1"/>
      <c r="G99" s="1"/>
      <c r="H99" s="1"/>
      <c r="I99" s="1"/>
      <c r="J99" s="134"/>
      <c r="K99" s="1"/>
      <c r="L99" s="1"/>
      <c r="M99" s="1"/>
    </row>
    <row r="100" spans="2:13" ht="21" customHeight="1" x14ac:dyDescent="0.45">
      <c r="B100" s="105" t="s">
        <v>197</v>
      </c>
      <c r="E100" s="1"/>
      <c r="F100" s="1"/>
      <c r="G100" s="1">
        <v>536</v>
      </c>
      <c r="H100" s="1"/>
      <c r="I100" s="1">
        <v>143</v>
      </c>
      <c r="J100" s="134"/>
      <c r="K100" s="2">
        <v>0</v>
      </c>
      <c r="L100" s="1"/>
      <c r="M100" s="2">
        <v>0</v>
      </c>
    </row>
    <row r="101" spans="2:13" ht="21" customHeight="1" x14ac:dyDescent="0.45">
      <c r="B101" s="1" t="s">
        <v>259</v>
      </c>
      <c r="E101" s="1"/>
      <c r="F101" s="1"/>
      <c r="G101" s="1">
        <v>46816</v>
      </c>
      <c r="H101" s="1"/>
      <c r="I101" s="1">
        <v>46754</v>
      </c>
      <c r="J101" s="134"/>
      <c r="K101" s="1">
        <v>-3864</v>
      </c>
      <c r="L101" s="1"/>
      <c r="M101" s="1">
        <v>9152</v>
      </c>
    </row>
    <row r="102" spans="2:13" ht="21" customHeight="1" x14ac:dyDescent="0.45">
      <c r="B102" s="1" t="s">
        <v>189</v>
      </c>
      <c r="E102" s="1"/>
      <c r="F102" s="1"/>
      <c r="G102" s="1"/>
      <c r="H102" s="1"/>
      <c r="I102" s="1"/>
      <c r="J102" s="134"/>
      <c r="K102" s="1"/>
      <c r="L102" s="1"/>
      <c r="M102" s="1"/>
    </row>
    <row r="103" spans="2:13" ht="21" customHeight="1" x14ac:dyDescent="0.45">
      <c r="B103" s="1" t="s">
        <v>188</v>
      </c>
      <c r="E103" s="1"/>
      <c r="F103" s="1"/>
      <c r="G103" s="1">
        <v>4955</v>
      </c>
      <c r="H103" s="1"/>
      <c r="I103" s="1">
        <v>2202</v>
      </c>
      <c r="J103" s="134"/>
      <c r="K103" s="1">
        <v>444</v>
      </c>
      <c r="L103" s="1"/>
      <c r="M103" s="1">
        <v>336</v>
      </c>
    </row>
    <row r="104" spans="2:13" ht="21" customHeight="1" x14ac:dyDescent="0.45">
      <c r="B104" s="1" t="s">
        <v>130</v>
      </c>
      <c r="E104" s="1"/>
      <c r="F104" s="1"/>
      <c r="G104" s="1">
        <v>-65730</v>
      </c>
      <c r="H104" s="1"/>
      <c r="I104" s="1">
        <v>-65162</v>
      </c>
      <c r="J104" s="134"/>
      <c r="K104" s="1">
        <v>-31897</v>
      </c>
      <c r="L104" s="1"/>
      <c r="M104" s="1">
        <v>-30472</v>
      </c>
    </row>
    <row r="105" spans="2:13" ht="21" customHeight="1" x14ac:dyDescent="0.45">
      <c r="B105" s="1" t="s">
        <v>260</v>
      </c>
      <c r="E105" s="1"/>
      <c r="F105" s="1"/>
      <c r="G105" s="1">
        <v>-1</v>
      </c>
      <c r="H105" s="1"/>
      <c r="I105" s="1">
        <v>-329</v>
      </c>
      <c r="J105" s="134"/>
      <c r="K105" s="2">
        <v>0</v>
      </c>
      <c r="L105" s="1"/>
      <c r="M105" s="1">
        <v>-315</v>
      </c>
    </row>
    <row r="106" spans="2:13" ht="21" customHeight="1" x14ac:dyDescent="0.45">
      <c r="B106" s="1" t="s">
        <v>68</v>
      </c>
      <c r="E106" s="1"/>
      <c r="F106" s="1"/>
      <c r="G106" s="1">
        <v>-24323</v>
      </c>
      <c r="H106" s="1"/>
      <c r="I106" s="1">
        <v>-18588</v>
      </c>
      <c r="J106" s="1"/>
      <c r="K106" s="2">
        <v>0</v>
      </c>
      <c r="L106" s="134"/>
      <c r="M106" s="2">
        <v>0</v>
      </c>
    </row>
    <row r="107" spans="2:13" ht="21" customHeight="1" x14ac:dyDescent="0.45">
      <c r="B107" s="85" t="s">
        <v>183</v>
      </c>
      <c r="E107" s="1"/>
      <c r="F107" s="1"/>
      <c r="G107" s="1">
        <v>90</v>
      </c>
      <c r="H107" s="1"/>
      <c r="I107" s="1">
        <v>153</v>
      </c>
      <c r="J107" s="1"/>
      <c r="K107" s="1">
        <v>90</v>
      </c>
      <c r="L107" s="1"/>
      <c r="M107" s="1">
        <v>153</v>
      </c>
    </row>
    <row r="108" spans="2:13" ht="21" customHeight="1" x14ac:dyDescent="0.45">
      <c r="B108" s="85" t="s">
        <v>214</v>
      </c>
      <c r="E108" s="1"/>
      <c r="F108" s="1"/>
      <c r="G108" s="1">
        <v>2201</v>
      </c>
      <c r="H108" s="1"/>
      <c r="I108" s="1">
        <v>-3084</v>
      </c>
      <c r="J108" s="1"/>
      <c r="K108" s="1">
        <v>-394</v>
      </c>
      <c r="L108" s="1"/>
      <c r="M108" s="1">
        <v>-235</v>
      </c>
    </row>
    <row r="109" spans="2:13" ht="21" customHeight="1" x14ac:dyDescent="0.45">
      <c r="B109" s="1" t="s">
        <v>249</v>
      </c>
      <c r="E109" s="1"/>
      <c r="F109" s="1"/>
      <c r="G109" s="1">
        <v>461</v>
      </c>
      <c r="H109" s="1"/>
      <c r="I109" s="1">
        <v>374</v>
      </c>
      <c r="J109" s="1"/>
      <c r="K109" s="2">
        <v>0</v>
      </c>
      <c r="L109" s="1"/>
      <c r="M109" s="1">
        <v>553</v>
      </c>
    </row>
    <row r="110" spans="2:13" ht="21" customHeight="1" x14ac:dyDescent="0.45">
      <c r="B110" s="1" t="s">
        <v>198</v>
      </c>
      <c r="E110" s="1"/>
      <c r="F110" s="1"/>
      <c r="G110" s="1"/>
      <c r="H110" s="1"/>
      <c r="I110" s="1"/>
      <c r="J110" s="1"/>
      <c r="K110" s="1"/>
      <c r="L110" s="1"/>
      <c r="M110" s="1"/>
    </row>
    <row r="111" spans="2:13" ht="21" customHeight="1" x14ac:dyDescent="0.45">
      <c r="B111" s="1" t="s">
        <v>199</v>
      </c>
      <c r="E111" s="1"/>
      <c r="F111" s="1"/>
      <c r="G111" s="1">
        <v>125373</v>
      </c>
      <c r="H111" s="1"/>
      <c r="I111" s="1">
        <v>89678</v>
      </c>
      <c r="J111" s="1"/>
      <c r="K111" s="1">
        <v>122755</v>
      </c>
      <c r="L111" s="1"/>
      <c r="M111" s="1">
        <v>87190</v>
      </c>
    </row>
    <row r="112" spans="2:13" ht="21" customHeight="1" x14ac:dyDescent="0.45">
      <c r="B112" s="1" t="s">
        <v>264</v>
      </c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1" customHeight="1" x14ac:dyDescent="0.45">
      <c r="B113" s="1" t="s">
        <v>265</v>
      </c>
      <c r="E113" s="1"/>
      <c r="F113" s="1"/>
      <c r="G113" s="1">
        <v>124316</v>
      </c>
      <c r="H113" s="1"/>
      <c r="I113" s="1">
        <v>127124</v>
      </c>
      <c r="J113" s="1"/>
      <c r="K113" s="1">
        <v>35408</v>
      </c>
      <c r="L113" s="1"/>
      <c r="M113" s="1">
        <v>31248</v>
      </c>
    </row>
    <row r="114" spans="1:13" ht="21" customHeight="1" x14ac:dyDescent="0.45">
      <c r="B114" s="1" t="s">
        <v>160</v>
      </c>
      <c r="E114" s="1"/>
      <c r="F114" s="1"/>
      <c r="G114" s="1">
        <v>-14521</v>
      </c>
      <c r="H114" s="1"/>
      <c r="I114" s="1">
        <v>-31396</v>
      </c>
      <c r="J114" s="1"/>
      <c r="K114" s="1">
        <v>-28584</v>
      </c>
      <c r="L114" s="1"/>
      <c r="M114" s="1">
        <v>-43368</v>
      </c>
    </row>
    <row r="115" spans="1:13" ht="21" customHeight="1" x14ac:dyDescent="0.45">
      <c r="B115" s="1" t="s">
        <v>66</v>
      </c>
      <c r="E115" s="1"/>
      <c r="F115" s="1"/>
      <c r="G115" s="1">
        <v>-10000</v>
      </c>
      <c r="H115" s="1"/>
      <c r="I115" s="1">
        <v>-9450</v>
      </c>
      <c r="J115" s="1"/>
      <c r="K115" s="1">
        <v>-3734548</v>
      </c>
      <c r="L115" s="1"/>
      <c r="M115" s="1">
        <v>-1719976</v>
      </c>
    </row>
    <row r="116" spans="1:13" ht="21" customHeight="1" x14ac:dyDescent="0.45">
      <c r="B116" s="1" t="s">
        <v>138</v>
      </c>
      <c r="E116" s="1"/>
      <c r="F116" s="1"/>
      <c r="G116" s="3">
        <v>73294</v>
      </c>
      <c r="H116" s="2"/>
      <c r="I116" s="3">
        <v>97118</v>
      </c>
      <c r="J116" s="2"/>
      <c r="K116" s="3">
        <v>77272</v>
      </c>
      <c r="L116" s="2"/>
      <c r="M116" s="3">
        <v>123954</v>
      </c>
    </row>
    <row r="117" spans="1:13" ht="21" customHeight="1" x14ac:dyDescent="0.45">
      <c r="A117" s="1" t="s">
        <v>100</v>
      </c>
      <c r="E117" s="1"/>
      <c r="G117" s="2"/>
      <c r="H117" s="2"/>
      <c r="I117" s="2"/>
      <c r="J117" s="2"/>
      <c r="K117" s="2"/>
      <c r="L117" s="2"/>
      <c r="M117" s="2"/>
    </row>
    <row r="118" spans="1:13" ht="21" customHeight="1" x14ac:dyDescent="0.45">
      <c r="B118" s="1" t="s">
        <v>101</v>
      </c>
      <c r="E118" s="1"/>
      <c r="G118" s="2">
        <f>SUM(G92:G116)</f>
        <v>7247335</v>
      </c>
      <c r="H118" s="2"/>
      <c r="I118" s="2">
        <f>SUM(I92:I116)</f>
        <v>7439627</v>
      </c>
      <c r="J118" s="2"/>
      <c r="K118" s="2">
        <f>SUM(K92:K116)</f>
        <v>1445905</v>
      </c>
      <c r="L118" s="2"/>
      <c r="M118" s="2">
        <f>SUM(M92:M116)</f>
        <v>1431512</v>
      </c>
    </row>
    <row r="119" spans="1:13" ht="21" customHeight="1" x14ac:dyDescent="0.45">
      <c r="E119" s="1"/>
      <c r="G119" s="2"/>
      <c r="H119" s="2"/>
      <c r="I119" s="2"/>
      <c r="J119" s="2"/>
      <c r="K119" s="2"/>
      <c r="L119" s="2"/>
      <c r="M119" s="2"/>
    </row>
    <row r="120" spans="1:13" ht="21" customHeight="1" x14ac:dyDescent="0.45">
      <c r="A120" s="1" t="s">
        <v>35</v>
      </c>
      <c r="G120" s="2"/>
      <c r="H120" s="2"/>
      <c r="I120" s="65"/>
      <c r="J120" s="2"/>
      <c r="K120" s="2"/>
      <c r="L120" s="2"/>
      <c r="M120" s="2"/>
    </row>
    <row r="121" spans="1:13" ht="21" customHeight="1" x14ac:dyDescent="0.45">
      <c r="G121" s="2"/>
      <c r="H121" s="2"/>
      <c r="I121" s="65"/>
      <c r="J121" s="2"/>
      <c r="K121" s="2"/>
      <c r="L121" s="2"/>
      <c r="M121" s="2"/>
    </row>
    <row r="122" spans="1:13" ht="21" customHeight="1" x14ac:dyDescent="0.45">
      <c r="G122" s="2"/>
      <c r="H122" s="2"/>
      <c r="I122" s="65"/>
      <c r="J122" s="2"/>
      <c r="K122" s="2"/>
      <c r="L122" s="2"/>
      <c r="M122" s="2"/>
    </row>
    <row r="123" spans="1:13" ht="21" customHeight="1" x14ac:dyDescent="0.45">
      <c r="G123" s="2"/>
      <c r="H123" s="2"/>
      <c r="I123" s="65"/>
      <c r="J123" s="2"/>
      <c r="K123" s="2"/>
      <c r="L123" s="2"/>
      <c r="M123" s="2"/>
    </row>
    <row r="124" spans="1:13" ht="21" customHeight="1" x14ac:dyDescent="0.45">
      <c r="D124" s="31"/>
      <c r="G124" s="2"/>
      <c r="H124" s="2"/>
      <c r="I124" s="2"/>
      <c r="J124" s="2"/>
      <c r="K124" s="2"/>
      <c r="L124" s="2"/>
      <c r="M124" s="80" t="s">
        <v>263</v>
      </c>
    </row>
    <row r="125" spans="1:13" ht="21" customHeight="1" x14ac:dyDescent="0.45">
      <c r="D125" s="31"/>
      <c r="G125" s="2"/>
      <c r="H125" s="2"/>
      <c r="I125" s="2"/>
      <c r="J125" s="2"/>
      <c r="K125" s="2"/>
      <c r="L125" s="2"/>
      <c r="M125" s="44" t="s">
        <v>146</v>
      </c>
    </row>
    <row r="126" spans="1:13" ht="21" customHeight="1" x14ac:dyDescent="0.45">
      <c r="A126" s="96" t="s">
        <v>36</v>
      </c>
      <c r="F126" s="39"/>
      <c r="G126" s="39"/>
      <c r="H126" s="39"/>
      <c r="I126" s="39"/>
      <c r="J126" s="39"/>
      <c r="K126" s="39"/>
      <c r="L126" s="39"/>
      <c r="M126" s="39"/>
    </row>
    <row r="127" spans="1:13" ht="21" customHeight="1" x14ac:dyDescent="0.45">
      <c r="A127" s="96" t="s">
        <v>95</v>
      </c>
      <c r="F127" s="39"/>
      <c r="G127" s="39"/>
      <c r="H127" s="39"/>
      <c r="I127" s="39"/>
      <c r="J127" s="39"/>
      <c r="K127" s="39"/>
      <c r="L127" s="39"/>
      <c r="M127" s="39"/>
    </row>
    <row r="128" spans="1:13" ht="21" customHeight="1" x14ac:dyDescent="0.45">
      <c r="A128" s="96" t="str">
        <f>A87</f>
        <v>สำหรับงวดสามเดือนสิ้นสุดวันที่ 31 มีนาคม 2569</v>
      </c>
      <c r="F128" s="39"/>
      <c r="G128" s="39"/>
      <c r="H128" s="39"/>
      <c r="I128" s="39"/>
      <c r="J128" s="39"/>
      <c r="K128" s="39"/>
      <c r="L128" s="39"/>
      <c r="M128" s="39"/>
    </row>
    <row r="129" spans="1:14" ht="21" customHeight="1" x14ac:dyDescent="0.45">
      <c r="A129" s="95"/>
      <c r="B129" s="95"/>
      <c r="C129" s="95"/>
      <c r="D129" s="95"/>
      <c r="E129" s="95"/>
      <c r="H129" s="32"/>
      <c r="I129" s="32"/>
      <c r="J129" s="32"/>
      <c r="M129" s="34" t="str">
        <f>+'BS&amp;PL Thai'!$M$4</f>
        <v>(หน่วย: พันบาท)</v>
      </c>
    </row>
    <row r="130" spans="1:14" ht="21" customHeight="1" x14ac:dyDescent="0.45">
      <c r="A130" s="95"/>
      <c r="B130" s="95"/>
      <c r="C130" s="95"/>
      <c r="D130" s="95"/>
      <c r="E130" s="95"/>
      <c r="F130" s="1"/>
      <c r="G130" s="161" t="s">
        <v>30</v>
      </c>
      <c r="H130" s="161"/>
      <c r="I130" s="161"/>
      <c r="K130" s="161" t="s">
        <v>65</v>
      </c>
      <c r="L130" s="161"/>
      <c r="M130" s="161"/>
      <c r="N130" s="161"/>
    </row>
    <row r="131" spans="1:14" ht="21" customHeight="1" x14ac:dyDescent="0.45">
      <c r="A131" s="95"/>
      <c r="B131" s="95"/>
      <c r="C131" s="95"/>
      <c r="D131" s="95"/>
      <c r="E131" s="95"/>
      <c r="F131" s="1"/>
      <c r="G131" s="47">
        <f>+G$7</f>
        <v>2569</v>
      </c>
      <c r="H131" s="78"/>
      <c r="I131" s="47">
        <f>+I$7</f>
        <v>2568</v>
      </c>
      <c r="J131" s="79"/>
      <c r="K131" s="47">
        <f>+K$7</f>
        <v>2569</v>
      </c>
      <c r="L131" s="78"/>
      <c r="M131" s="47">
        <f>+M$7</f>
        <v>2568</v>
      </c>
    </row>
    <row r="132" spans="1:14" ht="21" customHeight="1" x14ac:dyDescent="0.45">
      <c r="A132" s="96" t="s">
        <v>122</v>
      </c>
      <c r="C132" s="32"/>
      <c r="D132" s="32"/>
      <c r="E132" s="32"/>
      <c r="I132" s="32"/>
      <c r="K132" s="32"/>
      <c r="L132" s="32"/>
      <c r="M132" s="32"/>
    </row>
    <row r="133" spans="1:14" ht="21" customHeight="1" x14ac:dyDescent="0.45">
      <c r="A133" s="1" t="s">
        <v>51</v>
      </c>
      <c r="B133" s="96"/>
      <c r="C133" s="96"/>
      <c r="D133" s="96"/>
      <c r="E133" s="96"/>
      <c r="G133" s="2"/>
      <c r="H133" s="2"/>
      <c r="I133" s="2"/>
      <c r="J133" s="2"/>
      <c r="K133" s="2"/>
      <c r="L133" s="2"/>
      <c r="M133" s="2"/>
    </row>
    <row r="134" spans="1:14" ht="21" customHeight="1" x14ac:dyDescent="0.45">
      <c r="B134" s="1" t="s">
        <v>220</v>
      </c>
      <c r="F134" s="1"/>
      <c r="G134" s="1">
        <v>-719936</v>
      </c>
      <c r="H134" s="1"/>
      <c r="I134" s="1">
        <v>173252</v>
      </c>
      <c r="J134" s="1"/>
      <c r="K134" s="1">
        <v>-352787</v>
      </c>
      <c r="L134" s="1"/>
      <c r="M134" s="1">
        <v>138225</v>
      </c>
    </row>
    <row r="135" spans="1:14" ht="21" customHeight="1" x14ac:dyDescent="0.45">
      <c r="A135" s="96"/>
      <c r="B135" s="1" t="s">
        <v>38</v>
      </c>
      <c r="F135" s="1"/>
      <c r="G135" s="1">
        <v>-298791</v>
      </c>
      <c r="H135" s="1"/>
      <c r="I135" s="1">
        <f>196371-I136</f>
        <v>200675</v>
      </c>
      <c r="J135" s="1"/>
      <c r="K135" s="1">
        <v>-216989</v>
      </c>
      <c r="L135" s="1"/>
      <c r="M135" s="1">
        <v>12138</v>
      </c>
    </row>
    <row r="136" spans="1:14" ht="21" customHeight="1" x14ac:dyDescent="0.45">
      <c r="A136" s="96"/>
      <c r="B136" s="1" t="s">
        <v>257</v>
      </c>
      <c r="F136" s="1"/>
      <c r="G136" s="1">
        <v>-127146</v>
      </c>
      <c r="H136" s="1"/>
      <c r="I136" s="1">
        <v>-4304</v>
      </c>
      <c r="J136" s="1"/>
      <c r="K136" s="2">
        <v>0</v>
      </c>
      <c r="L136" s="1"/>
      <c r="M136" s="2">
        <v>0</v>
      </c>
    </row>
    <row r="137" spans="1:14" ht="21" customHeight="1" x14ac:dyDescent="0.45">
      <c r="B137" s="1" t="s">
        <v>52</v>
      </c>
      <c r="F137" s="1"/>
      <c r="G137" s="1">
        <v>-118627</v>
      </c>
      <c r="H137" s="1"/>
      <c r="I137" s="1">
        <v>-92683</v>
      </c>
      <c r="J137" s="1"/>
      <c r="K137" s="1">
        <v>-47294</v>
      </c>
      <c r="L137" s="1"/>
      <c r="M137" s="1">
        <v>-29495</v>
      </c>
    </row>
    <row r="138" spans="1:14" ht="21" customHeight="1" x14ac:dyDescent="0.45">
      <c r="B138" s="1" t="s">
        <v>53</v>
      </c>
      <c r="E138" s="1"/>
      <c r="F138" s="1"/>
      <c r="G138" s="1">
        <v>-5829</v>
      </c>
      <c r="H138" s="1"/>
      <c r="I138" s="1">
        <v>7180</v>
      </c>
      <c r="J138" s="1"/>
      <c r="K138" s="1">
        <v>-43</v>
      </c>
      <c r="L138" s="1"/>
      <c r="M138" s="1">
        <v>-1500</v>
      </c>
    </row>
    <row r="139" spans="1:14" ht="21" customHeight="1" x14ac:dyDescent="0.45">
      <c r="A139" s="1" t="s">
        <v>54</v>
      </c>
      <c r="E139" s="1"/>
      <c r="G139" s="1"/>
      <c r="H139" s="1"/>
      <c r="I139" s="1"/>
      <c r="J139" s="1"/>
      <c r="K139" s="1"/>
      <c r="L139" s="1"/>
      <c r="M139" s="1"/>
    </row>
    <row r="140" spans="1:14" ht="21" customHeight="1" x14ac:dyDescent="0.45">
      <c r="B140" s="1" t="s">
        <v>221</v>
      </c>
      <c r="E140" s="1"/>
      <c r="F140" s="1"/>
      <c r="G140" s="1">
        <v>-4875</v>
      </c>
      <c r="H140" s="1"/>
      <c r="I140" s="1">
        <v>-521249</v>
      </c>
      <c r="J140" s="1"/>
      <c r="K140" s="1">
        <v>219216</v>
      </c>
      <c r="L140" s="1"/>
      <c r="M140" s="1">
        <v>-140195</v>
      </c>
    </row>
    <row r="141" spans="1:14" ht="21" customHeight="1" x14ac:dyDescent="0.45">
      <c r="B141" s="1" t="s">
        <v>39</v>
      </c>
      <c r="E141" s="1"/>
      <c r="F141" s="1"/>
      <c r="G141" s="1">
        <v>1412326</v>
      </c>
      <c r="H141" s="1"/>
      <c r="I141" s="1">
        <v>1153015</v>
      </c>
      <c r="J141" s="1"/>
      <c r="K141" s="1">
        <v>228188</v>
      </c>
      <c r="L141" s="1"/>
      <c r="M141" s="1">
        <v>134950</v>
      </c>
    </row>
    <row r="142" spans="1:14" ht="21" customHeight="1" x14ac:dyDescent="0.45">
      <c r="B142" s="1" t="s">
        <v>131</v>
      </c>
      <c r="F142" s="1"/>
      <c r="G142" s="1">
        <v>57775</v>
      </c>
      <c r="H142" s="1"/>
      <c r="I142" s="1">
        <v>75512</v>
      </c>
      <c r="J142" s="1"/>
      <c r="K142" s="1">
        <v>43333</v>
      </c>
      <c r="L142" s="1"/>
      <c r="M142" s="1">
        <v>47058</v>
      </c>
    </row>
    <row r="143" spans="1:14" ht="21" customHeight="1" x14ac:dyDescent="0.45">
      <c r="B143" s="1" t="s">
        <v>6</v>
      </c>
      <c r="E143" s="1"/>
      <c r="F143" s="1"/>
      <c r="G143" s="1">
        <v>-489575</v>
      </c>
      <c r="H143" s="1"/>
      <c r="I143" s="1">
        <v>-341964</v>
      </c>
      <c r="J143" s="1"/>
      <c r="K143" s="1">
        <v>-154531</v>
      </c>
      <c r="L143" s="1"/>
      <c r="M143" s="1">
        <v>-132285</v>
      </c>
    </row>
    <row r="144" spans="1:14" ht="21" customHeight="1" x14ac:dyDescent="0.45">
      <c r="B144" s="1" t="s">
        <v>162</v>
      </c>
      <c r="E144" s="1"/>
      <c r="F144" s="1"/>
      <c r="G144" s="1">
        <v>-23343</v>
      </c>
      <c r="H144" s="1"/>
      <c r="I144" s="1">
        <v>-21099</v>
      </c>
      <c r="J144" s="1"/>
      <c r="K144" s="1">
        <v>-21795</v>
      </c>
      <c r="L144" s="1"/>
      <c r="M144" s="1">
        <v>-19532</v>
      </c>
    </row>
    <row r="145" spans="1:13" ht="21" customHeight="1" x14ac:dyDescent="0.45">
      <c r="B145" s="1" t="s">
        <v>222</v>
      </c>
      <c r="E145" s="1"/>
      <c r="F145" s="1"/>
      <c r="G145" s="1">
        <v>-92650</v>
      </c>
      <c r="H145" s="1"/>
      <c r="I145" s="1">
        <v>-29010</v>
      </c>
      <c r="J145" s="1"/>
      <c r="K145" s="1">
        <v>-11509</v>
      </c>
      <c r="L145" s="1"/>
      <c r="M145" s="1">
        <v>-2702</v>
      </c>
    </row>
    <row r="146" spans="1:13" ht="21" customHeight="1" x14ac:dyDescent="0.45">
      <c r="B146" s="1" t="s">
        <v>40</v>
      </c>
      <c r="E146" s="1"/>
      <c r="F146" s="1"/>
      <c r="G146" s="146">
        <v>24271</v>
      </c>
      <c r="H146" s="1"/>
      <c r="I146" s="146">
        <v>-10042</v>
      </c>
      <c r="J146" s="1"/>
      <c r="K146" s="146">
        <v>413</v>
      </c>
      <c r="L146" s="1"/>
      <c r="M146" s="146">
        <v>90</v>
      </c>
    </row>
    <row r="147" spans="1:13" ht="21" customHeight="1" x14ac:dyDescent="0.45">
      <c r="A147" s="1" t="s">
        <v>151</v>
      </c>
      <c r="E147" s="1"/>
      <c r="F147" s="1"/>
      <c r="G147" s="2">
        <f>SUM(G134:G146)+G118</f>
        <v>6860935</v>
      </c>
      <c r="H147" s="2"/>
      <c r="I147" s="2">
        <f>SUM(I134:I146)+I118</f>
        <v>8028910</v>
      </c>
      <c r="J147" s="2"/>
      <c r="K147" s="2">
        <f>SUM(K134:K146)+K118</f>
        <v>1132107</v>
      </c>
      <c r="L147" s="2"/>
      <c r="M147" s="2">
        <f>SUM(M134:M146)+M118</f>
        <v>1438264</v>
      </c>
    </row>
    <row r="148" spans="1:13" ht="21" customHeight="1" x14ac:dyDescent="0.45">
      <c r="B148" s="1" t="s">
        <v>174</v>
      </c>
      <c r="E148" s="1"/>
      <c r="F148" s="1"/>
      <c r="G148" s="1">
        <v>9459</v>
      </c>
      <c r="H148" s="1"/>
      <c r="I148" s="1">
        <v>6224</v>
      </c>
      <c r="J148" s="1"/>
      <c r="K148" s="1">
        <v>20513</v>
      </c>
      <c r="L148" s="1"/>
      <c r="M148" s="1">
        <v>24762</v>
      </c>
    </row>
    <row r="149" spans="1:13" ht="21" customHeight="1" x14ac:dyDescent="0.45">
      <c r="B149" s="1" t="s">
        <v>152</v>
      </c>
      <c r="E149" s="1"/>
      <c r="F149" s="1"/>
      <c r="G149" s="1">
        <v>-23811</v>
      </c>
      <c r="H149" s="1"/>
      <c r="I149" s="1">
        <v>-29812</v>
      </c>
      <c r="J149" s="1"/>
      <c r="K149" s="1">
        <v>-49442</v>
      </c>
      <c r="L149" s="1"/>
      <c r="M149" s="1">
        <v>-81862</v>
      </c>
    </row>
    <row r="150" spans="1:13" ht="21" customHeight="1" x14ac:dyDescent="0.45">
      <c r="B150" s="1" t="s">
        <v>104</v>
      </c>
      <c r="E150" s="1"/>
      <c r="F150" s="1"/>
      <c r="G150" s="2">
        <v>0</v>
      </c>
      <c r="H150" s="1"/>
      <c r="I150" s="1">
        <v>17435</v>
      </c>
      <c r="J150" s="1"/>
      <c r="K150" s="2">
        <v>0</v>
      </c>
      <c r="L150" s="1"/>
      <c r="M150" s="2">
        <v>0</v>
      </c>
    </row>
    <row r="151" spans="1:13" ht="21" customHeight="1" x14ac:dyDescent="0.45">
      <c r="B151" s="39" t="s">
        <v>132</v>
      </c>
      <c r="E151" s="1"/>
      <c r="F151" s="1"/>
      <c r="G151" s="1">
        <v>-301275</v>
      </c>
      <c r="H151" s="1"/>
      <c r="I151" s="1">
        <v>-255763</v>
      </c>
      <c r="J151" s="1"/>
      <c r="K151" s="1">
        <v>-17890</v>
      </c>
      <c r="L151" s="1"/>
      <c r="M151" s="1">
        <v>-15719</v>
      </c>
    </row>
    <row r="152" spans="1:13" ht="21" customHeight="1" x14ac:dyDescent="0.45">
      <c r="A152" s="95" t="s">
        <v>209</v>
      </c>
      <c r="B152" s="39"/>
      <c r="E152" s="1"/>
      <c r="G152" s="25">
        <f>SUM(G147:G151)</f>
        <v>6545308</v>
      </c>
      <c r="H152" s="2"/>
      <c r="I152" s="25">
        <f>SUM(I147:I151)</f>
        <v>7766994</v>
      </c>
      <c r="J152" s="2"/>
      <c r="K152" s="25">
        <f>SUM(K147:K151)</f>
        <v>1085288</v>
      </c>
      <c r="L152" s="2"/>
      <c r="M152" s="25">
        <f>SUM(M147:M151)</f>
        <v>1365445</v>
      </c>
    </row>
    <row r="153" spans="1:13" ht="21" customHeight="1" x14ac:dyDescent="0.45">
      <c r="A153" s="39"/>
      <c r="B153" s="39"/>
      <c r="E153" s="1"/>
      <c r="G153" s="2"/>
      <c r="H153" s="2"/>
      <c r="I153" s="2"/>
      <c r="J153" s="2"/>
      <c r="K153" s="2"/>
      <c r="L153" s="2"/>
      <c r="M153" s="2"/>
    </row>
    <row r="154" spans="1:13" ht="21" customHeight="1" x14ac:dyDescent="0.45">
      <c r="A154" s="39" t="s">
        <v>35</v>
      </c>
      <c r="B154" s="39"/>
      <c r="E154" s="1"/>
      <c r="G154" s="2"/>
      <c r="H154" s="2"/>
      <c r="I154" s="2"/>
      <c r="J154" s="2"/>
      <c r="K154" s="2"/>
      <c r="L154" s="2"/>
      <c r="M154" s="2"/>
    </row>
    <row r="155" spans="1:13" ht="21" customHeight="1" x14ac:dyDescent="0.45">
      <c r="A155" s="96"/>
      <c r="G155" s="2"/>
      <c r="H155" s="2"/>
      <c r="I155" s="2"/>
      <c r="J155" s="2"/>
      <c r="K155" s="2"/>
      <c r="L155" s="2"/>
      <c r="M155" s="2"/>
    </row>
    <row r="156" spans="1:13" ht="21" customHeight="1" x14ac:dyDescent="0.45">
      <c r="A156" s="96"/>
      <c r="G156" s="2"/>
      <c r="H156" s="2"/>
      <c r="I156" s="2"/>
      <c r="J156" s="2"/>
      <c r="K156" s="2"/>
      <c r="L156" s="2"/>
      <c r="M156" s="2"/>
    </row>
    <row r="157" spans="1:13" ht="21" customHeight="1" x14ac:dyDescent="0.45">
      <c r="A157" s="96"/>
      <c r="G157" s="2"/>
      <c r="H157" s="2"/>
      <c r="I157" s="2"/>
      <c r="J157" s="2"/>
      <c r="K157" s="2"/>
      <c r="L157" s="2"/>
      <c r="M157" s="2"/>
    </row>
    <row r="158" spans="1:13" ht="21" customHeight="1" x14ac:dyDescent="0.45">
      <c r="A158" s="96"/>
      <c r="G158" s="2"/>
      <c r="H158" s="2"/>
      <c r="I158" s="2"/>
      <c r="J158" s="2"/>
      <c r="K158" s="2"/>
      <c r="L158" s="2"/>
      <c r="M158" s="2"/>
    </row>
    <row r="159" spans="1:13" ht="21" customHeight="1" x14ac:dyDescent="0.45">
      <c r="A159" s="96"/>
      <c r="G159" s="2"/>
      <c r="H159" s="2"/>
      <c r="I159" s="2"/>
      <c r="J159" s="2"/>
      <c r="K159" s="2"/>
      <c r="L159" s="2"/>
      <c r="M159" s="2"/>
    </row>
    <row r="160" spans="1:13" ht="21" customHeight="1" x14ac:dyDescent="0.45">
      <c r="A160" s="96"/>
      <c r="G160" s="2"/>
      <c r="H160" s="2"/>
      <c r="I160" s="2"/>
      <c r="J160" s="2"/>
      <c r="K160" s="2"/>
      <c r="L160" s="2"/>
      <c r="M160" s="2"/>
    </row>
    <row r="161" spans="1:14" ht="21" customHeight="1" x14ac:dyDescent="0.45">
      <c r="A161" s="96"/>
      <c r="G161" s="2"/>
      <c r="H161" s="2"/>
      <c r="I161" s="2"/>
      <c r="J161" s="2"/>
      <c r="K161" s="2"/>
      <c r="L161" s="2"/>
      <c r="M161" s="2"/>
    </row>
    <row r="162" spans="1:14" ht="21" customHeight="1" x14ac:dyDescent="0.45">
      <c r="A162" s="96"/>
      <c r="G162" s="2"/>
      <c r="H162" s="2"/>
      <c r="I162" s="2"/>
      <c r="J162" s="2"/>
      <c r="K162" s="2"/>
      <c r="L162" s="2"/>
      <c r="M162" s="2"/>
    </row>
    <row r="163" spans="1:14" ht="21" customHeight="1" x14ac:dyDescent="0.45">
      <c r="A163" s="96"/>
      <c r="G163" s="2"/>
      <c r="H163" s="2"/>
      <c r="I163" s="2"/>
      <c r="J163" s="2"/>
      <c r="K163" s="2"/>
      <c r="L163" s="2"/>
      <c r="M163" s="2"/>
    </row>
    <row r="164" spans="1:14" ht="21" customHeight="1" x14ac:dyDescent="0.45">
      <c r="A164" s="96"/>
      <c r="G164" s="2"/>
      <c r="H164" s="2"/>
      <c r="I164" s="2"/>
      <c r="J164" s="2"/>
      <c r="K164" s="2"/>
      <c r="L164" s="2"/>
      <c r="M164" s="2"/>
    </row>
    <row r="165" spans="1:14" ht="21" customHeight="1" x14ac:dyDescent="0.45">
      <c r="G165" s="2"/>
      <c r="H165" s="2"/>
      <c r="I165" s="2"/>
      <c r="J165" s="2"/>
      <c r="K165" s="2"/>
      <c r="L165" s="2"/>
      <c r="M165" s="2">
        <v>9</v>
      </c>
    </row>
    <row r="166" spans="1:14" ht="21" customHeight="1" x14ac:dyDescent="0.45">
      <c r="G166" s="2"/>
      <c r="H166" s="2"/>
      <c r="I166" s="2"/>
      <c r="J166" s="2"/>
      <c r="K166" s="2"/>
      <c r="L166" s="2"/>
      <c r="M166" s="44" t="s">
        <v>146</v>
      </c>
    </row>
    <row r="167" spans="1:14" ht="21" customHeight="1" x14ac:dyDescent="0.45">
      <c r="A167" s="96" t="s">
        <v>36</v>
      </c>
      <c r="F167" s="39"/>
      <c r="G167" s="39"/>
      <c r="H167" s="39"/>
      <c r="I167" s="39"/>
      <c r="J167" s="39"/>
      <c r="K167" s="39"/>
      <c r="L167" s="39"/>
      <c r="M167" s="39"/>
    </row>
    <row r="168" spans="1:14" ht="21" customHeight="1" x14ac:dyDescent="0.45">
      <c r="A168" s="96" t="s">
        <v>95</v>
      </c>
      <c r="F168" s="39"/>
      <c r="G168" s="39"/>
      <c r="H168" s="39"/>
      <c r="I168" s="39"/>
      <c r="J168" s="39"/>
      <c r="K168" s="39"/>
      <c r="L168" s="39"/>
      <c r="M168" s="39"/>
    </row>
    <row r="169" spans="1:14" ht="21" customHeight="1" x14ac:dyDescent="0.45">
      <c r="A169" s="96" t="str">
        <f>A128</f>
        <v>สำหรับงวดสามเดือนสิ้นสุดวันที่ 31 มีนาคม 2569</v>
      </c>
      <c r="F169" s="39"/>
      <c r="G169" s="39"/>
      <c r="H169" s="39"/>
      <c r="I169" s="39"/>
      <c r="J169" s="39"/>
      <c r="K169" s="39"/>
      <c r="L169" s="39"/>
      <c r="M169" s="39"/>
    </row>
    <row r="170" spans="1:14" ht="21" customHeight="1" x14ac:dyDescent="0.45">
      <c r="F170" s="46"/>
      <c r="G170" s="45"/>
      <c r="H170" s="45"/>
      <c r="I170" s="45"/>
      <c r="J170" s="45"/>
      <c r="M170" s="34" t="str">
        <f>+'BS&amp;PL Thai'!$M$4</f>
        <v>(หน่วย: พันบาท)</v>
      </c>
    </row>
    <row r="171" spans="1:14" ht="21" customHeight="1" x14ac:dyDescent="0.45">
      <c r="F171" s="1"/>
      <c r="G171" s="161" t="s">
        <v>30</v>
      </c>
      <c r="H171" s="161"/>
      <c r="I171" s="161"/>
      <c r="K171" s="161" t="s">
        <v>65</v>
      </c>
      <c r="L171" s="161"/>
      <c r="M171" s="161"/>
      <c r="N171" s="161"/>
    </row>
    <row r="172" spans="1:14" ht="21" customHeight="1" x14ac:dyDescent="0.45">
      <c r="A172" s="95"/>
      <c r="B172" s="95"/>
      <c r="C172" s="95"/>
      <c r="D172" s="95"/>
      <c r="E172" s="95"/>
      <c r="F172" s="1"/>
      <c r="G172" s="47">
        <f>+G$7</f>
        <v>2569</v>
      </c>
      <c r="H172" s="78"/>
      <c r="I172" s="47">
        <f>+I$7</f>
        <v>2568</v>
      </c>
      <c r="J172" s="79"/>
      <c r="K172" s="47">
        <f>+K$7</f>
        <v>2569</v>
      </c>
      <c r="L172" s="78"/>
      <c r="M172" s="47">
        <f>+M$7</f>
        <v>2568</v>
      </c>
    </row>
    <row r="173" spans="1:14" ht="21" customHeight="1" x14ac:dyDescent="0.45">
      <c r="A173" s="95" t="s">
        <v>16</v>
      </c>
      <c r="B173" s="95"/>
      <c r="C173" s="95"/>
      <c r="D173" s="95"/>
      <c r="E173" s="95"/>
      <c r="I173" s="32"/>
    </row>
    <row r="174" spans="1:14" ht="21" customHeight="1" x14ac:dyDescent="0.45">
      <c r="A174" s="39" t="s">
        <v>261</v>
      </c>
      <c r="B174" s="95"/>
      <c r="C174" s="95"/>
      <c r="D174" s="95"/>
      <c r="E174" s="95"/>
      <c r="F174" s="1"/>
      <c r="G174" s="1">
        <v>158198</v>
      </c>
      <c r="H174" s="1"/>
      <c r="I174" s="1">
        <v>-91438</v>
      </c>
      <c r="J174" s="1"/>
      <c r="K174" s="2">
        <v>0</v>
      </c>
      <c r="L174" s="1"/>
      <c r="M174" s="2">
        <v>0</v>
      </c>
    </row>
    <row r="175" spans="1:14" ht="21" customHeight="1" x14ac:dyDescent="0.45">
      <c r="A175" s="1" t="s">
        <v>250</v>
      </c>
      <c r="C175" s="45"/>
      <c r="D175" s="45"/>
      <c r="E175" s="45"/>
      <c r="F175" s="1"/>
      <c r="G175" s="1">
        <v>-57</v>
      </c>
      <c r="H175" s="1"/>
      <c r="I175" s="1">
        <v>-42</v>
      </c>
      <c r="J175" s="1"/>
      <c r="K175" s="2">
        <v>0</v>
      </c>
      <c r="L175" s="1"/>
      <c r="M175" s="2">
        <v>0</v>
      </c>
    </row>
    <row r="176" spans="1:14" ht="21" customHeight="1" x14ac:dyDescent="0.45">
      <c r="A176" s="1" t="s">
        <v>185</v>
      </c>
      <c r="B176" s="96"/>
      <c r="C176" s="96"/>
      <c r="D176" s="96"/>
      <c r="E176" s="96"/>
      <c r="F176" s="1"/>
      <c r="G176" s="1">
        <v>17801</v>
      </c>
      <c r="H176" s="1"/>
      <c r="I176" s="1">
        <v>9450</v>
      </c>
      <c r="J176" s="1"/>
      <c r="K176" s="1">
        <v>10000</v>
      </c>
      <c r="L176" s="1"/>
      <c r="M176" s="1">
        <v>9450</v>
      </c>
    </row>
    <row r="177" spans="1:13" ht="21" customHeight="1" x14ac:dyDescent="0.45">
      <c r="A177" s="1" t="s">
        <v>208</v>
      </c>
      <c r="F177" s="1"/>
      <c r="G177" s="2">
        <v>0</v>
      </c>
      <c r="H177" s="1"/>
      <c r="I177" s="2">
        <v>0</v>
      </c>
      <c r="J177" s="1"/>
      <c r="K177" s="2">
        <v>0</v>
      </c>
      <c r="L177" s="1"/>
      <c r="M177" s="1">
        <v>-816</v>
      </c>
    </row>
    <row r="178" spans="1:13" ht="21" customHeight="1" x14ac:dyDescent="0.45">
      <c r="A178" s="1" t="s">
        <v>186</v>
      </c>
      <c r="F178" s="1"/>
      <c r="G178" s="1">
        <v>-23999</v>
      </c>
      <c r="H178" s="1"/>
      <c r="I178" s="2">
        <v>0</v>
      </c>
      <c r="J178" s="2"/>
      <c r="K178" s="2">
        <v>0</v>
      </c>
      <c r="L178" s="2"/>
      <c r="M178" s="2">
        <v>0</v>
      </c>
    </row>
    <row r="179" spans="1:13" ht="21" customHeight="1" x14ac:dyDescent="0.45">
      <c r="A179" s="1" t="s">
        <v>180</v>
      </c>
      <c r="E179" s="1"/>
      <c r="F179" s="1"/>
      <c r="G179" s="1">
        <v>2000</v>
      </c>
      <c r="H179" s="1"/>
      <c r="I179" s="2">
        <v>0</v>
      </c>
      <c r="J179" s="2"/>
      <c r="K179" s="2">
        <v>0</v>
      </c>
      <c r="L179" s="2"/>
      <c r="M179" s="2">
        <v>0</v>
      </c>
    </row>
    <row r="180" spans="1:13" ht="21" customHeight="1" x14ac:dyDescent="0.45">
      <c r="A180" s="1" t="s">
        <v>251</v>
      </c>
      <c r="E180" s="1"/>
      <c r="F180" s="1"/>
      <c r="G180" s="2">
        <v>0</v>
      </c>
      <c r="H180" s="1"/>
      <c r="I180" s="2">
        <v>0</v>
      </c>
      <c r="J180" s="1"/>
      <c r="K180" s="1">
        <v>-128082</v>
      </c>
      <c r="L180" s="1"/>
      <c r="M180" s="1">
        <v>-115765</v>
      </c>
    </row>
    <row r="181" spans="1:13" ht="21" customHeight="1" x14ac:dyDescent="0.45">
      <c r="A181" s="1" t="s">
        <v>212</v>
      </c>
      <c r="E181" s="1"/>
      <c r="F181" s="1"/>
      <c r="G181" s="2">
        <v>0</v>
      </c>
      <c r="H181" s="1"/>
      <c r="I181" s="2">
        <v>0</v>
      </c>
      <c r="J181" s="1"/>
      <c r="K181" s="1">
        <v>22500</v>
      </c>
      <c r="L181" s="1"/>
      <c r="M181" s="1">
        <v>101447</v>
      </c>
    </row>
    <row r="182" spans="1:13" ht="21" customHeight="1" x14ac:dyDescent="0.45">
      <c r="A182" s="1" t="s">
        <v>211</v>
      </c>
      <c r="E182" s="1"/>
      <c r="F182" s="1"/>
      <c r="G182" s="1">
        <v>-52973</v>
      </c>
      <c r="H182" s="1"/>
      <c r="I182" s="1">
        <v>-6508</v>
      </c>
      <c r="J182" s="1"/>
      <c r="K182" s="2">
        <v>0</v>
      </c>
      <c r="L182" s="2"/>
      <c r="M182" s="2">
        <v>0</v>
      </c>
    </row>
    <row r="183" spans="1:13" ht="21" customHeight="1" x14ac:dyDescent="0.45">
      <c r="A183" s="1" t="s">
        <v>169</v>
      </c>
      <c r="E183" s="1"/>
      <c r="F183" s="1"/>
      <c r="G183" s="1">
        <v>14698</v>
      </c>
      <c r="H183" s="1"/>
      <c r="I183" s="1">
        <v>9395</v>
      </c>
      <c r="J183" s="1"/>
      <c r="K183" s="1">
        <v>569</v>
      </c>
      <c r="L183" s="1"/>
      <c r="M183" s="1">
        <v>241</v>
      </c>
    </row>
    <row r="184" spans="1:13" ht="21" customHeight="1" x14ac:dyDescent="0.45">
      <c r="A184" s="1" t="s">
        <v>73</v>
      </c>
      <c r="E184" s="1"/>
      <c r="F184" s="1"/>
      <c r="G184" s="1">
        <v>-1743206</v>
      </c>
      <c r="H184" s="1"/>
      <c r="I184" s="1">
        <v>-3268791</v>
      </c>
      <c r="J184" s="1"/>
      <c r="K184" s="1">
        <v>-242664</v>
      </c>
      <c r="L184" s="1"/>
      <c r="M184" s="1">
        <v>-254202</v>
      </c>
    </row>
    <row r="185" spans="1:13" ht="21" customHeight="1" x14ac:dyDescent="0.45">
      <c r="A185" s="1" t="s">
        <v>105</v>
      </c>
      <c r="E185" s="1"/>
      <c r="F185" s="1"/>
      <c r="G185" s="1">
        <v>-284683</v>
      </c>
      <c r="H185" s="1"/>
      <c r="I185" s="1">
        <v>-101460</v>
      </c>
      <c r="J185" s="1"/>
      <c r="K185" s="1">
        <v>-155685</v>
      </c>
      <c r="L185" s="1"/>
      <c r="M185" s="1">
        <v>-21390</v>
      </c>
    </row>
    <row r="186" spans="1:13" ht="21" customHeight="1" x14ac:dyDescent="0.45">
      <c r="A186" s="96" t="s">
        <v>252</v>
      </c>
      <c r="E186" s="1"/>
      <c r="G186" s="25">
        <f>SUM(G174:G185)</f>
        <v>-1912221</v>
      </c>
      <c r="H186" s="2"/>
      <c r="I186" s="25">
        <f>SUM(I174:I185)</f>
        <v>-3449394</v>
      </c>
      <c r="J186" s="2"/>
      <c r="K186" s="25">
        <f>SUM(K174:K185)</f>
        <v>-493362</v>
      </c>
      <c r="L186" s="2"/>
      <c r="M186" s="25">
        <f>SUM(M174:M185)</f>
        <v>-281035</v>
      </c>
    </row>
    <row r="187" spans="1:13" ht="21" customHeight="1" x14ac:dyDescent="0.45">
      <c r="E187" s="1"/>
      <c r="G187" s="2"/>
      <c r="H187" s="2"/>
      <c r="I187" s="2"/>
      <c r="J187" s="2"/>
      <c r="K187" s="2"/>
      <c r="L187" s="2"/>
      <c r="M187" s="2"/>
    </row>
    <row r="188" spans="1:13" ht="21" customHeight="1" x14ac:dyDescent="0.45">
      <c r="A188" s="1" t="s">
        <v>35</v>
      </c>
      <c r="E188" s="1"/>
      <c r="H188" s="2"/>
      <c r="I188" s="2"/>
      <c r="J188" s="2"/>
      <c r="K188" s="2"/>
      <c r="L188" s="2"/>
      <c r="M188" s="2"/>
    </row>
    <row r="189" spans="1:13" ht="21" customHeight="1" x14ac:dyDescent="0.45">
      <c r="E189" s="1"/>
      <c r="G189" s="2"/>
      <c r="H189" s="2"/>
      <c r="I189" s="2"/>
      <c r="J189" s="2"/>
      <c r="K189" s="2"/>
      <c r="L189" s="2"/>
      <c r="M189" s="2"/>
    </row>
    <row r="190" spans="1:13" ht="21" customHeight="1" x14ac:dyDescent="0.45">
      <c r="E190" s="1"/>
      <c r="G190" s="2"/>
      <c r="H190" s="2"/>
      <c r="I190" s="2"/>
      <c r="J190" s="2"/>
      <c r="K190" s="2"/>
      <c r="L190" s="2"/>
      <c r="M190" s="2"/>
    </row>
    <row r="191" spans="1:13" ht="21" customHeight="1" x14ac:dyDescent="0.45">
      <c r="E191" s="1"/>
      <c r="G191" s="2"/>
      <c r="H191" s="2"/>
      <c r="I191" s="2"/>
      <c r="J191" s="2"/>
      <c r="K191" s="2"/>
      <c r="L191" s="2"/>
      <c r="M191" s="2"/>
    </row>
    <row r="192" spans="1:13" ht="21" customHeight="1" x14ac:dyDescent="0.45">
      <c r="A192" s="96"/>
      <c r="G192" s="2"/>
      <c r="H192" s="2"/>
      <c r="I192" s="2"/>
      <c r="J192" s="2"/>
      <c r="K192" s="2"/>
      <c r="L192" s="2"/>
      <c r="M192" s="2"/>
    </row>
    <row r="193" spans="1:13" ht="21" customHeight="1" x14ac:dyDescent="0.45">
      <c r="G193" s="2"/>
      <c r="H193" s="2"/>
      <c r="I193" s="2"/>
      <c r="J193" s="2"/>
      <c r="K193" s="2"/>
      <c r="L193" s="2"/>
      <c r="M193" s="2"/>
    </row>
    <row r="194" spans="1:13" ht="21" customHeight="1" x14ac:dyDescent="0.45">
      <c r="G194" s="2"/>
      <c r="H194" s="2"/>
      <c r="I194" s="2"/>
      <c r="J194" s="2"/>
      <c r="K194" s="2"/>
      <c r="L194" s="2"/>
      <c r="M194" s="2"/>
    </row>
    <row r="195" spans="1:13" ht="21" customHeight="1" x14ac:dyDescent="0.45">
      <c r="G195" s="2"/>
      <c r="H195" s="2"/>
      <c r="I195" s="2"/>
      <c r="J195" s="2"/>
      <c r="K195" s="2"/>
      <c r="L195" s="2"/>
      <c r="M195" s="2"/>
    </row>
    <row r="196" spans="1:13" ht="21" customHeight="1" x14ac:dyDescent="0.45">
      <c r="G196" s="2"/>
      <c r="H196" s="2"/>
      <c r="I196" s="2"/>
      <c r="J196" s="2"/>
      <c r="K196" s="2"/>
      <c r="L196" s="2"/>
      <c r="M196" s="2"/>
    </row>
    <row r="197" spans="1:13" ht="21" customHeight="1" x14ac:dyDescent="0.45">
      <c r="G197" s="2"/>
      <c r="H197" s="2"/>
      <c r="I197" s="2"/>
      <c r="J197" s="2"/>
      <c r="K197" s="2"/>
      <c r="L197" s="2"/>
      <c r="M197" s="2"/>
    </row>
    <row r="198" spans="1:13" ht="21" customHeight="1" x14ac:dyDescent="0.45">
      <c r="G198" s="2"/>
      <c r="H198" s="2"/>
      <c r="I198" s="2"/>
      <c r="J198" s="2"/>
      <c r="K198" s="2"/>
      <c r="L198" s="2"/>
      <c r="M198" s="2"/>
    </row>
    <row r="199" spans="1:13" ht="21" customHeight="1" x14ac:dyDescent="0.45">
      <c r="G199" s="2"/>
      <c r="H199" s="2"/>
      <c r="I199" s="2"/>
      <c r="J199" s="2"/>
      <c r="K199" s="2"/>
      <c r="L199" s="2"/>
      <c r="M199" s="2"/>
    </row>
    <row r="200" spans="1:13" ht="21" customHeight="1" x14ac:dyDescent="0.45">
      <c r="G200" s="2"/>
      <c r="H200" s="2"/>
      <c r="I200" s="2"/>
      <c r="J200" s="2"/>
      <c r="K200" s="2"/>
      <c r="L200" s="2"/>
      <c r="M200" s="2"/>
    </row>
    <row r="201" spans="1:13" ht="21" customHeight="1" x14ac:dyDescent="0.45">
      <c r="G201" s="2"/>
      <c r="H201" s="2"/>
      <c r="I201" s="2"/>
      <c r="J201" s="2"/>
      <c r="K201" s="2"/>
      <c r="L201" s="2"/>
      <c r="M201" s="2"/>
    </row>
    <row r="202" spans="1:13" ht="21" customHeight="1" x14ac:dyDescent="0.45">
      <c r="G202" s="2"/>
      <c r="H202" s="2"/>
      <c r="I202" s="2"/>
      <c r="J202" s="2"/>
      <c r="K202" s="2"/>
      <c r="L202" s="2"/>
      <c r="M202" s="2"/>
    </row>
    <row r="203" spans="1:13" ht="21" customHeight="1" x14ac:dyDescent="0.45">
      <c r="G203" s="2"/>
      <c r="H203" s="2"/>
      <c r="I203" s="2"/>
      <c r="J203" s="2"/>
      <c r="K203" s="2"/>
      <c r="L203" s="2"/>
      <c r="M203" s="2"/>
    </row>
    <row r="204" spans="1:13" ht="21" customHeight="1" x14ac:dyDescent="0.45">
      <c r="G204" s="2"/>
      <c r="H204" s="2"/>
      <c r="I204" s="2"/>
      <c r="J204" s="2"/>
      <c r="K204" s="2"/>
      <c r="L204" s="2"/>
      <c r="M204" s="2"/>
    </row>
    <row r="205" spans="1:13" ht="21" customHeight="1" x14ac:dyDescent="0.45">
      <c r="G205" s="2"/>
      <c r="H205" s="2"/>
      <c r="I205" s="2"/>
      <c r="J205" s="2"/>
      <c r="K205" s="2"/>
      <c r="L205" s="2"/>
      <c r="M205" s="2"/>
    </row>
    <row r="206" spans="1:13" ht="21" customHeight="1" x14ac:dyDescent="0.45">
      <c r="G206" s="2"/>
      <c r="H206" s="2"/>
      <c r="I206" s="2"/>
      <c r="J206" s="2"/>
      <c r="K206" s="2"/>
      <c r="L206" s="2"/>
      <c r="M206" s="2">
        <v>10</v>
      </c>
    </row>
    <row r="207" spans="1:13" ht="21" customHeight="1" x14ac:dyDescent="0.45">
      <c r="G207" s="2"/>
      <c r="H207" s="2"/>
      <c r="I207" s="2"/>
      <c r="J207" s="2"/>
      <c r="K207" s="2"/>
      <c r="L207" s="2"/>
      <c r="M207" s="44" t="s">
        <v>146</v>
      </c>
    </row>
    <row r="208" spans="1:13" ht="21" customHeight="1" x14ac:dyDescent="0.45">
      <c r="A208" s="96" t="s">
        <v>36</v>
      </c>
      <c r="F208" s="39"/>
      <c r="G208" s="39"/>
      <c r="H208" s="39"/>
      <c r="I208" s="39"/>
      <c r="J208" s="39"/>
      <c r="K208" s="39"/>
      <c r="L208" s="39"/>
      <c r="M208" s="39"/>
    </row>
    <row r="209" spans="1:14" ht="21" customHeight="1" x14ac:dyDescent="0.45">
      <c r="A209" s="96" t="s">
        <v>95</v>
      </c>
      <c r="F209" s="39"/>
      <c r="G209" s="39"/>
      <c r="H209" s="39"/>
      <c r="I209" s="39"/>
      <c r="J209" s="39"/>
      <c r="K209" s="39"/>
      <c r="L209" s="39"/>
      <c r="M209" s="39"/>
    </row>
    <row r="210" spans="1:14" ht="21" customHeight="1" x14ac:dyDescent="0.45">
      <c r="A210" s="96" t="str">
        <f>A169</f>
        <v>สำหรับงวดสามเดือนสิ้นสุดวันที่ 31 มีนาคม 2569</v>
      </c>
      <c r="F210" s="39"/>
      <c r="G210" s="39"/>
      <c r="H210" s="39"/>
      <c r="I210" s="39"/>
      <c r="J210" s="39"/>
      <c r="K210" s="39"/>
      <c r="L210" s="39"/>
      <c r="M210" s="39"/>
    </row>
    <row r="211" spans="1:14" ht="21" customHeight="1" x14ac:dyDescent="0.45">
      <c r="F211" s="46"/>
      <c r="G211" s="45"/>
      <c r="H211" s="45"/>
      <c r="I211" s="45"/>
      <c r="J211" s="45"/>
      <c r="M211" s="34" t="str">
        <f>M170</f>
        <v>(หน่วย: พันบาท)</v>
      </c>
    </row>
    <row r="212" spans="1:14" ht="21" customHeight="1" x14ac:dyDescent="0.45">
      <c r="F212" s="1"/>
      <c r="G212" s="161" t="s">
        <v>30</v>
      </c>
      <c r="H212" s="161"/>
      <c r="I212" s="161"/>
      <c r="K212" s="161" t="s">
        <v>65</v>
      </c>
      <c r="L212" s="161"/>
      <c r="M212" s="161"/>
      <c r="N212" s="161"/>
    </row>
    <row r="213" spans="1:14" ht="21" customHeight="1" x14ac:dyDescent="0.45">
      <c r="F213" s="1"/>
      <c r="G213" s="47">
        <f>+G$7</f>
        <v>2569</v>
      </c>
      <c r="H213" s="78"/>
      <c r="I213" s="47">
        <f>+I$7</f>
        <v>2568</v>
      </c>
      <c r="J213" s="79"/>
      <c r="K213" s="47">
        <f>+K$7</f>
        <v>2569</v>
      </c>
      <c r="L213" s="78"/>
      <c r="M213" s="47">
        <f>+M$7</f>
        <v>2568</v>
      </c>
    </row>
    <row r="214" spans="1:14" ht="21" customHeight="1" x14ac:dyDescent="0.45">
      <c r="A214" s="96" t="s">
        <v>116</v>
      </c>
      <c r="G214" s="2"/>
      <c r="H214" s="2"/>
      <c r="I214" s="2"/>
      <c r="J214" s="2"/>
      <c r="K214" s="2"/>
      <c r="L214" s="2"/>
      <c r="M214" s="2"/>
    </row>
    <row r="215" spans="1:14" ht="21" customHeight="1" x14ac:dyDescent="0.45">
      <c r="A215" s="39" t="s">
        <v>253</v>
      </c>
      <c r="B215" s="95"/>
      <c r="C215" s="95"/>
      <c r="D215" s="95"/>
      <c r="E215" s="95"/>
      <c r="G215" s="2">
        <v>0</v>
      </c>
      <c r="H215" s="2"/>
      <c r="I215" s="2">
        <v>0</v>
      </c>
      <c r="J215" s="1"/>
      <c r="K215" s="1">
        <v>3692922</v>
      </c>
      <c r="L215" s="1"/>
      <c r="M215" s="1">
        <v>3495942</v>
      </c>
    </row>
    <row r="216" spans="1:14" ht="21" customHeight="1" x14ac:dyDescent="0.45">
      <c r="A216" s="39" t="s">
        <v>255</v>
      </c>
      <c r="B216" s="95"/>
      <c r="C216" s="95"/>
      <c r="D216" s="95"/>
      <c r="E216" s="95"/>
      <c r="G216" s="1">
        <v>-3500000</v>
      </c>
      <c r="H216" s="1"/>
      <c r="I216" s="1">
        <v>-2500000</v>
      </c>
      <c r="J216" s="1"/>
      <c r="K216" s="1">
        <v>-3500000</v>
      </c>
      <c r="L216" s="1"/>
      <c r="M216" s="1">
        <v>-2500000</v>
      </c>
    </row>
    <row r="217" spans="1:14" ht="21" hidden="1" customHeight="1" x14ac:dyDescent="0.45">
      <c r="A217" s="39" t="s">
        <v>166</v>
      </c>
      <c r="B217" s="95"/>
      <c r="C217" s="95"/>
      <c r="D217" s="95"/>
      <c r="E217" s="95"/>
      <c r="G217" s="2">
        <v>0</v>
      </c>
      <c r="H217" s="2"/>
      <c r="I217" s="2">
        <v>0</v>
      </c>
      <c r="J217" s="2"/>
      <c r="K217" s="2">
        <v>0</v>
      </c>
      <c r="L217" s="2"/>
      <c r="M217" s="2">
        <v>0</v>
      </c>
    </row>
    <row r="218" spans="1:14" ht="21" customHeight="1" x14ac:dyDescent="0.45">
      <c r="A218" s="1" t="s">
        <v>177</v>
      </c>
      <c r="C218" s="45"/>
      <c r="D218" s="45"/>
      <c r="E218" s="45"/>
      <c r="G218" s="1">
        <v>-138217</v>
      </c>
      <c r="H218" s="1"/>
      <c r="I218" s="1">
        <v>-128307</v>
      </c>
      <c r="J218" s="1"/>
      <c r="K218" s="1">
        <v>-33121</v>
      </c>
      <c r="L218" s="1"/>
      <c r="M218" s="1">
        <v>-104115</v>
      </c>
    </row>
    <row r="219" spans="1:14" ht="21" customHeight="1" x14ac:dyDescent="0.45">
      <c r="A219" s="1" t="s">
        <v>119</v>
      </c>
      <c r="F219" s="1"/>
      <c r="G219" s="1"/>
      <c r="H219" s="1"/>
      <c r="I219" s="1"/>
      <c r="J219" s="1"/>
      <c r="K219" s="1"/>
      <c r="L219" s="1"/>
      <c r="M219" s="1"/>
    </row>
    <row r="220" spans="1:14" ht="21" customHeight="1" x14ac:dyDescent="0.45">
      <c r="A220" s="1" t="s">
        <v>120</v>
      </c>
      <c r="F220" s="1"/>
      <c r="G220" s="1">
        <v>-125</v>
      </c>
      <c r="H220" s="1"/>
      <c r="I220" s="1">
        <v>-2605</v>
      </c>
      <c r="J220" s="1"/>
      <c r="K220" s="2">
        <v>0</v>
      </c>
      <c r="L220" s="2"/>
      <c r="M220" s="2">
        <v>0</v>
      </c>
    </row>
    <row r="221" spans="1:14" ht="21" hidden="1" customHeight="1" x14ac:dyDescent="0.45">
      <c r="A221" s="1" t="s">
        <v>178</v>
      </c>
      <c r="F221" s="1"/>
      <c r="G221" s="134"/>
      <c r="H221" s="134"/>
      <c r="I221" s="134"/>
      <c r="J221" s="1"/>
      <c r="K221" s="2"/>
      <c r="L221" s="2"/>
      <c r="M221" s="2"/>
    </row>
    <row r="222" spans="1:14" ht="21" hidden="1" customHeight="1" x14ac:dyDescent="0.45">
      <c r="A222" s="1" t="s">
        <v>179</v>
      </c>
      <c r="E222" s="1"/>
      <c r="F222" s="1"/>
      <c r="G222" s="2">
        <v>0</v>
      </c>
      <c r="H222" s="2"/>
      <c r="I222" s="2">
        <v>0</v>
      </c>
      <c r="J222" s="1"/>
      <c r="K222" s="2">
        <v>0</v>
      </c>
      <c r="L222" s="2"/>
      <c r="M222" s="2">
        <v>0</v>
      </c>
    </row>
    <row r="223" spans="1:14" ht="21" customHeight="1" x14ac:dyDescent="0.45">
      <c r="A223" s="1" t="s">
        <v>153</v>
      </c>
      <c r="E223" s="1"/>
      <c r="F223" s="1"/>
      <c r="G223" s="1">
        <v>-946</v>
      </c>
      <c r="H223" s="1"/>
      <c r="I223" s="1">
        <v>-26</v>
      </c>
      <c r="J223" s="1"/>
      <c r="K223" s="2">
        <v>0</v>
      </c>
      <c r="L223" s="2"/>
      <c r="M223" s="2">
        <v>0</v>
      </c>
    </row>
    <row r="224" spans="1:14" ht="21" customHeight="1" x14ac:dyDescent="0.45">
      <c r="A224" s="96" t="s">
        <v>256</v>
      </c>
      <c r="E224" s="1"/>
      <c r="G224" s="25">
        <f>SUM(G215:G223)</f>
        <v>-3639288</v>
      </c>
      <c r="H224" s="2"/>
      <c r="I224" s="25">
        <f>SUM(I215:I223)</f>
        <v>-2630938</v>
      </c>
      <c r="J224" s="2"/>
      <c r="K224" s="25">
        <f>SUM(K215:K223)</f>
        <v>159801</v>
      </c>
      <c r="L224" s="2"/>
      <c r="M224" s="25">
        <f>SUM(M215:M223)</f>
        <v>891827</v>
      </c>
    </row>
    <row r="225" spans="1:13" ht="21" customHeight="1" x14ac:dyDescent="0.45">
      <c r="A225" s="1" t="s">
        <v>206</v>
      </c>
      <c r="G225" s="1">
        <v>41823</v>
      </c>
      <c r="H225" s="1"/>
      <c r="I225" s="1">
        <v>1531</v>
      </c>
      <c r="J225" s="1"/>
      <c r="K225" s="2">
        <v>0</v>
      </c>
      <c r="L225" s="2"/>
      <c r="M225" s="2">
        <v>0</v>
      </c>
    </row>
    <row r="226" spans="1:13" ht="21" customHeight="1" x14ac:dyDescent="0.45">
      <c r="A226" s="1" t="s">
        <v>207</v>
      </c>
      <c r="E226" s="1"/>
      <c r="G226" s="146">
        <v>-461</v>
      </c>
      <c r="H226" s="1"/>
      <c r="I226" s="146">
        <v>179</v>
      </c>
      <c r="J226" s="1"/>
      <c r="K226" s="3">
        <v>0</v>
      </c>
      <c r="L226" s="2"/>
      <c r="M226" s="3">
        <v>0</v>
      </c>
    </row>
    <row r="227" spans="1:13" ht="21" customHeight="1" x14ac:dyDescent="0.45">
      <c r="A227" s="96" t="s">
        <v>262</v>
      </c>
      <c r="E227" s="1"/>
      <c r="G227" s="2">
        <f>G152+G186+G224+G225+G226</f>
        <v>1035161</v>
      </c>
      <c r="H227" s="2"/>
      <c r="I227" s="2">
        <f>I152+I186+I224+I225+I226</f>
        <v>1688372</v>
      </c>
      <c r="J227" s="2"/>
      <c r="K227" s="2">
        <f>K152+K186+K224+K225+K226</f>
        <v>751727</v>
      </c>
      <c r="L227" s="2"/>
      <c r="M227" s="2">
        <f>M152+M186+M224+M225+M226</f>
        <v>1976237</v>
      </c>
    </row>
    <row r="228" spans="1:13" ht="21" customHeight="1" x14ac:dyDescent="0.45">
      <c r="A228" s="1" t="s">
        <v>245</v>
      </c>
      <c r="E228" s="1"/>
      <c r="G228" s="2">
        <f>'BS&amp;PL Thai'!I12</f>
        <v>6341598</v>
      </c>
      <c r="H228" s="2"/>
      <c r="I228" s="2">
        <v>7373001</v>
      </c>
      <c r="J228" s="2"/>
      <c r="K228" s="2">
        <f>'BS&amp;PL Thai'!M12</f>
        <v>4079097</v>
      </c>
      <c r="L228" s="2"/>
      <c r="M228" s="2">
        <v>4386363</v>
      </c>
    </row>
    <row r="229" spans="1:13" ht="21" customHeight="1" thickBot="1" x14ac:dyDescent="0.5">
      <c r="A229" s="96" t="s">
        <v>246</v>
      </c>
      <c r="E229" s="1"/>
      <c r="G229" s="30">
        <f>SUM(G227:G228)</f>
        <v>7376759</v>
      </c>
      <c r="H229" s="2"/>
      <c r="I229" s="30">
        <f>SUM(I227:I228)</f>
        <v>9061373</v>
      </c>
      <c r="J229" s="2"/>
      <c r="K229" s="30">
        <f>SUM(K227:K228)</f>
        <v>4830824</v>
      </c>
      <c r="L229" s="2"/>
      <c r="M229" s="30">
        <f>SUM(M227:M228)</f>
        <v>6362600</v>
      </c>
    </row>
    <row r="230" spans="1:13" ht="21" customHeight="1" thickTop="1" x14ac:dyDescent="0.45">
      <c r="E230" s="1"/>
      <c r="G230" s="2"/>
      <c r="H230" s="2"/>
      <c r="I230" s="2"/>
      <c r="J230" s="2"/>
      <c r="K230" s="2"/>
      <c r="L230" s="2"/>
      <c r="M230" s="2"/>
    </row>
    <row r="231" spans="1:13" ht="21" customHeight="1" x14ac:dyDescent="0.45">
      <c r="A231" s="96" t="s">
        <v>74</v>
      </c>
      <c r="E231" s="1"/>
      <c r="F231" s="1"/>
      <c r="G231" s="1"/>
      <c r="H231" s="1"/>
      <c r="I231" s="87"/>
      <c r="J231" s="1"/>
      <c r="K231" s="1"/>
      <c r="L231" s="1"/>
      <c r="M231" s="1"/>
    </row>
    <row r="232" spans="1:13" ht="21" customHeight="1" x14ac:dyDescent="0.45">
      <c r="A232" s="1" t="s">
        <v>75</v>
      </c>
      <c r="F232" s="1"/>
      <c r="G232" s="40"/>
      <c r="H232" s="40"/>
      <c r="I232" s="40"/>
      <c r="J232" s="40"/>
      <c r="K232" s="40"/>
      <c r="L232" s="40"/>
      <c r="M232" s="40"/>
    </row>
    <row r="233" spans="1:13" ht="21" customHeight="1" x14ac:dyDescent="0.45">
      <c r="B233" s="1" t="s">
        <v>170</v>
      </c>
      <c r="G233" s="40">
        <v>71279</v>
      </c>
      <c r="H233" s="40"/>
      <c r="I233" s="40">
        <v>24003</v>
      </c>
      <c r="J233" s="40"/>
      <c r="K233" s="40">
        <v>335000</v>
      </c>
      <c r="L233" s="40"/>
      <c r="M233" s="2">
        <v>0</v>
      </c>
    </row>
    <row r="234" spans="1:13" ht="21" customHeight="1" x14ac:dyDescent="0.45">
      <c r="B234" s="1" t="s">
        <v>190</v>
      </c>
      <c r="G234" s="40"/>
      <c r="H234" s="40"/>
      <c r="I234" s="40"/>
      <c r="J234" s="40"/>
      <c r="K234" s="40"/>
      <c r="L234" s="40"/>
      <c r="M234" s="40"/>
    </row>
    <row r="235" spans="1:13" ht="21" customHeight="1" x14ac:dyDescent="0.45">
      <c r="A235" s="96"/>
      <c r="B235" s="1" t="s">
        <v>254</v>
      </c>
      <c r="G235" s="40">
        <v>-100376</v>
      </c>
      <c r="H235" s="40"/>
      <c r="I235" s="40">
        <v>-894974</v>
      </c>
      <c r="J235" s="40"/>
      <c r="K235" s="40">
        <v>-31664</v>
      </c>
      <c r="L235" s="40"/>
      <c r="M235" s="40">
        <v>-39887</v>
      </c>
    </row>
    <row r="236" spans="1:13" ht="21" customHeight="1" x14ac:dyDescent="0.45">
      <c r="A236" s="96"/>
      <c r="B236" s="1" t="s">
        <v>215</v>
      </c>
      <c r="G236" s="40">
        <v>-33991</v>
      </c>
      <c r="H236" s="40"/>
      <c r="I236" s="40">
        <v>-28326</v>
      </c>
      <c r="J236" s="40"/>
      <c r="K236" s="40">
        <v>-3724548</v>
      </c>
      <c r="L236" s="40"/>
      <c r="M236" s="40">
        <v>-1710526</v>
      </c>
    </row>
    <row r="237" spans="1:13" ht="21" customHeight="1" x14ac:dyDescent="0.45">
      <c r="B237" s="1" t="s">
        <v>232</v>
      </c>
      <c r="G237" s="156">
        <v>148190</v>
      </c>
      <c r="H237" s="156"/>
      <c r="I237" s="156">
        <f>124705</f>
        <v>124705</v>
      </c>
      <c r="J237" s="156"/>
      <c r="K237" s="156">
        <v>0</v>
      </c>
      <c r="L237" s="156"/>
      <c r="M237" s="157">
        <v>0</v>
      </c>
    </row>
    <row r="238" spans="1:13" ht="21" customHeight="1" x14ac:dyDescent="0.45">
      <c r="E238" s="1"/>
      <c r="G238" s="1"/>
      <c r="H238" s="1"/>
      <c r="I238" s="1"/>
      <c r="J238" s="1"/>
      <c r="K238" s="1"/>
      <c r="L238" s="1"/>
      <c r="M238" s="1"/>
    </row>
    <row r="239" spans="1:13" ht="21" customHeight="1" x14ac:dyDescent="0.45">
      <c r="A239" s="1" t="s">
        <v>35</v>
      </c>
      <c r="E239" s="1"/>
      <c r="G239" s="2"/>
      <c r="H239" s="2"/>
      <c r="I239" s="2"/>
      <c r="J239" s="2"/>
      <c r="K239" s="2"/>
      <c r="L239" s="2"/>
      <c r="M239" s="2"/>
    </row>
    <row r="240" spans="1:13" ht="21" customHeight="1" x14ac:dyDescent="0.45">
      <c r="G240" s="2"/>
      <c r="H240" s="2"/>
      <c r="I240" s="2"/>
      <c r="J240" s="2"/>
      <c r="K240" s="2"/>
      <c r="L240" s="2"/>
      <c r="M240" s="2"/>
    </row>
    <row r="241" spans="7:13" ht="21" customHeight="1" x14ac:dyDescent="0.45">
      <c r="G241" s="2"/>
      <c r="H241" s="2"/>
      <c r="I241" s="2"/>
      <c r="J241" s="2"/>
      <c r="K241" s="2"/>
      <c r="L241" s="2"/>
      <c r="M241" s="2"/>
    </row>
    <row r="242" spans="7:13" ht="21" customHeight="1" x14ac:dyDescent="0.45">
      <c r="G242" s="2"/>
      <c r="H242" s="2"/>
      <c r="I242" s="2"/>
      <c r="J242" s="2"/>
      <c r="K242" s="2"/>
      <c r="L242" s="2"/>
      <c r="M242" s="2"/>
    </row>
    <row r="243" spans="7:13" ht="21" customHeight="1" x14ac:dyDescent="0.45">
      <c r="G243" s="2"/>
      <c r="H243" s="2"/>
      <c r="I243" s="2"/>
      <c r="J243" s="2"/>
      <c r="K243" s="2"/>
      <c r="L243" s="2"/>
      <c r="M243" s="2"/>
    </row>
    <row r="244" spans="7:13" ht="21" customHeight="1" x14ac:dyDescent="0.45">
      <c r="G244" s="2"/>
      <c r="H244" s="2"/>
      <c r="I244" s="2"/>
      <c r="J244" s="2"/>
      <c r="K244" s="2"/>
      <c r="L244" s="2"/>
      <c r="M244" s="2"/>
    </row>
    <row r="245" spans="7:13" ht="21" customHeight="1" x14ac:dyDescent="0.45">
      <c r="G245" s="2"/>
      <c r="H245" s="2"/>
      <c r="I245" s="2"/>
      <c r="J245" s="2"/>
      <c r="K245" s="2"/>
      <c r="L245" s="2"/>
      <c r="M245" s="2"/>
    </row>
    <row r="246" spans="7:13" ht="21" customHeight="1" x14ac:dyDescent="0.45">
      <c r="G246" s="2"/>
      <c r="H246" s="2"/>
      <c r="I246" s="2"/>
      <c r="J246" s="2"/>
      <c r="K246" s="2"/>
      <c r="L246" s="2"/>
      <c r="M246" s="2"/>
    </row>
    <row r="247" spans="7:13" ht="21" customHeight="1" x14ac:dyDescent="0.45">
      <c r="G247" s="2"/>
      <c r="H247" s="2"/>
      <c r="I247" s="2"/>
      <c r="J247" s="2"/>
      <c r="K247" s="2"/>
      <c r="L247" s="2"/>
      <c r="M247" s="2"/>
    </row>
    <row r="248" spans="7:13" ht="21" customHeight="1" x14ac:dyDescent="0.45">
      <c r="G248" s="2"/>
      <c r="H248" s="2"/>
      <c r="I248" s="2"/>
      <c r="J248" s="2"/>
      <c r="K248" s="2"/>
      <c r="L248" s="2"/>
      <c r="M248" s="2"/>
    </row>
    <row r="249" spans="7:13" ht="21" customHeight="1" x14ac:dyDescent="0.45">
      <c r="G249" s="2"/>
      <c r="H249" s="2"/>
      <c r="I249" s="2"/>
      <c r="J249" s="2"/>
      <c r="K249" s="2"/>
      <c r="L249" s="2"/>
      <c r="M249" s="2"/>
    </row>
    <row r="250" spans="7:13" ht="21" customHeight="1" x14ac:dyDescent="0.45">
      <c r="G250" s="2"/>
      <c r="H250" s="2"/>
      <c r="I250" s="2"/>
      <c r="J250" s="2"/>
      <c r="K250" s="2"/>
      <c r="L250" s="2"/>
      <c r="M250" s="2">
        <v>11</v>
      </c>
    </row>
    <row r="254" spans="7:13" ht="21" customHeight="1" x14ac:dyDescent="0.45">
      <c r="I254" s="32"/>
      <c r="K254" s="32"/>
      <c r="M254" s="32"/>
    </row>
  </sheetData>
  <mergeCells count="12">
    <mergeCell ref="G48:I48"/>
    <mergeCell ref="K48:N48"/>
    <mergeCell ref="G6:I6"/>
    <mergeCell ref="K6:N6"/>
    <mergeCell ref="K212:N212"/>
    <mergeCell ref="G212:I212"/>
    <mergeCell ref="G171:I171"/>
    <mergeCell ref="K171:N171"/>
    <mergeCell ref="G89:I89"/>
    <mergeCell ref="K89:N89"/>
    <mergeCell ref="G130:I130"/>
    <mergeCell ref="K130:N130"/>
  </mergeCells>
  <printOptions horizontalCentered="1"/>
  <pageMargins left="0.59055118110236204" right="0.31496062992126" top="0.78740157480314998" bottom="0.196850393700787" header="0.196850393700787" footer="0.196850393700787"/>
  <pageSetup paperSize="9" scale="90" firstPageNumber="3" fitToHeight="0" orientation="portrait" useFirstPageNumber="1" r:id="rId1"/>
  <headerFooter alignWithMargins="0"/>
  <rowBreaks count="6" manualBreakCount="6">
    <brk id="42" max="13" man="1"/>
    <brk id="83" max="13" man="1"/>
    <brk id="124" max="13" man="1"/>
    <brk id="165" max="13" man="1"/>
    <brk id="206" max="13" man="1"/>
    <brk id="250" max="13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0407-DB18-4047-9D6C-5BFB3FA04B3A}">
  <sheetPr codeName="Sheet5"/>
  <dimension ref="A1:AQ89"/>
  <sheetViews>
    <sheetView showGridLines="0" view="pageBreakPreview" zoomScaleNormal="100" zoomScaleSheetLayoutView="100" workbookViewId="0"/>
  </sheetViews>
  <sheetFormatPr defaultColWidth="8" defaultRowHeight="21" customHeight="1" x14ac:dyDescent="0.45"/>
  <cols>
    <col min="1" max="1" width="27.140625" style="108" customWidth="1"/>
    <col min="2" max="2" width="4.140625" style="4" customWidth="1"/>
    <col min="3" max="3" width="2.5703125" style="4" customWidth="1"/>
    <col min="4" max="4" width="13.42578125" style="5" customWidth="1"/>
    <col min="5" max="5" width="1" style="5" customWidth="1"/>
    <col min="6" max="6" width="13.42578125" style="5" customWidth="1"/>
    <col min="7" max="7" width="1" style="5" customWidth="1"/>
    <col min="8" max="8" width="13.42578125" style="5" customWidth="1"/>
    <col min="9" max="9" width="1" style="5" customWidth="1"/>
    <col min="10" max="10" width="13.42578125" style="5" customWidth="1"/>
    <col min="11" max="11" width="1" style="5" customWidth="1"/>
    <col min="12" max="12" width="13.42578125" style="5" customWidth="1"/>
    <col min="13" max="13" width="1" style="5" customWidth="1"/>
    <col min="14" max="14" width="13.42578125" style="5" customWidth="1"/>
    <col min="15" max="15" width="1" style="5" customWidth="1"/>
    <col min="16" max="16" width="13.42578125" style="5" customWidth="1"/>
    <col min="17" max="17" width="1" style="5" customWidth="1"/>
    <col min="18" max="18" width="13.42578125" style="5" customWidth="1"/>
    <col min="19" max="19" width="1" style="5" customWidth="1"/>
    <col min="20" max="20" width="13.42578125" style="5" customWidth="1"/>
    <col min="21" max="21" width="1" style="5" customWidth="1"/>
    <col min="22" max="22" width="13.42578125" style="5" customWidth="1"/>
    <col min="23" max="23" width="1" style="5" customWidth="1"/>
    <col min="24" max="24" width="13.42578125" style="5" customWidth="1"/>
    <col min="25" max="25" width="1" style="5" customWidth="1"/>
    <col min="26" max="26" width="13.42578125" style="5" customWidth="1"/>
    <col min="27" max="27" width="1" style="5" customWidth="1"/>
    <col min="28" max="28" width="13.42578125" style="5" customWidth="1"/>
    <col min="29" max="29" width="1" style="5" customWidth="1"/>
    <col min="30" max="30" width="13.42578125" style="5" customWidth="1"/>
    <col min="31" max="31" width="1" style="5" customWidth="1"/>
    <col min="32" max="32" width="13.42578125" style="5" customWidth="1"/>
    <col min="33" max="33" width="0.42578125" style="5" customWidth="1"/>
    <col min="34" max="34" width="13.42578125" style="5" customWidth="1"/>
    <col min="35" max="35" width="2.140625" style="5" customWidth="1"/>
    <col min="36" max="36" width="13" style="5" customWidth="1"/>
    <col min="37" max="37" width="3.5703125" style="5" customWidth="1"/>
    <col min="38" max="38" width="13.140625" style="5" customWidth="1"/>
    <col min="39" max="39" width="12" style="5" customWidth="1"/>
    <col min="40" max="40" width="11.42578125" style="4" customWidth="1"/>
    <col min="41" max="16384" width="8" style="4"/>
  </cols>
  <sheetData>
    <row r="1" spans="1:43" ht="21" customHeight="1" x14ac:dyDescent="0.45">
      <c r="AF1" s="44" t="s">
        <v>146</v>
      </c>
    </row>
    <row r="2" spans="1:43" ht="21" customHeight="1" x14ac:dyDescent="0.45">
      <c r="A2" s="106" t="s">
        <v>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4"/>
    </row>
    <row r="3" spans="1:43" ht="21" customHeight="1" x14ac:dyDescent="0.45">
      <c r="A3" s="106" t="s">
        <v>204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</row>
    <row r="4" spans="1:43" ht="21" customHeight="1" x14ac:dyDescent="0.45">
      <c r="A4" s="107" t="str">
        <f>'PL-T (3)'!$A$4</f>
        <v>สำหรับงวดสามเดือนสิ้นสุดวันที่ 31 มีนาคม 2569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</row>
    <row r="5" spans="1:43" ht="21" customHeight="1" x14ac:dyDescent="0.45">
      <c r="E5" s="7"/>
      <c r="AF5" s="6" t="str">
        <f>+'BS&amp;PL Thai'!$M$4</f>
        <v>(หน่วย: พันบาท)</v>
      </c>
      <c r="AH5" s="6"/>
      <c r="AJ5" s="4"/>
    </row>
    <row r="6" spans="1:43" ht="21" customHeight="1" x14ac:dyDescent="0.45">
      <c r="D6" s="165" t="s">
        <v>30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8"/>
      <c r="AI6" s="8"/>
      <c r="AJ6" s="8"/>
    </row>
    <row r="7" spans="1:43" ht="21" customHeight="1" x14ac:dyDescent="0.45">
      <c r="D7" s="163" t="s">
        <v>98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D7" s="9"/>
    </row>
    <row r="8" spans="1:43" ht="21" customHeight="1" x14ac:dyDescent="0.45">
      <c r="D8" s="7"/>
      <c r="E8" s="7"/>
      <c r="F8" s="7"/>
      <c r="G8" s="7"/>
      <c r="H8" s="4"/>
      <c r="P8" s="163" t="s">
        <v>81</v>
      </c>
      <c r="Q8" s="163"/>
      <c r="R8" s="163"/>
      <c r="S8" s="163"/>
      <c r="T8" s="163"/>
      <c r="U8" s="163"/>
      <c r="V8" s="163"/>
      <c r="W8" s="163"/>
      <c r="X8" s="163"/>
      <c r="Y8" s="163"/>
      <c r="Z8" s="163"/>
      <c r="AN8" s="5"/>
      <c r="AO8" s="5"/>
    </row>
    <row r="9" spans="1:43" ht="21" customHeight="1" x14ac:dyDescent="0.45">
      <c r="D9" s="7"/>
      <c r="E9" s="7"/>
      <c r="F9" s="7"/>
      <c r="G9" s="7"/>
      <c r="H9" s="4"/>
      <c r="P9" s="163" t="s">
        <v>86</v>
      </c>
      <c r="Q9" s="163"/>
      <c r="R9" s="163"/>
      <c r="S9" s="163"/>
      <c r="T9" s="163"/>
      <c r="U9" s="163"/>
      <c r="V9" s="163"/>
      <c r="W9" s="163"/>
      <c r="X9" s="163"/>
      <c r="AA9" s="7"/>
      <c r="AC9" s="7"/>
      <c r="AD9" s="7"/>
      <c r="AE9" s="7"/>
      <c r="AF9" s="7"/>
    </row>
    <row r="10" spans="1:43" s="11" customFormat="1" ht="21" customHeight="1" x14ac:dyDescent="0.45">
      <c r="A10" s="109"/>
      <c r="D10" s="90"/>
      <c r="E10" s="90"/>
      <c r="F10" s="91"/>
      <c r="G10" s="91"/>
      <c r="H10" s="91"/>
      <c r="I10" s="91"/>
      <c r="J10" s="90" t="s">
        <v>59</v>
      </c>
      <c r="K10" s="92"/>
      <c r="L10" s="164" t="s">
        <v>41</v>
      </c>
      <c r="M10" s="164"/>
      <c r="N10" s="164"/>
      <c r="O10" s="92"/>
      <c r="P10" s="92" t="s">
        <v>171</v>
      </c>
      <c r="Q10" s="92"/>
      <c r="R10" s="92"/>
      <c r="S10" s="92"/>
      <c r="T10" s="92" t="s">
        <v>57</v>
      </c>
      <c r="U10" s="90"/>
      <c r="Z10" s="90"/>
      <c r="AA10" s="90"/>
      <c r="AB10" s="90"/>
      <c r="AC10" s="90"/>
      <c r="AD10" s="90" t="s">
        <v>91</v>
      </c>
      <c r="AE10" s="90"/>
      <c r="AF10" s="90"/>
      <c r="AM10" s="7"/>
      <c r="AN10" s="7"/>
      <c r="AO10" s="7"/>
      <c r="AP10" s="7"/>
      <c r="AQ10" s="7"/>
    </row>
    <row r="11" spans="1:43" s="11" customFormat="1" ht="21" customHeight="1" x14ac:dyDescent="0.45">
      <c r="A11" s="109"/>
      <c r="D11" s="90" t="s">
        <v>10</v>
      </c>
      <c r="E11" s="90"/>
      <c r="F11" s="90"/>
      <c r="G11" s="90"/>
      <c r="H11" s="90" t="s">
        <v>57</v>
      </c>
      <c r="I11" s="90"/>
      <c r="J11" s="90" t="s">
        <v>113</v>
      </c>
      <c r="K11" s="92"/>
      <c r="L11" s="90" t="s">
        <v>58</v>
      </c>
      <c r="M11" s="90"/>
      <c r="N11" s="90"/>
      <c r="O11" s="92"/>
      <c r="P11" s="90" t="s">
        <v>175</v>
      </c>
      <c r="Q11" s="90"/>
      <c r="R11" s="90" t="s">
        <v>33</v>
      </c>
      <c r="S11" s="90"/>
      <c r="T11" s="92" t="s">
        <v>90</v>
      </c>
      <c r="U11" s="90"/>
      <c r="V11" s="11" t="s">
        <v>227</v>
      </c>
      <c r="W11" s="7"/>
      <c r="X11" s="7"/>
      <c r="Z11" s="90" t="s">
        <v>87</v>
      </c>
      <c r="AA11" s="90"/>
      <c r="AB11" s="90" t="s">
        <v>72</v>
      </c>
      <c r="AC11" s="90"/>
      <c r="AD11" s="90" t="s">
        <v>92</v>
      </c>
      <c r="AE11" s="90"/>
      <c r="AF11" s="90" t="s">
        <v>23</v>
      </c>
      <c r="AM11" s="7"/>
      <c r="AN11" s="7"/>
      <c r="AO11" s="7"/>
      <c r="AP11" s="7"/>
      <c r="AQ11" s="7"/>
    </row>
    <row r="12" spans="1:43" s="11" customFormat="1" ht="21" customHeight="1" x14ac:dyDescent="0.45">
      <c r="A12" s="109"/>
      <c r="D12" s="90" t="s">
        <v>27</v>
      </c>
      <c r="E12" s="90"/>
      <c r="F12" s="90" t="s">
        <v>59</v>
      </c>
      <c r="G12" s="90"/>
      <c r="H12" s="90" t="s">
        <v>61</v>
      </c>
      <c r="I12" s="90"/>
      <c r="J12" s="90" t="s">
        <v>114</v>
      </c>
      <c r="K12" s="92"/>
      <c r="L12" s="90" t="s">
        <v>47</v>
      </c>
      <c r="M12" s="90"/>
      <c r="N12" s="90"/>
      <c r="O12" s="92"/>
      <c r="P12" s="90" t="s">
        <v>172</v>
      </c>
      <c r="Q12" s="90"/>
      <c r="R12" s="90" t="s">
        <v>60</v>
      </c>
      <c r="S12" s="90"/>
      <c r="T12" s="90" t="s">
        <v>111</v>
      </c>
      <c r="U12" s="90"/>
      <c r="V12" s="7" t="s">
        <v>224</v>
      </c>
      <c r="W12" s="7"/>
      <c r="X12" s="7" t="s">
        <v>228</v>
      </c>
      <c r="Z12" s="90" t="s">
        <v>89</v>
      </c>
      <c r="AA12" s="90"/>
      <c r="AB12" s="90" t="s">
        <v>32</v>
      </c>
      <c r="AC12" s="90"/>
      <c r="AD12" s="90" t="s">
        <v>93</v>
      </c>
      <c r="AE12" s="90"/>
      <c r="AF12" s="92" t="s">
        <v>31</v>
      </c>
      <c r="AM12" s="7"/>
      <c r="AN12" s="7"/>
      <c r="AO12" s="7"/>
      <c r="AP12" s="7"/>
      <c r="AQ12" s="7"/>
    </row>
    <row r="13" spans="1:43" s="11" customFormat="1" ht="21" customHeight="1" x14ac:dyDescent="0.45">
      <c r="A13" s="109"/>
      <c r="C13" s="31"/>
      <c r="D13" s="93" t="s">
        <v>28</v>
      </c>
      <c r="E13" s="90"/>
      <c r="F13" s="93" t="s">
        <v>62</v>
      </c>
      <c r="G13" s="90"/>
      <c r="H13" s="93" t="s">
        <v>63</v>
      </c>
      <c r="I13" s="90"/>
      <c r="J13" s="93" t="s">
        <v>115</v>
      </c>
      <c r="K13" s="92"/>
      <c r="L13" s="93" t="s">
        <v>46</v>
      </c>
      <c r="M13" s="90"/>
      <c r="N13" s="93" t="s">
        <v>21</v>
      </c>
      <c r="O13" s="92"/>
      <c r="P13" s="94" t="s">
        <v>176</v>
      </c>
      <c r="Q13" s="90"/>
      <c r="R13" s="93" t="s">
        <v>67</v>
      </c>
      <c r="S13" s="90"/>
      <c r="T13" s="93" t="s">
        <v>112</v>
      </c>
      <c r="U13" s="90"/>
      <c r="V13" s="10" t="s">
        <v>223</v>
      </c>
      <c r="W13" s="7"/>
      <c r="X13" s="10" t="s">
        <v>225</v>
      </c>
      <c r="Z13" s="93" t="s">
        <v>88</v>
      </c>
      <c r="AA13" s="90"/>
      <c r="AB13" s="93" t="s">
        <v>99</v>
      </c>
      <c r="AC13" s="90"/>
      <c r="AD13" s="93" t="s">
        <v>64</v>
      </c>
      <c r="AE13" s="90"/>
      <c r="AF13" s="93" t="s">
        <v>32</v>
      </c>
      <c r="AM13" s="7"/>
      <c r="AN13" s="7"/>
      <c r="AO13" s="7"/>
      <c r="AP13" s="7"/>
      <c r="AQ13" s="7"/>
    </row>
    <row r="14" spans="1:43" ht="21" customHeight="1" x14ac:dyDescent="0.45">
      <c r="A14" s="110" t="s">
        <v>213</v>
      </c>
      <c r="D14" s="136">
        <v>1589200</v>
      </c>
      <c r="E14" s="136"/>
      <c r="F14" s="136">
        <v>30166103</v>
      </c>
      <c r="G14" s="136"/>
      <c r="H14" s="136">
        <v>305000</v>
      </c>
      <c r="I14" s="136"/>
      <c r="J14" s="136">
        <v>-3974575</v>
      </c>
      <c r="K14" s="136"/>
      <c r="L14" s="136">
        <v>175822</v>
      </c>
      <c r="M14" s="136"/>
      <c r="N14" s="136">
        <v>56302896</v>
      </c>
      <c r="O14" s="136"/>
      <c r="P14" s="136">
        <v>322807</v>
      </c>
      <c r="Q14" s="136"/>
      <c r="R14" s="136">
        <v>15152503</v>
      </c>
      <c r="S14" s="136"/>
      <c r="T14" s="136">
        <v>-3172</v>
      </c>
      <c r="U14" s="136"/>
      <c r="V14" s="13">
        <v>0</v>
      </c>
      <c r="W14" s="135"/>
      <c r="X14" s="13">
        <v>0</v>
      </c>
      <c r="Y14" s="136"/>
      <c r="Z14" s="136">
        <f>SUM(P14:X14)</f>
        <v>15472138</v>
      </c>
      <c r="AA14" s="136"/>
      <c r="AB14" s="136">
        <v>100036584</v>
      </c>
      <c r="AC14" s="136"/>
      <c r="AD14" s="136">
        <v>3889929.6549999998</v>
      </c>
      <c r="AE14" s="13"/>
      <c r="AF14" s="136">
        <f>SUM(AB14:AD14)</f>
        <v>103926513.655</v>
      </c>
      <c r="AG14" s="4"/>
      <c r="AH14" s="4"/>
      <c r="AI14" s="4"/>
      <c r="AJ14" s="4"/>
      <c r="AN14" s="5"/>
      <c r="AO14" s="5"/>
    </row>
    <row r="15" spans="1:43" ht="21" customHeight="1" x14ac:dyDescent="0.45">
      <c r="A15" s="4" t="s">
        <v>147</v>
      </c>
      <c r="B15" s="11"/>
      <c r="D15" s="15">
        <v>0</v>
      </c>
      <c r="E15" s="13"/>
      <c r="F15" s="15">
        <v>0</v>
      </c>
      <c r="G15" s="13"/>
      <c r="H15" s="15">
        <v>0</v>
      </c>
      <c r="I15" s="13"/>
      <c r="J15" s="15">
        <v>0</v>
      </c>
      <c r="K15" s="4"/>
      <c r="L15" s="15">
        <v>0</v>
      </c>
      <c r="M15" s="13"/>
      <c r="N15" s="15">
        <f>'PL-T (3)'!I29</f>
        <v>4346435</v>
      </c>
      <c r="O15" s="14"/>
      <c r="P15" s="15">
        <v>0</v>
      </c>
      <c r="Q15" s="13"/>
      <c r="R15" s="15">
        <v>0</v>
      </c>
      <c r="S15" s="13"/>
      <c r="T15" s="15">
        <v>0</v>
      </c>
      <c r="U15" s="13"/>
      <c r="V15" s="15">
        <v>0</v>
      </c>
      <c r="W15" s="7"/>
      <c r="X15" s="15">
        <v>0</v>
      </c>
      <c r="Z15" s="15">
        <f>SUM(P15:V15)</f>
        <v>0</v>
      </c>
      <c r="AA15" s="13"/>
      <c r="AB15" s="15">
        <v>4346435</v>
      </c>
      <c r="AC15" s="13"/>
      <c r="AD15" s="15">
        <v>148793</v>
      </c>
      <c r="AE15" s="13"/>
      <c r="AF15" s="15">
        <f>SUM(AB15:AD15)</f>
        <v>4495228</v>
      </c>
      <c r="AG15" s="4"/>
      <c r="AH15" s="4"/>
      <c r="AI15" s="4"/>
      <c r="AJ15" s="4"/>
      <c r="AK15" s="4"/>
      <c r="AL15" s="4"/>
      <c r="AN15" s="5"/>
      <c r="AO15" s="5"/>
      <c r="AP15" s="5"/>
      <c r="AQ15" s="5"/>
    </row>
    <row r="16" spans="1:43" ht="21" customHeight="1" x14ac:dyDescent="0.45">
      <c r="A16" s="4" t="s">
        <v>148</v>
      </c>
      <c r="B16" s="11"/>
      <c r="D16" s="16">
        <v>0</v>
      </c>
      <c r="E16" s="13"/>
      <c r="F16" s="16">
        <v>0</v>
      </c>
      <c r="G16" s="13"/>
      <c r="H16" s="16">
        <v>0</v>
      </c>
      <c r="I16" s="13"/>
      <c r="J16" s="16">
        <v>0</v>
      </c>
      <c r="K16" s="4"/>
      <c r="L16" s="16">
        <v>0</v>
      </c>
      <c r="M16" s="13"/>
      <c r="N16" s="16">
        <v>0</v>
      </c>
      <c r="O16" s="14"/>
      <c r="P16" s="16">
        <v>201176</v>
      </c>
      <c r="Q16" s="13"/>
      <c r="R16" s="16">
        <v>0</v>
      </c>
      <c r="S16" s="13"/>
      <c r="T16" s="16">
        <v>2257</v>
      </c>
      <c r="U16" s="13"/>
      <c r="V16" s="16">
        <v>0</v>
      </c>
      <c r="W16" s="7"/>
      <c r="X16" s="16">
        <v>0</v>
      </c>
      <c r="Z16" s="16">
        <f>SUM(P16:X16)</f>
        <v>203433</v>
      </c>
      <c r="AA16" s="13"/>
      <c r="AB16" s="16">
        <v>203433</v>
      </c>
      <c r="AC16" s="13"/>
      <c r="AD16" s="16">
        <v>3286</v>
      </c>
      <c r="AE16" s="13"/>
      <c r="AF16" s="16">
        <f>SUM(AB16:AD16)</f>
        <v>206719</v>
      </c>
      <c r="AG16" s="4"/>
      <c r="AH16" s="4"/>
      <c r="AI16" s="4"/>
      <c r="AJ16" s="4"/>
      <c r="AK16" s="4"/>
      <c r="AL16" s="4"/>
      <c r="AN16" s="5"/>
      <c r="AO16" s="5"/>
      <c r="AP16" s="5"/>
      <c r="AQ16" s="5"/>
    </row>
    <row r="17" spans="1:43" ht="21" customHeight="1" x14ac:dyDescent="0.45">
      <c r="A17" s="4" t="s">
        <v>149</v>
      </c>
      <c r="B17" s="11"/>
      <c r="D17" s="17">
        <f>SUM(D15:D16)</f>
        <v>0</v>
      </c>
      <c r="E17" s="13"/>
      <c r="F17" s="17">
        <f>SUM(F15:F16)</f>
        <v>0</v>
      </c>
      <c r="G17" s="13"/>
      <c r="H17" s="17">
        <f>SUM(H15:H16)</f>
        <v>0</v>
      </c>
      <c r="I17" s="13"/>
      <c r="J17" s="17">
        <f>SUM(J15:J16)</f>
        <v>0</v>
      </c>
      <c r="K17" s="4"/>
      <c r="L17" s="17">
        <f>SUM(L15:L16)</f>
        <v>0</v>
      </c>
      <c r="M17" s="13"/>
      <c r="N17" s="17">
        <f>SUM(N15:N16)</f>
        <v>4346435</v>
      </c>
      <c r="O17" s="14"/>
      <c r="P17" s="17">
        <f>SUM(P15:P16)</f>
        <v>201176</v>
      </c>
      <c r="Q17" s="13"/>
      <c r="R17" s="17">
        <f>SUM(R15:R16)</f>
        <v>0</v>
      </c>
      <c r="S17" s="13"/>
      <c r="T17" s="17">
        <f>SUM(T15:T16)</f>
        <v>2257</v>
      </c>
      <c r="U17" s="13"/>
      <c r="V17" s="17">
        <f>SUM(V15:V16)</f>
        <v>0</v>
      </c>
      <c r="W17" s="7"/>
      <c r="X17" s="17">
        <f>SUM(X15:X16)</f>
        <v>0</v>
      </c>
      <c r="Z17" s="17">
        <f>SUM(Z15:Z16)</f>
        <v>203433</v>
      </c>
      <c r="AA17" s="13"/>
      <c r="AB17" s="17">
        <v>4549868</v>
      </c>
      <c r="AC17" s="13"/>
      <c r="AD17" s="17">
        <f>SUM(AD15:AD16)</f>
        <v>152079</v>
      </c>
      <c r="AE17" s="13"/>
      <c r="AF17" s="17">
        <f>SUM(AF15:AF16)</f>
        <v>4701947</v>
      </c>
      <c r="AG17" s="4"/>
      <c r="AH17" s="4"/>
      <c r="AI17" s="4"/>
      <c r="AJ17" s="4"/>
      <c r="AK17" s="4"/>
      <c r="AL17" s="4"/>
      <c r="AN17" s="5"/>
      <c r="AO17" s="5"/>
      <c r="AP17" s="5"/>
      <c r="AQ17" s="5"/>
    </row>
    <row r="18" spans="1:43" ht="21" customHeight="1" x14ac:dyDescent="0.45">
      <c r="A18" s="4" t="s">
        <v>121</v>
      </c>
      <c r="B18" s="11"/>
      <c r="D18" s="13"/>
      <c r="E18" s="13"/>
      <c r="F18" s="13"/>
      <c r="G18" s="13"/>
      <c r="H18" s="13"/>
      <c r="I18" s="13"/>
      <c r="J18" s="13"/>
      <c r="K18" s="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7"/>
      <c r="X18" s="13"/>
      <c r="Z18" s="13"/>
      <c r="AA18" s="13"/>
      <c r="AB18" s="13"/>
      <c r="AC18" s="13"/>
      <c r="AD18" s="13"/>
      <c r="AE18" s="13"/>
      <c r="AF18" s="13"/>
      <c r="AG18" s="4"/>
      <c r="AH18" s="4"/>
      <c r="AI18" s="4"/>
      <c r="AJ18" s="4"/>
      <c r="AK18" s="4"/>
      <c r="AL18" s="4"/>
      <c r="AN18" s="5"/>
      <c r="AO18" s="5"/>
      <c r="AP18" s="5"/>
      <c r="AQ18" s="5"/>
    </row>
    <row r="19" spans="1:43" ht="21" customHeight="1" x14ac:dyDescent="0.45">
      <c r="A19" s="108" t="s">
        <v>182</v>
      </c>
      <c r="B19" s="11"/>
      <c r="D19" s="13"/>
      <c r="E19" s="13"/>
      <c r="F19" s="13"/>
      <c r="G19" s="13"/>
      <c r="H19" s="13"/>
      <c r="I19" s="13"/>
      <c r="J19" s="13"/>
      <c r="K19" s="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7"/>
      <c r="X19" s="13"/>
      <c r="Y19" s="4"/>
      <c r="Z19" s="13"/>
      <c r="AA19" s="13"/>
      <c r="AB19" s="13"/>
      <c r="AC19" s="13"/>
      <c r="AD19" s="13"/>
      <c r="AE19" s="13"/>
      <c r="AF19" s="13"/>
      <c r="AG19" s="4"/>
      <c r="AH19" s="4"/>
      <c r="AI19" s="4"/>
      <c r="AJ19" s="4"/>
      <c r="AK19" s="4"/>
      <c r="AL19" s="4"/>
      <c r="AN19" s="5"/>
      <c r="AO19" s="5"/>
      <c r="AP19" s="5"/>
      <c r="AQ19" s="5"/>
    </row>
    <row r="20" spans="1:43" ht="21" customHeight="1" x14ac:dyDescent="0.45">
      <c r="A20" s="4" t="s">
        <v>181</v>
      </c>
      <c r="B20" s="11"/>
      <c r="D20" s="13">
        <v>0</v>
      </c>
      <c r="E20" s="13"/>
      <c r="F20" s="13">
        <v>0</v>
      </c>
      <c r="G20" s="13"/>
      <c r="H20" s="13">
        <v>0</v>
      </c>
      <c r="I20" s="13"/>
      <c r="J20" s="13">
        <v>232</v>
      </c>
      <c r="K20" s="4"/>
      <c r="L20" s="13">
        <v>0</v>
      </c>
      <c r="M20" s="13"/>
      <c r="N20" s="13">
        <v>0</v>
      </c>
      <c r="O20" s="13"/>
      <c r="P20" s="13">
        <v>0</v>
      </c>
      <c r="Q20" s="13"/>
      <c r="R20" s="13">
        <v>0</v>
      </c>
      <c r="S20" s="13"/>
      <c r="T20" s="13">
        <v>0</v>
      </c>
      <c r="U20" s="13"/>
      <c r="V20" s="13">
        <v>0</v>
      </c>
      <c r="X20" s="13">
        <v>0</v>
      </c>
      <c r="Z20" s="13">
        <f>SUM(P20:X20)</f>
        <v>0</v>
      </c>
      <c r="AA20" s="13"/>
      <c r="AB20" s="13">
        <f>SUM(D20:N20,Z20)</f>
        <v>232</v>
      </c>
      <c r="AC20" s="13"/>
      <c r="AD20" s="13">
        <v>-2837</v>
      </c>
      <c r="AE20" s="13"/>
      <c r="AF20" s="13">
        <f>SUM(AB20:AD20)</f>
        <v>-2605</v>
      </c>
      <c r="AG20" s="4"/>
      <c r="AH20" s="4"/>
      <c r="AI20" s="4"/>
      <c r="AJ20" s="4"/>
      <c r="AK20" s="4"/>
      <c r="AL20" s="4"/>
      <c r="AN20" s="5"/>
      <c r="AO20" s="5"/>
      <c r="AP20" s="5"/>
      <c r="AQ20" s="5"/>
    </row>
    <row r="21" spans="1:43" ht="21" customHeight="1" x14ac:dyDescent="0.45">
      <c r="A21" s="4" t="s">
        <v>155</v>
      </c>
      <c r="B21" s="11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4"/>
      <c r="L21" s="13">
        <v>0</v>
      </c>
      <c r="M21" s="13"/>
      <c r="N21" s="13">
        <v>0</v>
      </c>
      <c r="O21" s="14"/>
      <c r="P21" s="49">
        <v>0</v>
      </c>
      <c r="Q21" s="13"/>
      <c r="R21" s="13">
        <v>0</v>
      </c>
      <c r="S21" s="13"/>
      <c r="T21" s="13">
        <v>0</v>
      </c>
      <c r="U21" s="13"/>
      <c r="V21" s="13">
        <v>0</v>
      </c>
      <c r="X21" s="13">
        <v>0</v>
      </c>
      <c r="Z21" s="13">
        <f>SUM(P21:X21)</f>
        <v>0</v>
      </c>
      <c r="AA21" s="13"/>
      <c r="AB21" s="13">
        <v>0</v>
      </c>
      <c r="AC21" s="13"/>
      <c r="AD21" s="13">
        <v>-124731</v>
      </c>
      <c r="AE21" s="13"/>
      <c r="AF21" s="13">
        <f>SUM(AB21:AD21)</f>
        <v>-124731</v>
      </c>
      <c r="AG21" s="4"/>
      <c r="AH21" s="4"/>
      <c r="AI21" s="4"/>
      <c r="AJ21" s="4"/>
      <c r="AK21" s="4"/>
      <c r="AL21" s="4"/>
      <c r="AN21" s="5"/>
      <c r="AO21" s="5"/>
      <c r="AP21" s="5"/>
      <c r="AQ21" s="5"/>
    </row>
    <row r="22" spans="1:43" ht="21" customHeight="1" thickBot="1" x14ac:dyDescent="0.5">
      <c r="A22" s="110" t="s">
        <v>242</v>
      </c>
      <c r="D22" s="19">
        <f>D14+SUM(D17:D21)</f>
        <v>1589200</v>
      </c>
      <c r="E22" s="13"/>
      <c r="F22" s="19">
        <f>F14+SUM(F17:F21)</f>
        <v>30166103</v>
      </c>
      <c r="G22" s="13"/>
      <c r="H22" s="19">
        <f>H14+SUM(H17:H21)</f>
        <v>305000</v>
      </c>
      <c r="I22" s="13"/>
      <c r="J22" s="19">
        <f>J14+SUM(J17:J21)</f>
        <v>-3974343</v>
      </c>
      <c r="K22" s="4"/>
      <c r="L22" s="19">
        <f>L14+SUM(L17:L21)</f>
        <v>175822</v>
      </c>
      <c r="M22" s="13"/>
      <c r="N22" s="19">
        <f>N14+SUM(N17:N21)</f>
        <v>60649331</v>
      </c>
      <c r="O22" s="14"/>
      <c r="P22" s="19">
        <f>P14+SUM(P17:P21)</f>
        <v>523983</v>
      </c>
      <c r="Q22" s="13"/>
      <c r="R22" s="19">
        <f>R14+SUM(R17:R21)</f>
        <v>15152503</v>
      </c>
      <c r="S22" s="13"/>
      <c r="T22" s="19">
        <f t="shared" ref="T22:Z22" si="0">T14+SUM(T17:T21)</f>
        <v>-915</v>
      </c>
      <c r="U22" s="13"/>
      <c r="V22" s="19">
        <f t="shared" si="0"/>
        <v>0</v>
      </c>
      <c r="W22" s="13"/>
      <c r="X22" s="19">
        <f t="shared" si="0"/>
        <v>0</v>
      </c>
      <c r="Y22" s="13"/>
      <c r="Z22" s="19">
        <f t="shared" si="0"/>
        <v>15675571</v>
      </c>
      <c r="AA22" s="13"/>
      <c r="AB22" s="19">
        <f>AB14+SUM(AB17:AB21)</f>
        <v>104586684</v>
      </c>
      <c r="AC22" s="13"/>
      <c r="AD22" s="19">
        <f>AD14+SUM(AD17:AD21)</f>
        <v>3914440.6549999998</v>
      </c>
      <c r="AE22" s="13"/>
      <c r="AF22" s="19">
        <f>AF14+SUM(AF17:AF21)</f>
        <v>108501124.655</v>
      </c>
      <c r="AG22" s="4"/>
      <c r="AH22" s="4"/>
      <c r="AI22" s="4"/>
      <c r="AJ22" s="4"/>
      <c r="AK22" s="4"/>
      <c r="AL22" s="4"/>
      <c r="AN22" s="5"/>
      <c r="AO22" s="5"/>
      <c r="AP22" s="5"/>
      <c r="AQ22" s="5"/>
    </row>
    <row r="23" spans="1:43" ht="21" customHeight="1" thickTop="1" x14ac:dyDescent="0.45">
      <c r="A23" s="4"/>
      <c r="B23" s="5"/>
      <c r="C23" s="5"/>
    </row>
    <row r="24" spans="1:43" ht="21" customHeight="1" x14ac:dyDescent="0.45">
      <c r="A24" s="106" t="s">
        <v>240</v>
      </c>
      <c r="D24" s="136">
        <v>1589200</v>
      </c>
      <c r="E24" s="136"/>
      <c r="F24" s="136">
        <v>30166103</v>
      </c>
      <c r="G24" s="136"/>
      <c r="H24" s="136">
        <v>305000</v>
      </c>
      <c r="I24" s="136"/>
      <c r="J24" s="136">
        <v>-3986765</v>
      </c>
      <c r="K24" s="136"/>
      <c r="L24" s="136">
        <v>175822</v>
      </c>
      <c r="M24" s="136"/>
      <c r="N24" s="136">
        <v>59997125</v>
      </c>
      <c r="O24" s="136"/>
      <c r="P24" s="136">
        <v>514128</v>
      </c>
      <c r="Q24" s="136"/>
      <c r="R24" s="136">
        <v>17472566</v>
      </c>
      <c r="S24" s="136"/>
      <c r="T24" s="136">
        <v>-164704</v>
      </c>
      <c r="U24" s="136"/>
      <c r="V24" s="136">
        <v>-158505</v>
      </c>
      <c r="W24" s="136"/>
      <c r="X24" s="136">
        <v>-15694</v>
      </c>
      <c r="Y24" s="136"/>
      <c r="Z24" s="136">
        <f>SUM(P24:X24)</f>
        <v>17647791</v>
      </c>
      <c r="AA24" s="136"/>
      <c r="AB24" s="13">
        <f>SUM(D24:N24,Z24)</f>
        <v>105894276</v>
      </c>
      <c r="AC24" s="136"/>
      <c r="AD24" s="136">
        <v>4114498</v>
      </c>
      <c r="AE24" s="13"/>
      <c r="AF24" s="13">
        <f>SUM(AB24:AD24)</f>
        <v>110008774</v>
      </c>
      <c r="AG24" s="11"/>
      <c r="AN24" s="5"/>
      <c r="AO24" s="5"/>
    </row>
    <row r="25" spans="1:43" ht="21" customHeight="1" x14ac:dyDescent="0.45">
      <c r="A25" s="4" t="s">
        <v>147</v>
      </c>
      <c r="B25" s="11"/>
      <c r="D25" s="15">
        <v>0</v>
      </c>
      <c r="E25" s="13"/>
      <c r="F25" s="15">
        <v>0</v>
      </c>
      <c r="G25" s="13"/>
      <c r="H25" s="15">
        <v>0</v>
      </c>
      <c r="I25" s="13"/>
      <c r="J25" s="15">
        <v>0</v>
      </c>
      <c r="K25" s="4"/>
      <c r="L25" s="15">
        <v>0</v>
      </c>
      <c r="M25" s="13"/>
      <c r="N25" s="15">
        <f>'PL-T (3)'!G29</f>
        <v>4058058</v>
      </c>
      <c r="O25" s="14"/>
      <c r="P25" s="15">
        <v>0</v>
      </c>
      <c r="Q25" s="13"/>
      <c r="R25" s="15">
        <v>0</v>
      </c>
      <c r="S25" s="13"/>
      <c r="T25" s="15">
        <v>0</v>
      </c>
      <c r="U25" s="13"/>
      <c r="V25" s="15">
        <v>0</v>
      </c>
      <c r="W25" s="13"/>
      <c r="X25" s="15">
        <v>0</v>
      </c>
      <c r="Y25" s="13"/>
      <c r="Z25" s="15">
        <f>SUM(P25:V25)</f>
        <v>0</v>
      </c>
      <c r="AA25" s="13"/>
      <c r="AB25" s="15">
        <f>D25+F25+H25+L25+N25+Z25</f>
        <v>4058058</v>
      </c>
      <c r="AC25" s="13"/>
      <c r="AD25" s="15">
        <f>'PL-T (3)'!G31</f>
        <v>128650</v>
      </c>
      <c r="AE25" s="13"/>
      <c r="AF25" s="15">
        <f>SUM(AB25:AD25)</f>
        <v>4186708</v>
      </c>
      <c r="AG25" s="4"/>
      <c r="AN25" s="5"/>
      <c r="AO25" s="5"/>
    </row>
    <row r="26" spans="1:43" ht="21" customHeight="1" x14ac:dyDescent="0.45">
      <c r="A26" s="4" t="s">
        <v>148</v>
      </c>
      <c r="B26" s="11"/>
      <c r="D26" s="16">
        <v>0</v>
      </c>
      <c r="E26" s="13"/>
      <c r="F26" s="54">
        <v>0</v>
      </c>
      <c r="G26" s="13"/>
      <c r="H26" s="54">
        <v>0</v>
      </c>
      <c r="I26" s="13"/>
      <c r="J26" s="54">
        <v>0</v>
      </c>
      <c r="K26" s="4"/>
      <c r="L26" s="54">
        <v>0</v>
      </c>
      <c r="M26" s="13"/>
      <c r="N26" s="54">
        <v>0</v>
      </c>
      <c r="O26" s="14"/>
      <c r="P26" s="54">
        <v>131208</v>
      </c>
      <c r="Q26" s="13"/>
      <c r="R26" s="54">
        <v>0</v>
      </c>
      <c r="S26" s="13"/>
      <c r="T26" s="54">
        <v>81935</v>
      </c>
      <c r="U26" s="13"/>
      <c r="V26" s="54">
        <v>24189</v>
      </c>
      <c r="W26" s="13"/>
      <c r="X26" s="16">
        <v>2511</v>
      </c>
      <c r="Y26" s="13"/>
      <c r="Z26" s="16">
        <f>SUM(P26:X26)</f>
        <v>239843</v>
      </c>
      <c r="AA26" s="13"/>
      <c r="AB26" s="54">
        <f>D26+F26+H26+L26+N26+Z26</f>
        <v>239843</v>
      </c>
      <c r="AC26" s="13"/>
      <c r="AD26" s="54">
        <v>13436</v>
      </c>
      <c r="AE26" s="13"/>
      <c r="AF26" s="54">
        <f>SUM(AB26:AD26)</f>
        <v>253279</v>
      </c>
      <c r="AG26" s="4"/>
      <c r="AN26" s="5"/>
      <c r="AO26" s="5"/>
    </row>
    <row r="27" spans="1:43" ht="21" customHeight="1" x14ac:dyDescent="0.45">
      <c r="A27" s="4" t="s">
        <v>149</v>
      </c>
      <c r="B27" s="11"/>
      <c r="D27" s="13">
        <f>SUM(D25:D26)</f>
        <v>0</v>
      </c>
      <c r="E27" s="13"/>
      <c r="F27" s="17">
        <f>SUM(F25:F26)</f>
        <v>0</v>
      </c>
      <c r="G27" s="13"/>
      <c r="H27" s="17">
        <f>SUM(H25:H26)</f>
        <v>0</v>
      </c>
      <c r="I27" s="13"/>
      <c r="J27" s="17">
        <f>SUM(J25:J26)</f>
        <v>0</v>
      </c>
      <c r="K27" s="4"/>
      <c r="L27" s="17">
        <f>SUM(L25:L26)</f>
        <v>0</v>
      </c>
      <c r="M27" s="13"/>
      <c r="N27" s="59">
        <f>SUM(N25:N26)</f>
        <v>4058058</v>
      </c>
      <c r="O27" s="14"/>
      <c r="P27" s="17">
        <f>SUM(P25:P26)</f>
        <v>131208</v>
      </c>
      <c r="Q27" s="13"/>
      <c r="R27" s="17">
        <f>SUM(R25:R26)</f>
        <v>0</v>
      </c>
      <c r="S27" s="13"/>
      <c r="T27" s="17">
        <f>SUM(T25:T26)</f>
        <v>81935</v>
      </c>
      <c r="U27" s="13"/>
      <c r="V27" s="17">
        <f>SUM(V25:V26)</f>
        <v>24189</v>
      </c>
      <c r="W27" s="13"/>
      <c r="X27" s="17">
        <f>SUM(X25:X26)</f>
        <v>2511</v>
      </c>
      <c r="Y27" s="13"/>
      <c r="Z27" s="17">
        <f>SUM(Z25:Z26)</f>
        <v>239843</v>
      </c>
      <c r="AA27" s="13"/>
      <c r="AB27" s="17">
        <f>SUM(AB25:AB26)</f>
        <v>4297901</v>
      </c>
      <c r="AC27" s="13"/>
      <c r="AD27" s="17">
        <f>SUM(AD25:AD26)</f>
        <v>142086</v>
      </c>
      <c r="AE27" s="13"/>
      <c r="AF27" s="17">
        <f>SUM(AF25:AF26)</f>
        <v>4439987</v>
      </c>
      <c r="AG27" s="4"/>
      <c r="AN27" s="5"/>
      <c r="AO27" s="5"/>
    </row>
    <row r="28" spans="1:43" ht="21" hidden="1" customHeight="1" x14ac:dyDescent="0.45">
      <c r="A28" s="4" t="s">
        <v>239</v>
      </c>
      <c r="B28" s="11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4"/>
      <c r="L28" s="13">
        <v>0</v>
      </c>
      <c r="M28" s="13"/>
      <c r="N28" s="6">
        <v>0</v>
      </c>
      <c r="O28" s="14"/>
      <c r="P28" s="13">
        <v>0</v>
      </c>
      <c r="Q28" s="13"/>
      <c r="R28" s="13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  <c r="Z28" s="13">
        <f>SUM(P28:V28)</f>
        <v>0</v>
      </c>
      <c r="AA28" s="13"/>
      <c r="AB28" s="13">
        <f>SUM(D28:N28,Z28)</f>
        <v>0</v>
      </c>
      <c r="AC28" s="13"/>
      <c r="AD28" s="13">
        <v>0</v>
      </c>
      <c r="AF28" s="13">
        <f>SUM(AB28:AD28)</f>
        <v>0</v>
      </c>
      <c r="AG28" s="4"/>
      <c r="AH28" s="4"/>
      <c r="AI28" s="4"/>
      <c r="AJ28" s="4"/>
      <c r="AK28" s="4"/>
      <c r="AL28" s="4"/>
      <c r="AN28" s="5"/>
      <c r="AO28" s="5"/>
      <c r="AP28" s="5"/>
      <c r="AQ28" s="5"/>
    </row>
    <row r="29" spans="1:43" ht="21" customHeight="1" x14ac:dyDescent="0.45">
      <c r="A29" s="4" t="s">
        <v>121</v>
      </c>
      <c r="B29" s="11"/>
      <c r="D29" s="13"/>
      <c r="E29" s="13"/>
      <c r="F29" s="13"/>
      <c r="G29" s="13"/>
      <c r="H29" s="13"/>
      <c r="I29" s="13"/>
      <c r="J29" s="13"/>
      <c r="K29" s="4"/>
      <c r="L29" s="13"/>
      <c r="M29" s="13"/>
      <c r="N29" s="6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4"/>
      <c r="AN29" s="5"/>
      <c r="AO29" s="5"/>
    </row>
    <row r="30" spans="1:43" ht="21" customHeight="1" x14ac:dyDescent="0.45">
      <c r="A30" s="4" t="s">
        <v>182</v>
      </c>
      <c r="B30" s="11"/>
      <c r="D30" s="13"/>
      <c r="E30" s="13"/>
      <c r="F30" s="13"/>
      <c r="G30" s="13"/>
      <c r="H30" s="13"/>
      <c r="I30" s="13"/>
      <c r="J30" s="13"/>
      <c r="K30" s="4"/>
      <c r="L30" s="13"/>
      <c r="M30" s="13"/>
      <c r="N30" s="6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4"/>
      <c r="AN30" s="5"/>
      <c r="AO30" s="5"/>
    </row>
    <row r="31" spans="1:43" ht="21" customHeight="1" x14ac:dyDescent="0.45">
      <c r="A31" s="111" t="s">
        <v>181</v>
      </c>
      <c r="B31" s="11"/>
      <c r="D31" s="13">
        <v>0</v>
      </c>
      <c r="E31" s="13"/>
      <c r="F31" s="13">
        <v>0</v>
      </c>
      <c r="G31" s="13"/>
      <c r="H31" s="13">
        <v>0</v>
      </c>
      <c r="I31" s="13"/>
      <c r="J31" s="13">
        <v>-66</v>
      </c>
      <c r="K31" s="4"/>
      <c r="L31" s="13">
        <v>0</v>
      </c>
      <c r="M31" s="13"/>
      <c r="N31" s="13">
        <v>0</v>
      </c>
      <c r="O31" s="13"/>
      <c r="P31" s="13">
        <v>0</v>
      </c>
      <c r="Q31" s="13"/>
      <c r="R31" s="13">
        <v>0</v>
      </c>
      <c r="S31" s="13"/>
      <c r="T31" s="13">
        <v>0</v>
      </c>
      <c r="U31" s="13"/>
      <c r="V31" s="13">
        <v>0</v>
      </c>
      <c r="W31" s="13"/>
      <c r="X31" s="13">
        <v>0</v>
      </c>
      <c r="Y31" s="13"/>
      <c r="Z31" s="13">
        <f>SUM(P31:V31)</f>
        <v>0</v>
      </c>
      <c r="AA31" s="13"/>
      <c r="AB31" s="13">
        <f>SUM(D31:N31,Z31)</f>
        <v>-66</v>
      </c>
      <c r="AC31" s="13"/>
      <c r="AD31" s="13">
        <v>-59</v>
      </c>
      <c r="AE31" s="13"/>
      <c r="AF31" s="13">
        <f>SUM(AB31:AD31)</f>
        <v>-125</v>
      </c>
      <c r="AG31" s="4"/>
      <c r="AN31" s="5"/>
      <c r="AO31" s="5"/>
    </row>
    <row r="32" spans="1:43" ht="21" customHeight="1" x14ac:dyDescent="0.45">
      <c r="A32" s="4" t="s">
        <v>155</v>
      </c>
      <c r="B32" s="11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4"/>
      <c r="L32" s="13">
        <v>0</v>
      </c>
      <c r="M32" s="13"/>
      <c r="N32" s="13">
        <v>0</v>
      </c>
      <c r="O32" s="14"/>
      <c r="P32" s="49">
        <v>0</v>
      </c>
      <c r="Q32" s="13"/>
      <c r="R32" s="13">
        <v>0</v>
      </c>
      <c r="S32" s="13"/>
      <c r="T32" s="13">
        <v>0</v>
      </c>
      <c r="U32" s="13"/>
      <c r="V32" s="13">
        <v>0</v>
      </c>
      <c r="W32" s="13"/>
      <c r="X32" s="13">
        <v>0</v>
      </c>
      <c r="Y32" s="13"/>
      <c r="Z32" s="13">
        <f>SUM(P32:V32)</f>
        <v>0</v>
      </c>
      <c r="AA32" s="13"/>
      <c r="AB32" s="13">
        <f>SUM(D32:N32,Z32)</f>
        <v>0</v>
      </c>
      <c r="AC32" s="13"/>
      <c r="AD32" s="13">
        <v>-147244</v>
      </c>
      <c r="AE32" s="18"/>
      <c r="AF32" s="13">
        <f>SUM(AB32:AD32)</f>
        <v>-147244</v>
      </c>
      <c r="AG32" s="4"/>
      <c r="AN32" s="5"/>
      <c r="AO32" s="5"/>
    </row>
    <row r="33" spans="1:41" ht="21" customHeight="1" thickBot="1" x14ac:dyDescent="0.5">
      <c r="A33" s="107" t="s">
        <v>241</v>
      </c>
      <c r="D33" s="19">
        <f>D24+SUM(D27:D32)</f>
        <v>1589200</v>
      </c>
      <c r="E33" s="13"/>
      <c r="F33" s="19">
        <f>F24+SUM(F27:F32)</f>
        <v>30166103</v>
      </c>
      <c r="G33" s="13"/>
      <c r="H33" s="19">
        <f>H24+SUM(H27:H32)</f>
        <v>305000</v>
      </c>
      <c r="I33" s="13"/>
      <c r="J33" s="19">
        <f>J24+SUM(J27:J32)</f>
        <v>-3986831</v>
      </c>
      <c r="K33" s="4"/>
      <c r="L33" s="19">
        <f>L24+SUM(L27:L32)</f>
        <v>175822</v>
      </c>
      <c r="M33" s="13"/>
      <c r="N33" s="19">
        <f>N24+SUM(N27:N32)</f>
        <v>64055183</v>
      </c>
      <c r="O33" s="14"/>
      <c r="P33" s="19">
        <f>P24+SUM(P27:P32)</f>
        <v>645336</v>
      </c>
      <c r="Q33" s="13"/>
      <c r="R33" s="19">
        <f>R24+SUM(R27:R32)</f>
        <v>17472566</v>
      </c>
      <c r="S33" s="13"/>
      <c r="T33" s="19">
        <f>T24+SUM(T27:T32)</f>
        <v>-82769</v>
      </c>
      <c r="U33" s="13"/>
      <c r="V33" s="19">
        <f>V24+SUM(V27:V32)</f>
        <v>-134316</v>
      </c>
      <c r="W33" s="13"/>
      <c r="X33" s="19">
        <f>X24+SUM(X27:X32)</f>
        <v>-13183</v>
      </c>
      <c r="Y33" s="13"/>
      <c r="Z33" s="19">
        <f>Z24+SUM(Z27:Z32)</f>
        <v>17887634</v>
      </c>
      <c r="AA33" s="13"/>
      <c r="AB33" s="19">
        <f>AB24+SUM(AB27:AB32)</f>
        <v>110192111</v>
      </c>
      <c r="AC33" s="13"/>
      <c r="AD33" s="19">
        <f>AD24+SUM(AD27:AD32)</f>
        <v>4109281</v>
      </c>
      <c r="AE33" s="13"/>
      <c r="AF33" s="19">
        <f>AF24+SUM(AF27:AF32)</f>
        <v>114301392</v>
      </c>
      <c r="AG33" s="4"/>
      <c r="AN33" s="5"/>
      <c r="AO33" s="5"/>
    </row>
    <row r="34" spans="1:41" ht="21" customHeight="1" thickTop="1" x14ac:dyDescent="0.45">
      <c r="A34" s="4"/>
      <c r="B34" s="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5"/>
      <c r="AF34" s="50"/>
    </row>
    <row r="35" spans="1:41" ht="21" customHeight="1" x14ac:dyDescent="0.45">
      <c r="A35" s="4" t="s">
        <v>35</v>
      </c>
      <c r="B35" s="5"/>
      <c r="C35" s="5"/>
      <c r="N35" s="50"/>
      <c r="O35" s="50"/>
    </row>
    <row r="36" spans="1:41" ht="21" customHeight="1" x14ac:dyDescent="0.45">
      <c r="A36" s="4"/>
      <c r="B36" s="5"/>
      <c r="C36" s="5"/>
      <c r="N36" s="50"/>
      <c r="O36" s="50"/>
      <c r="AD36" s="50"/>
    </row>
    <row r="37" spans="1:41" ht="21" customHeight="1" x14ac:dyDescent="0.45">
      <c r="A37" s="4"/>
      <c r="B37" s="5"/>
      <c r="C37" s="5"/>
      <c r="O37" s="50"/>
    </row>
    <row r="38" spans="1:41" ht="21" customHeight="1" x14ac:dyDescent="0.45">
      <c r="A38" s="4"/>
      <c r="B38" s="5"/>
      <c r="C38" s="5"/>
      <c r="N38" s="50"/>
      <c r="O38" s="50"/>
    </row>
    <row r="39" spans="1:41" ht="21" customHeight="1" x14ac:dyDescent="0.45">
      <c r="A39" s="4"/>
      <c r="B39" s="5"/>
      <c r="C39" s="5"/>
      <c r="N39" s="50"/>
      <c r="O39" s="50"/>
    </row>
    <row r="40" spans="1:41" ht="21" customHeight="1" x14ac:dyDescent="0.45">
      <c r="A40" s="4"/>
      <c r="B40" s="5"/>
      <c r="C40" s="5"/>
      <c r="N40" s="50"/>
      <c r="O40" s="50"/>
    </row>
    <row r="41" spans="1:41" ht="21" customHeight="1" x14ac:dyDescent="0.45">
      <c r="A41" s="4"/>
      <c r="B41" s="5"/>
      <c r="C41" s="5"/>
      <c r="N41" s="63"/>
      <c r="O41" s="63"/>
      <c r="P41" s="63"/>
      <c r="Q41" s="63"/>
      <c r="R41" s="11"/>
      <c r="AF41" s="5">
        <v>6</v>
      </c>
    </row>
    <row r="42" spans="1:41" ht="21" customHeight="1" x14ac:dyDescent="0.45">
      <c r="A42" s="4"/>
      <c r="B42" s="5"/>
      <c r="C42" s="5"/>
      <c r="N42" s="63"/>
      <c r="O42" s="63"/>
      <c r="P42" s="63"/>
      <c r="Q42" s="63"/>
      <c r="R42" s="11"/>
      <c r="AD42" s="6" t="s">
        <v>146</v>
      </c>
    </row>
    <row r="43" spans="1:41" ht="21" customHeight="1" x14ac:dyDescent="0.45">
      <c r="A43" s="4"/>
      <c r="B43" s="112" t="s">
        <v>36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"/>
      <c r="AE43" s="63"/>
      <c r="AG43" s="63"/>
      <c r="AN43" s="5"/>
      <c r="AO43" s="5"/>
    </row>
    <row r="44" spans="1:41" ht="21" customHeight="1" x14ac:dyDescent="0.45">
      <c r="A44" s="4"/>
      <c r="B44" s="112" t="s">
        <v>205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N44" s="5"/>
      <c r="AO44" s="5"/>
    </row>
    <row r="45" spans="1:41" ht="21" customHeight="1" x14ac:dyDescent="0.45">
      <c r="A45" s="4"/>
      <c r="B45" s="110" t="str">
        <f>A4</f>
        <v>สำหรับงวดสามเดือนสิ้นสุดวันที่ 31 มีนาคม 2569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N45" s="5"/>
      <c r="AO45" s="5"/>
    </row>
    <row r="46" spans="1:41" ht="21" customHeight="1" x14ac:dyDescent="0.45">
      <c r="A46" s="4"/>
      <c r="D46" s="4"/>
      <c r="E46" s="4"/>
      <c r="AD46" s="6" t="str">
        <f>+'BS&amp;PL Thai'!$M$4</f>
        <v>(หน่วย: พันบาท)</v>
      </c>
      <c r="AF46" s="4"/>
    </row>
    <row r="47" spans="1:41" s="11" customFormat="1" ht="21" customHeight="1" x14ac:dyDescent="0.45">
      <c r="A47" s="4"/>
      <c r="J47" s="5"/>
      <c r="K47" s="5"/>
      <c r="L47" s="162" t="s">
        <v>65</v>
      </c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7"/>
      <c r="AG47" s="5"/>
      <c r="AH47" s="7"/>
      <c r="AI47" s="7"/>
      <c r="AJ47" s="7"/>
      <c r="AK47" s="7"/>
      <c r="AL47" s="7"/>
      <c r="AM47" s="7"/>
    </row>
    <row r="48" spans="1:41" s="11" customFormat="1" ht="21" customHeight="1" x14ac:dyDescent="0.45">
      <c r="A48" s="4"/>
      <c r="J48" s="5"/>
      <c r="K48" s="5"/>
      <c r="L48" s="7"/>
      <c r="M48" s="7"/>
      <c r="N48" s="7"/>
      <c r="O48" s="7"/>
      <c r="P48" s="7"/>
      <c r="Q48" s="7"/>
      <c r="R48" s="7"/>
      <c r="S48" s="7"/>
      <c r="T48" s="163" t="s">
        <v>81</v>
      </c>
      <c r="U48" s="163"/>
      <c r="V48" s="163"/>
      <c r="W48" s="163"/>
      <c r="X48" s="163"/>
      <c r="Y48" s="163"/>
      <c r="Z48" s="163"/>
      <c r="AA48" s="163"/>
      <c r="AB48" s="163"/>
      <c r="AC48" s="9"/>
      <c r="AD48" s="9"/>
      <c r="AE48" s="20"/>
      <c r="AG48" s="5"/>
      <c r="AH48" s="7"/>
      <c r="AI48" s="7"/>
      <c r="AJ48" s="7"/>
      <c r="AK48" s="7"/>
      <c r="AL48" s="7"/>
      <c r="AM48" s="7"/>
    </row>
    <row r="49" spans="1:39" s="11" customFormat="1" ht="21" customHeight="1" x14ac:dyDescent="0.45">
      <c r="A49" s="4"/>
      <c r="J49" s="5"/>
      <c r="K49" s="5"/>
      <c r="L49" s="7"/>
      <c r="M49" s="7"/>
      <c r="N49" s="7"/>
      <c r="O49" s="7"/>
      <c r="P49" s="7"/>
      <c r="Q49" s="7"/>
      <c r="R49" s="7"/>
      <c r="S49" s="7"/>
      <c r="T49" s="163" t="s">
        <v>86</v>
      </c>
      <c r="U49" s="163"/>
      <c r="V49" s="163"/>
      <c r="W49" s="163"/>
      <c r="X49" s="163"/>
      <c r="Y49" s="163"/>
      <c r="Z49" s="163"/>
      <c r="AA49" s="5"/>
      <c r="AB49" s="5"/>
      <c r="AC49" s="20"/>
      <c r="AE49" s="5"/>
      <c r="AF49" s="5"/>
      <c r="AG49" s="7"/>
      <c r="AH49" s="7"/>
      <c r="AI49" s="7"/>
      <c r="AJ49" s="7"/>
      <c r="AK49" s="7"/>
    </row>
    <row r="50" spans="1:39" s="11" customFormat="1" ht="21" customHeight="1" x14ac:dyDescent="0.45">
      <c r="A50" s="4"/>
      <c r="J50" s="5"/>
      <c r="K50" s="5"/>
      <c r="L50" s="7"/>
      <c r="M50" s="7"/>
      <c r="N50" s="5"/>
      <c r="O50" s="5"/>
      <c r="P50" s="10"/>
      <c r="Q50" s="10" t="s">
        <v>41</v>
      </c>
      <c r="R50" s="10"/>
      <c r="S50" s="7"/>
      <c r="T50" s="11" t="s">
        <v>171</v>
      </c>
      <c r="U50" s="7"/>
      <c r="W50" s="7"/>
      <c r="Y50" s="7"/>
      <c r="AA50" s="7"/>
      <c r="AB50" s="7"/>
      <c r="AC50" s="20"/>
      <c r="AE50" s="5"/>
      <c r="AF50" s="5"/>
      <c r="AG50" s="7"/>
      <c r="AH50" s="7"/>
      <c r="AI50" s="7"/>
      <c r="AJ50" s="7"/>
      <c r="AK50" s="7"/>
    </row>
    <row r="51" spans="1:39" s="11" customFormat="1" ht="21" customHeight="1" x14ac:dyDescent="0.45">
      <c r="A51" s="108"/>
      <c r="J51" s="5"/>
      <c r="K51" s="5"/>
      <c r="L51" s="7" t="s">
        <v>10</v>
      </c>
      <c r="M51" s="7"/>
      <c r="N51" s="7"/>
      <c r="P51" s="7" t="s">
        <v>58</v>
      </c>
      <c r="Q51" s="7"/>
      <c r="R51" s="7"/>
      <c r="T51" s="7" t="s">
        <v>175</v>
      </c>
      <c r="U51" s="7"/>
      <c r="V51" s="7" t="s">
        <v>33</v>
      </c>
      <c r="W51" s="7"/>
      <c r="X51" s="11" t="s">
        <v>227</v>
      </c>
      <c r="Y51" s="7"/>
      <c r="Z51" s="7"/>
      <c r="AB51" s="7" t="s">
        <v>87</v>
      </c>
      <c r="AC51" s="7"/>
      <c r="AD51" s="7" t="s">
        <v>23</v>
      </c>
      <c r="AE51" s="20"/>
      <c r="AG51" s="5"/>
      <c r="AH51" s="7"/>
      <c r="AI51" s="7"/>
      <c r="AJ51" s="7"/>
      <c r="AK51" s="7"/>
      <c r="AL51" s="7"/>
      <c r="AM51" s="7"/>
    </row>
    <row r="52" spans="1:39" s="11" customFormat="1" ht="21" customHeight="1" x14ac:dyDescent="0.45">
      <c r="A52" s="108"/>
      <c r="J52" s="5"/>
      <c r="K52" s="5"/>
      <c r="L52" s="7" t="s">
        <v>27</v>
      </c>
      <c r="M52" s="7"/>
      <c r="N52" s="7" t="s">
        <v>59</v>
      </c>
      <c r="P52" s="7" t="s">
        <v>47</v>
      </c>
      <c r="Q52" s="7"/>
      <c r="R52" s="7"/>
      <c r="T52" s="7" t="s">
        <v>172</v>
      </c>
      <c r="U52" s="7"/>
      <c r="V52" s="7" t="s">
        <v>60</v>
      </c>
      <c r="W52" s="7"/>
      <c r="X52" s="7" t="s">
        <v>224</v>
      </c>
      <c r="Y52" s="7"/>
      <c r="Z52" s="7" t="s">
        <v>228</v>
      </c>
      <c r="AA52" s="7"/>
      <c r="AB52" s="7" t="s">
        <v>89</v>
      </c>
      <c r="AC52" s="7"/>
      <c r="AD52" s="11" t="s">
        <v>31</v>
      </c>
      <c r="AE52" s="20"/>
      <c r="AG52" s="5"/>
      <c r="AH52" s="7"/>
      <c r="AI52" s="7"/>
      <c r="AJ52" s="7"/>
      <c r="AK52" s="7"/>
      <c r="AL52" s="7"/>
      <c r="AM52" s="7"/>
    </row>
    <row r="53" spans="1:39" ht="21" customHeight="1" x14ac:dyDescent="0.45">
      <c r="D53" s="4"/>
      <c r="E53" s="4"/>
      <c r="F53" s="4"/>
      <c r="G53" s="4"/>
      <c r="H53" s="4"/>
      <c r="I53" s="4"/>
      <c r="J53" s="31"/>
      <c r="K53" s="4"/>
      <c r="L53" s="10" t="s">
        <v>28</v>
      </c>
      <c r="M53" s="7"/>
      <c r="N53" s="10" t="s">
        <v>62</v>
      </c>
      <c r="O53" s="11"/>
      <c r="P53" s="10" t="s">
        <v>46</v>
      </c>
      <c r="Q53" s="7"/>
      <c r="R53" s="10" t="s">
        <v>21</v>
      </c>
      <c r="S53" s="11"/>
      <c r="T53" s="12" t="s">
        <v>173</v>
      </c>
      <c r="U53" s="7"/>
      <c r="V53" s="10" t="s">
        <v>67</v>
      </c>
      <c r="W53" s="7"/>
      <c r="X53" s="10" t="s">
        <v>223</v>
      </c>
      <c r="Y53" s="7"/>
      <c r="Z53" s="10" t="s">
        <v>225</v>
      </c>
      <c r="AA53" s="7"/>
      <c r="AB53" s="10" t="s">
        <v>88</v>
      </c>
      <c r="AC53" s="7"/>
      <c r="AD53" s="10" t="s">
        <v>32</v>
      </c>
      <c r="AL53" s="4"/>
      <c r="AM53" s="4"/>
    </row>
    <row r="54" spans="1:39" ht="21" customHeight="1" x14ac:dyDescent="0.45">
      <c r="A54" s="109"/>
      <c r="B54" s="121" t="str">
        <f>A14</f>
        <v>ยอดคงเหลือ ณ วันที่ 1 มกราคม 2568</v>
      </c>
      <c r="D54" s="4"/>
      <c r="E54" s="4"/>
      <c r="F54" s="4"/>
      <c r="G54" s="4"/>
      <c r="H54" s="4"/>
      <c r="I54" s="4"/>
      <c r="J54" s="4"/>
      <c r="K54" s="4"/>
      <c r="L54" s="61">
        <v>1589200</v>
      </c>
      <c r="M54" s="61"/>
      <c r="N54" s="61">
        <v>30103179</v>
      </c>
      <c r="O54" s="62"/>
      <c r="P54" s="61">
        <v>175822</v>
      </c>
      <c r="Q54" s="61"/>
      <c r="R54" s="61">
        <v>17249646</v>
      </c>
      <c r="S54" s="62"/>
      <c r="T54" s="61">
        <v>276048</v>
      </c>
      <c r="U54" s="61"/>
      <c r="V54" s="61">
        <v>2699126</v>
      </c>
      <c r="W54" s="61"/>
      <c r="X54" s="123">
        <v>0</v>
      </c>
      <c r="Y54" s="61"/>
      <c r="Z54" s="123">
        <v>0</v>
      </c>
      <c r="AA54" s="61"/>
      <c r="AB54" s="51">
        <f>SUM(T54:Z54)</f>
        <v>2975174</v>
      </c>
      <c r="AC54" s="61"/>
      <c r="AD54" s="51">
        <f>SUM(L54:R54)+AB54</f>
        <v>52093021</v>
      </c>
      <c r="AL54" s="4"/>
      <c r="AM54" s="4"/>
    </row>
    <row r="55" spans="1:39" ht="21" customHeight="1" x14ac:dyDescent="0.45">
      <c r="A55" s="109"/>
      <c r="B55" s="4" t="s">
        <v>147</v>
      </c>
      <c r="D55" s="4"/>
      <c r="E55" s="4"/>
      <c r="F55" s="4"/>
      <c r="G55" s="4"/>
      <c r="H55" s="4"/>
      <c r="I55" s="4"/>
      <c r="J55" s="4"/>
      <c r="K55" s="4"/>
      <c r="L55" s="15">
        <v>0</v>
      </c>
      <c r="N55" s="15">
        <v>0</v>
      </c>
      <c r="P55" s="15">
        <v>0</v>
      </c>
      <c r="R55" s="15">
        <v>2480637</v>
      </c>
      <c r="T55" s="15">
        <v>0</v>
      </c>
      <c r="V55" s="15">
        <v>0</v>
      </c>
      <c r="X55" s="15">
        <v>0</v>
      </c>
      <c r="Z55" s="15">
        <v>0</v>
      </c>
      <c r="AB55" s="21">
        <v>0</v>
      </c>
      <c r="AD55" s="15">
        <f>SUM(AB55,L55:R55)</f>
        <v>2480637</v>
      </c>
      <c r="AL55" s="4"/>
      <c r="AM55" s="4"/>
    </row>
    <row r="56" spans="1:39" ht="21" customHeight="1" x14ac:dyDescent="0.45">
      <c r="A56" s="109"/>
      <c r="B56" s="4" t="s">
        <v>148</v>
      </c>
      <c r="D56" s="4"/>
      <c r="E56" s="4"/>
      <c r="F56" s="4"/>
      <c r="G56" s="4"/>
      <c r="H56" s="4"/>
      <c r="I56" s="4"/>
      <c r="J56" s="4"/>
      <c r="K56" s="4"/>
      <c r="L56" s="16">
        <v>0</v>
      </c>
      <c r="M56" s="13"/>
      <c r="N56" s="16">
        <v>0</v>
      </c>
      <c r="O56" s="4"/>
      <c r="P56" s="16">
        <v>0</v>
      </c>
      <c r="Q56" s="18"/>
      <c r="R56" s="16">
        <v>0</v>
      </c>
      <c r="S56" s="4"/>
      <c r="T56" s="16">
        <v>-63634</v>
      </c>
      <c r="U56" s="18"/>
      <c r="V56" s="16">
        <v>0</v>
      </c>
      <c r="W56" s="18"/>
      <c r="X56" s="16">
        <v>0</v>
      </c>
      <c r="Y56" s="18"/>
      <c r="Z56" s="16">
        <v>0</v>
      </c>
      <c r="AA56" s="13"/>
      <c r="AB56" s="22">
        <v>-63634</v>
      </c>
      <c r="AC56" s="13"/>
      <c r="AD56" s="16">
        <f>SUM(AB56,L56:R56)</f>
        <v>-63634</v>
      </c>
      <c r="AL56" s="4"/>
      <c r="AM56" s="4"/>
    </row>
    <row r="57" spans="1:39" ht="21" customHeight="1" x14ac:dyDescent="0.45">
      <c r="A57" s="109"/>
      <c r="B57" s="4" t="s">
        <v>149</v>
      </c>
      <c r="D57" s="4"/>
      <c r="E57" s="4"/>
      <c r="F57" s="4"/>
      <c r="G57" s="4"/>
      <c r="H57" s="4"/>
      <c r="I57" s="4"/>
      <c r="J57" s="4"/>
      <c r="K57" s="4"/>
      <c r="L57" s="13">
        <v>0</v>
      </c>
      <c r="M57" s="13"/>
      <c r="N57" s="13">
        <v>0</v>
      </c>
      <c r="O57" s="4"/>
      <c r="P57" s="13">
        <v>0</v>
      </c>
      <c r="Q57" s="18"/>
      <c r="R57" s="13">
        <v>2480637</v>
      </c>
      <c r="S57" s="4"/>
      <c r="T57" s="13">
        <v>-63634</v>
      </c>
      <c r="U57" s="18"/>
      <c r="V57" s="13">
        <v>0</v>
      </c>
      <c r="W57" s="18"/>
      <c r="X57" s="13">
        <v>0</v>
      </c>
      <c r="Y57" s="18"/>
      <c r="Z57" s="13">
        <v>0</v>
      </c>
      <c r="AA57" s="13"/>
      <c r="AB57" s="13">
        <v>-63634</v>
      </c>
      <c r="AC57" s="13"/>
      <c r="AD57" s="13">
        <f>SUM(AD55:AD56)</f>
        <v>2417003</v>
      </c>
      <c r="AL57" s="4"/>
      <c r="AM57" s="4"/>
    </row>
    <row r="58" spans="1:39" ht="21" customHeight="1" thickBot="1" x14ac:dyDescent="0.5">
      <c r="A58" s="4"/>
      <c r="B58" s="110" t="str">
        <f>A22</f>
        <v>ยอดคงเหลือ ณ วันที่ 31 มีนาคม 2568</v>
      </c>
      <c r="D58" s="4"/>
      <c r="E58" s="4"/>
      <c r="F58" s="4"/>
      <c r="G58" s="4"/>
      <c r="H58" s="4"/>
      <c r="I58" s="4"/>
      <c r="J58" s="4"/>
      <c r="K58" s="4"/>
      <c r="L58" s="19">
        <f>SUM(L54,L57:L57)</f>
        <v>1589200</v>
      </c>
      <c r="M58" s="13"/>
      <c r="N58" s="19">
        <f>SUM(N54,N57:N57)</f>
        <v>30103179</v>
      </c>
      <c r="O58" s="4"/>
      <c r="P58" s="19">
        <f>SUM(P54,P57:P57)</f>
        <v>175822</v>
      </c>
      <c r="Q58" s="13"/>
      <c r="R58" s="19">
        <f>SUM(R54,R57:R57)</f>
        <v>19730283</v>
      </c>
      <c r="S58" s="4"/>
      <c r="T58" s="19">
        <f>SUM(T54,T57:T57)</f>
        <v>212414</v>
      </c>
      <c r="U58" s="13"/>
      <c r="V58" s="19">
        <f>SUM(V54,V57:V57)</f>
        <v>2699126</v>
      </c>
      <c r="W58" s="13"/>
      <c r="X58" s="19">
        <f>SUM(X54,X57:X57)</f>
        <v>0</v>
      </c>
      <c r="Y58" s="13"/>
      <c r="Z58" s="19">
        <f>SUM(Z54,Z57:Z57)</f>
        <v>0</v>
      </c>
      <c r="AA58" s="13"/>
      <c r="AB58" s="19">
        <f>SUM(AB54,AB57:AB57)</f>
        <v>2911540</v>
      </c>
      <c r="AC58" s="13"/>
      <c r="AD58" s="19">
        <f>SUM(AD54,AD57:AD57)</f>
        <v>54510024</v>
      </c>
      <c r="AL58" s="4"/>
      <c r="AM58" s="4"/>
    </row>
    <row r="59" spans="1:39" ht="21" customHeight="1" thickTop="1" x14ac:dyDescent="0.45">
      <c r="A59" s="4"/>
      <c r="E59" s="4"/>
      <c r="R59" s="56"/>
      <c r="AL59" s="4"/>
      <c r="AM59" s="4"/>
    </row>
    <row r="60" spans="1:39" ht="21" customHeight="1" x14ac:dyDescent="0.45">
      <c r="A60" s="4"/>
      <c r="B60" s="121" t="str">
        <f>A24</f>
        <v>ยอดคงเหลือ ณ วันที่ 1 มกราคม 2569</v>
      </c>
      <c r="E60" s="4"/>
      <c r="K60" s="4"/>
      <c r="L60" s="18">
        <v>1589200</v>
      </c>
      <c r="M60" s="18"/>
      <c r="N60" s="18">
        <v>30103179</v>
      </c>
      <c r="O60" s="154"/>
      <c r="P60" s="18">
        <v>175822</v>
      </c>
      <c r="Q60" s="18"/>
      <c r="R60" s="18">
        <v>18040748</v>
      </c>
      <c r="S60" s="154"/>
      <c r="T60" s="18">
        <v>202558</v>
      </c>
      <c r="U60" s="154"/>
      <c r="V60" s="18">
        <v>2699126</v>
      </c>
      <c r="W60" s="154"/>
      <c r="X60" s="18">
        <v>-158504</v>
      </c>
      <c r="Y60" s="18"/>
      <c r="Z60" s="18">
        <v>-15694</v>
      </c>
      <c r="AA60" s="155"/>
      <c r="AB60" s="18">
        <f>SUM(T60:Z60)</f>
        <v>2727486</v>
      </c>
      <c r="AC60" s="155"/>
      <c r="AD60" s="18">
        <f>SUM(L60:Z60)</f>
        <v>52636435</v>
      </c>
      <c r="AL60" s="4"/>
      <c r="AM60" s="4"/>
    </row>
    <row r="61" spans="1:39" ht="21" customHeight="1" x14ac:dyDescent="0.45">
      <c r="B61" s="4" t="s">
        <v>147</v>
      </c>
      <c r="D61" s="4"/>
      <c r="E61" s="4"/>
      <c r="F61" s="4"/>
      <c r="G61" s="4"/>
      <c r="H61" s="4"/>
      <c r="I61" s="4"/>
      <c r="J61" s="4"/>
      <c r="K61" s="4"/>
      <c r="L61" s="15">
        <v>0</v>
      </c>
      <c r="N61" s="15">
        <v>0</v>
      </c>
      <c r="P61" s="15">
        <v>0</v>
      </c>
      <c r="R61" s="15">
        <f>'PL-T (3)'!K29</f>
        <v>4507622</v>
      </c>
      <c r="T61" s="15">
        <v>0</v>
      </c>
      <c r="V61" s="15">
        <v>0</v>
      </c>
      <c r="X61" s="15">
        <v>0</v>
      </c>
      <c r="Z61" s="15">
        <v>0</v>
      </c>
      <c r="AB61" s="21">
        <f>SUM(T61:Z61)</f>
        <v>0</v>
      </c>
      <c r="AD61" s="15">
        <f>SUM(AB61,L61:R61)</f>
        <v>4507622</v>
      </c>
      <c r="AL61" s="4"/>
      <c r="AM61" s="4"/>
    </row>
    <row r="62" spans="1:39" ht="21" customHeight="1" x14ac:dyDescent="0.45">
      <c r="A62" s="4"/>
      <c r="B62" s="4" t="s">
        <v>148</v>
      </c>
      <c r="D62" s="4"/>
      <c r="E62" s="4"/>
      <c r="F62" s="4"/>
      <c r="G62" s="4"/>
      <c r="H62" s="4"/>
      <c r="I62" s="4"/>
      <c r="J62" s="4"/>
      <c r="K62" s="4"/>
      <c r="L62" s="16">
        <v>0</v>
      </c>
      <c r="M62" s="13"/>
      <c r="N62" s="16">
        <v>0</v>
      </c>
      <c r="O62" s="4"/>
      <c r="P62" s="16">
        <v>0</v>
      </c>
      <c r="Q62" s="18"/>
      <c r="R62" s="16">
        <v>0</v>
      </c>
      <c r="S62" s="4"/>
      <c r="T62" s="16">
        <v>-18478</v>
      </c>
      <c r="U62" s="18"/>
      <c r="V62" s="16">
        <v>0</v>
      </c>
      <c r="W62" s="18"/>
      <c r="X62" s="16">
        <v>24189</v>
      </c>
      <c r="Y62" s="18"/>
      <c r="Z62" s="16">
        <v>2511</v>
      </c>
      <c r="AA62" s="13"/>
      <c r="AB62" s="22">
        <f>SUM(T62:Z62)</f>
        <v>8222</v>
      </c>
      <c r="AC62" s="13"/>
      <c r="AD62" s="16">
        <f>SUM(AB62,L62:R62)</f>
        <v>8222</v>
      </c>
      <c r="AL62" s="4"/>
      <c r="AM62" s="4"/>
    </row>
    <row r="63" spans="1:39" ht="21" customHeight="1" x14ac:dyDescent="0.45">
      <c r="A63" s="4"/>
      <c r="B63" s="4" t="s">
        <v>149</v>
      </c>
      <c r="D63" s="4"/>
      <c r="E63" s="4"/>
      <c r="F63" s="4"/>
      <c r="G63" s="4"/>
      <c r="H63" s="4"/>
      <c r="I63" s="4"/>
      <c r="J63" s="4"/>
      <c r="K63" s="4"/>
      <c r="L63" s="13">
        <f>SUM(L61:L62)</f>
        <v>0</v>
      </c>
      <c r="M63" s="13"/>
      <c r="N63" s="13">
        <f>SUM(N61:N62)</f>
        <v>0</v>
      </c>
      <c r="O63" s="4"/>
      <c r="P63" s="13">
        <f>SUM(P61:P62)</f>
        <v>0</v>
      </c>
      <c r="Q63" s="18"/>
      <c r="R63" s="13">
        <f>SUM(R61:R62)</f>
        <v>4507622</v>
      </c>
      <c r="S63" s="4"/>
      <c r="T63" s="13">
        <f>SUM(T61:T62)</f>
        <v>-18478</v>
      </c>
      <c r="U63" s="18"/>
      <c r="V63" s="13">
        <f>SUM(V61:V62)</f>
        <v>0</v>
      </c>
      <c r="W63" s="18"/>
      <c r="X63" s="13">
        <f>SUM(X61:X62)</f>
        <v>24189</v>
      </c>
      <c r="Y63" s="18"/>
      <c r="Z63" s="13">
        <f>SUM(Z61:Z62)</f>
        <v>2511</v>
      </c>
      <c r="AA63" s="13"/>
      <c r="AB63" s="13">
        <f>SUM(AB61:AB62)</f>
        <v>8222</v>
      </c>
      <c r="AC63" s="13"/>
      <c r="AD63" s="13">
        <f>SUM(AD61:AD62)</f>
        <v>4515844</v>
      </c>
      <c r="AL63" s="4"/>
      <c r="AM63" s="4"/>
    </row>
    <row r="64" spans="1:39" ht="21" customHeight="1" thickBot="1" x14ac:dyDescent="0.5">
      <c r="A64" s="4"/>
      <c r="B64" s="110" t="str">
        <f>A33</f>
        <v>ยอดคงเหลือ ณ วันที่ 31 มีนาคม 2569</v>
      </c>
      <c r="D64" s="4"/>
      <c r="E64" s="4"/>
      <c r="F64" s="4"/>
      <c r="G64" s="4"/>
      <c r="H64" s="4"/>
      <c r="I64" s="4"/>
      <c r="J64" s="4"/>
      <c r="K64" s="4"/>
      <c r="L64" s="19">
        <f>SUM(L60,L63:L63)</f>
        <v>1589200</v>
      </c>
      <c r="M64" s="13"/>
      <c r="N64" s="19">
        <f>SUM(N60,N63:N63)</f>
        <v>30103179</v>
      </c>
      <c r="O64" s="4"/>
      <c r="P64" s="19">
        <f>SUM(P60,P63:P63)</f>
        <v>175822</v>
      </c>
      <c r="Q64" s="13"/>
      <c r="R64" s="19">
        <f>SUM(R60,R63:R63)</f>
        <v>22548370</v>
      </c>
      <c r="S64" s="4"/>
      <c r="T64" s="19">
        <f>SUM(T60,T63:T63)</f>
        <v>184080</v>
      </c>
      <c r="U64" s="13"/>
      <c r="V64" s="19">
        <f>SUM(V60,V63:V63)</f>
        <v>2699126</v>
      </c>
      <c r="W64" s="13"/>
      <c r="X64" s="19">
        <f>SUM(X60,X63:X63)</f>
        <v>-134315</v>
      </c>
      <c r="Y64" s="13"/>
      <c r="Z64" s="19">
        <f>SUM(Z60,Z63:Z63)</f>
        <v>-13183</v>
      </c>
      <c r="AA64" s="13"/>
      <c r="AB64" s="19">
        <f>SUM(AB60,AB63:AB63)</f>
        <v>2735708</v>
      </c>
      <c r="AC64" s="13"/>
      <c r="AD64" s="19">
        <f>SUM(AD60,AD63:AD63)</f>
        <v>57152279</v>
      </c>
      <c r="AL64" s="4"/>
      <c r="AM64" s="4"/>
    </row>
    <row r="65" spans="1:41" ht="21" customHeight="1" thickTop="1" x14ac:dyDescent="0.45">
      <c r="A65" s="4"/>
      <c r="D65" s="4"/>
      <c r="E65" s="4"/>
      <c r="F65" s="4"/>
      <c r="G65" s="4"/>
      <c r="H65" s="4"/>
      <c r="I65" s="4"/>
      <c r="J65" s="4"/>
      <c r="K65" s="4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4"/>
      <c r="AD65" s="56"/>
      <c r="AE65" s="4"/>
      <c r="AF65" s="13"/>
      <c r="AG65" s="13"/>
      <c r="AN65" s="5"/>
      <c r="AO65" s="5"/>
    </row>
    <row r="66" spans="1:41" ht="21" customHeight="1" x14ac:dyDescent="0.45">
      <c r="A66" s="4"/>
      <c r="B66" s="4" t="s">
        <v>35</v>
      </c>
      <c r="D66" s="4"/>
      <c r="E66" s="4"/>
      <c r="F66" s="4"/>
      <c r="G66" s="4"/>
      <c r="H66" s="4"/>
      <c r="I66" s="4"/>
      <c r="J66" s="4"/>
      <c r="K66" s="4"/>
      <c r="L66" s="60"/>
      <c r="M66" s="60"/>
      <c r="N66" s="60"/>
      <c r="O66" s="60"/>
      <c r="P66" s="60"/>
      <c r="Q66" s="56"/>
      <c r="R66" s="60"/>
      <c r="S66" s="60"/>
      <c r="T66" s="60"/>
      <c r="U66" s="56"/>
      <c r="V66" s="60"/>
      <c r="W66" s="56"/>
      <c r="X66" s="60"/>
      <c r="Y66" s="56"/>
      <c r="Z66" s="60"/>
      <c r="AA66" s="60"/>
      <c r="AB66" s="60"/>
      <c r="AC66" s="60"/>
      <c r="AD66" s="60"/>
      <c r="AE66" s="13"/>
      <c r="AF66" s="13"/>
      <c r="AG66" s="13"/>
      <c r="AN66" s="5"/>
      <c r="AO66" s="5"/>
    </row>
    <row r="67" spans="1:41" ht="21" customHeight="1" x14ac:dyDescent="0.45">
      <c r="A67" s="4"/>
      <c r="D67" s="4"/>
      <c r="E67" s="4"/>
      <c r="F67" s="4"/>
      <c r="G67" s="4"/>
      <c r="H67" s="4"/>
      <c r="I67" s="4"/>
      <c r="J67" s="4"/>
      <c r="K67" s="4"/>
      <c r="L67" s="60"/>
      <c r="M67" s="60"/>
      <c r="N67" s="60"/>
      <c r="O67" s="60"/>
      <c r="P67" s="60"/>
      <c r="Q67" s="56"/>
      <c r="R67" s="60"/>
      <c r="S67" s="60"/>
      <c r="T67" s="60"/>
      <c r="U67" s="56"/>
      <c r="V67" s="60"/>
      <c r="W67" s="56"/>
      <c r="X67" s="60"/>
      <c r="Y67" s="56"/>
      <c r="Z67" s="60"/>
      <c r="AA67" s="60"/>
      <c r="AB67" s="60"/>
      <c r="AC67" s="60"/>
      <c r="AD67" s="60"/>
      <c r="AE67" s="13"/>
      <c r="AF67" s="13"/>
      <c r="AG67" s="13"/>
      <c r="AN67" s="5"/>
      <c r="AO67" s="5"/>
    </row>
    <row r="68" spans="1:41" ht="21" customHeight="1" x14ac:dyDescent="0.45">
      <c r="A68" s="4"/>
      <c r="D68" s="4"/>
      <c r="E68" s="4"/>
      <c r="F68" s="4"/>
      <c r="G68" s="4"/>
      <c r="H68" s="4"/>
      <c r="I68" s="4"/>
      <c r="J68" s="4"/>
      <c r="K68" s="4"/>
      <c r="L68" s="60"/>
      <c r="M68" s="60"/>
      <c r="N68" s="60"/>
      <c r="O68" s="60"/>
      <c r="P68" s="60"/>
      <c r="Q68" s="56"/>
      <c r="R68" s="60"/>
      <c r="S68" s="60"/>
      <c r="T68" s="60"/>
      <c r="U68" s="56"/>
      <c r="V68" s="60"/>
      <c r="W68" s="56"/>
      <c r="X68" s="60"/>
      <c r="Y68" s="56"/>
      <c r="Z68" s="60"/>
      <c r="AA68" s="60"/>
      <c r="AB68" s="60"/>
      <c r="AC68" s="60"/>
      <c r="AD68" s="60"/>
      <c r="AE68" s="13"/>
      <c r="AF68" s="13"/>
      <c r="AG68" s="13"/>
      <c r="AN68" s="5"/>
      <c r="AO68" s="5"/>
    </row>
    <row r="69" spans="1:41" ht="21" customHeight="1" x14ac:dyDescent="0.45">
      <c r="A69" s="4"/>
      <c r="D69" s="4"/>
      <c r="E69" s="4"/>
      <c r="F69" s="4"/>
      <c r="G69" s="4"/>
      <c r="H69" s="4"/>
      <c r="I69" s="4"/>
      <c r="J69" s="4"/>
      <c r="K69" s="4"/>
      <c r="L69" s="60"/>
      <c r="M69" s="60"/>
      <c r="N69" s="60"/>
      <c r="O69" s="60"/>
      <c r="P69" s="60"/>
      <c r="Q69" s="56"/>
      <c r="R69" s="60"/>
      <c r="S69" s="60"/>
      <c r="T69" s="60"/>
      <c r="U69" s="56"/>
      <c r="V69" s="60"/>
      <c r="W69" s="56"/>
      <c r="X69" s="60"/>
      <c r="Y69" s="56"/>
      <c r="Z69" s="60"/>
      <c r="AA69" s="60"/>
      <c r="AB69" s="60"/>
      <c r="AC69" s="60"/>
      <c r="AD69" s="60"/>
      <c r="AE69" s="13"/>
      <c r="AF69" s="13"/>
      <c r="AG69" s="13"/>
      <c r="AN69" s="5"/>
      <c r="AO69" s="5"/>
    </row>
    <row r="70" spans="1:41" ht="21" customHeight="1" x14ac:dyDescent="0.45">
      <c r="A70" s="4"/>
      <c r="D70" s="4"/>
      <c r="E70" s="4"/>
      <c r="F70" s="4"/>
      <c r="G70" s="4"/>
      <c r="H70" s="4"/>
      <c r="I70" s="4"/>
      <c r="J70" s="4"/>
      <c r="K70" s="4"/>
      <c r="L70" s="60"/>
      <c r="M70" s="60"/>
      <c r="N70" s="60"/>
      <c r="O70" s="60"/>
      <c r="P70" s="60"/>
      <c r="Q70" s="56"/>
      <c r="R70" s="60"/>
      <c r="S70" s="60"/>
      <c r="T70" s="60"/>
      <c r="U70" s="56"/>
      <c r="V70" s="60"/>
      <c r="W70" s="56"/>
      <c r="X70" s="60"/>
      <c r="Y70" s="56"/>
      <c r="Z70" s="60"/>
      <c r="AA70" s="60"/>
      <c r="AB70" s="60"/>
      <c r="AC70" s="60"/>
      <c r="AD70" s="60"/>
      <c r="AE70" s="13"/>
      <c r="AF70" s="13"/>
      <c r="AG70" s="13"/>
      <c r="AN70" s="5"/>
      <c r="AO70" s="5"/>
    </row>
    <row r="71" spans="1:41" ht="21" customHeight="1" x14ac:dyDescent="0.45">
      <c r="A71" s="4"/>
      <c r="D71" s="4"/>
      <c r="E71" s="4"/>
      <c r="F71" s="4"/>
      <c r="G71" s="4"/>
      <c r="H71" s="4"/>
      <c r="I71" s="4"/>
      <c r="J71" s="4"/>
      <c r="K71" s="4"/>
      <c r="L71" s="60"/>
      <c r="M71" s="60"/>
      <c r="N71" s="60"/>
      <c r="O71" s="60"/>
      <c r="P71" s="60"/>
      <c r="Q71" s="56"/>
      <c r="R71" s="60"/>
      <c r="S71" s="60"/>
      <c r="T71" s="60"/>
      <c r="U71" s="56"/>
      <c r="V71" s="60"/>
      <c r="W71" s="56"/>
      <c r="X71" s="60"/>
      <c r="Y71" s="56"/>
      <c r="Z71" s="60"/>
      <c r="AA71" s="60"/>
      <c r="AB71" s="60"/>
      <c r="AC71" s="60"/>
      <c r="AD71" s="60"/>
      <c r="AE71" s="13"/>
      <c r="AF71" s="13"/>
      <c r="AG71" s="13"/>
      <c r="AN71" s="5"/>
      <c r="AO71" s="5"/>
    </row>
    <row r="72" spans="1:41" ht="21" customHeight="1" x14ac:dyDescent="0.45">
      <c r="A72" s="4"/>
      <c r="D72" s="4"/>
      <c r="E72" s="4"/>
      <c r="F72" s="4"/>
      <c r="G72" s="4"/>
      <c r="H72" s="4"/>
      <c r="I72" s="4"/>
      <c r="J72" s="4"/>
      <c r="K72" s="4"/>
      <c r="L72" s="60"/>
      <c r="M72" s="60"/>
      <c r="N72" s="60"/>
      <c r="O72" s="60"/>
      <c r="P72" s="60"/>
      <c r="Q72" s="56"/>
      <c r="R72" s="60"/>
      <c r="S72" s="60"/>
      <c r="T72" s="60"/>
      <c r="U72" s="56"/>
      <c r="V72" s="60"/>
      <c r="W72" s="56"/>
      <c r="X72" s="60"/>
      <c r="Y72" s="56"/>
      <c r="Z72" s="60"/>
      <c r="AA72" s="60"/>
      <c r="AB72" s="60"/>
      <c r="AC72" s="60"/>
      <c r="AD72" s="60"/>
      <c r="AE72" s="13"/>
      <c r="AF72" s="13"/>
      <c r="AG72" s="13"/>
      <c r="AN72" s="5"/>
      <c r="AO72" s="5"/>
    </row>
    <row r="73" spans="1:41" ht="21" customHeight="1" x14ac:dyDescent="0.45">
      <c r="A73" s="4"/>
      <c r="D73" s="4"/>
      <c r="E73" s="4"/>
      <c r="F73" s="4"/>
      <c r="G73" s="4"/>
      <c r="H73" s="4"/>
      <c r="I73" s="4"/>
      <c r="J73" s="4"/>
      <c r="K73" s="4"/>
      <c r="L73" s="60"/>
      <c r="M73" s="60"/>
      <c r="N73" s="60"/>
      <c r="O73" s="60"/>
      <c r="P73" s="60"/>
      <c r="Q73" s="56"/>
      <c r="R73" s="60"/>
      <c r="S73" s="60"/>
      <c r="T73" s="60"/>
      <c r="U73" s="56"/>
      <c r="V73" s="60"/>
      <c r="W73" s="56"/>
      <c r="X73" s="60"/>
      <c r="Y73" s="56"/>
      <c r="Z73" s="60"/>
      <c r="AA73" s="60"/>
      <c r="AB73" s="60"/>
      <c r="AC73" s="60"/>
      <c r="AD73" s="60"/>
      <c r="AE73" s="13"/>
      <c r="AF73" s="13"/>
      <c r="AG73" s="13"/>
      <c r="AN73" s="5"/>
      <c r="AO73" s="5"/>
    </row>
    <row r="74" spans="1:41" ht="21" customHeight="1" x14ac:dyDescent="0.45">
      <c r="A74" s="4"/>
      <c r="D74" s="4"/>
      <c r="E74" s="4"/>
      <c r="F74" s="4"/>
      <c r="G74" s="4"/>
      <c r="H74" s="4"/>
      <c r="I74" s="4"/>
      <c r="J74" s="4"/>
      <c r="K74" s="4"/>
      <c r="L74" s="60"/>
      <c r="M74" s="60"/>
      <c r="N74" s="60"/>
      <c r="O74" s="60"/>
      <c r="P74" s="60"/>
      <c r="Q74" s="56"/>
      <c r="R74" s="60"/>
      <c r="S74" s="60"/>
      <c r="T74" s="60"/>
      <c r="U74" s="56"/>
      <c r="V74" s="60"/>
      <c r="W74" s="56"/>
      <c r="X74" s="60"/>
      <c r="Y74" s="56"/>
      <c r="Z74" s="60"/>
      <c r="AA74" s="60"/>
      <c r="AB74" s="60"/>
      <c r="AC74" s="60"/>
      <c r="AD74" s="60"/>
      <c r="AE74" s="13"/>
      <c r="AF74" s="13"/>
      <c r="AG74" s="13"/>
      <c r="AN74" s="5"/>
      <c r="AO74" s="5"/>
    </row>
    <row r="75" spans="1:41" ht="21" customHeight="1" x14ac:dyDescent="0.45">
      <c r="A75" s="4"/>
      <c r="D75" s="4"/>
      <c r="E75" s="4"/>
      <c r="F75" s="4"/>
      <c r="G75" s="4"/>
      <c r="H75" s="4"/>
      <c r="I75" s="4"/>
      <c r="J75" s="4"/>
      <c r="K75" s="4"/>
      <c r="L75" s="60"/>
      <c r="M75" s="60"/>
      <c r="N75" s="60"/>
      <c r="O75" s="60"/>
      <c r="P75" s="60"/>
      <c r="Q75" s="56"/>
      <c r="R75" s="60"/>
      <c r="S75" s="60"/>
      <c r="T75" s="60"/>
      <c r="U75" s="56"/>
      <c r="V75" s="60"/>
      <c r="W75" s="56"/>
      <c r="X75" s="60"/>
      <c r="Y75" s="56"/>
      <c r="Z75" s="60"/>
      <c r="AA75" s="60"/>
      <c r="AB75" s="60"/>
      <c r="AC75" s="60"/>
      <c r="AD75" s="60"/>
      <c r="AE75" s="13"/>
      <c r="AF75" s="13"/>
      <c r="AG75" s="13"/>
      <c r="AN75" s="5"/>
      <c r="AO75" s="5"/>
    </row>
    <row r="76" spans="1:41" ht="21" customHeight="1" x14ac:dyDescent="0.45">
      <c r="A76" s="4"/>
      <c r="D76" s="4"/>
      <c r="E76" s="4"/>
      <c r="F76" s="4"/>
      <c r="G76" s="4"/>
      <c r="H76" s="4"/>
      <c r="I76" s="4"/>
      <c r="J76" s="4"/>
      <c r="K76" s="4"/>
      <c r="L76" s="60"/>
      <c r="M76" s="60"/>
      <c r="N76" s="60"/>
      <c r="O76" s="60"/>
      <c r="P76" s="60"/>
      <c r="Q76" s="56"/>
      <c r="R76" s="60"/>
      <c r="S76" s="60"/>
      <c r="T76" s="60"/>
      <c r="U76" s="56"/>
      <c r="V76" s="60"/>
      <c r="W76" s="56"/>
      <c r="X76" s="60"/>
      <c r="Y76" s="56"/>
      <c r="Z76" s="60"/>
      <c r="AA76" s="60"/>
      <c r="AB76" s="60"/>
      <c r="AC76" s="60"/>
      <c r="AD76" s="60"/>
      <c r="AE76" s="13"/>
      <c r="AF76" s="13"/>
      <c r="AG76" s="13"/>
      <c r="AN76" s="5"/>
      <c r="AO76" s="5"/>
    </row>
    <row r="77" spans="1:41" ht="21" customHeight="1" x14ac:dyDescent="0.45">
      <c r="A77" s="4"/>
      <c r="D77" s="4"/>
      <c r="E77" s="4"/>
      <c r="F77" s="4"/>
      <c r="G77" s="4"/>
      <c r="H77" s="4"/>
      <c r="I77" s="4"/>
      <c r="J77" s="4"/>
      <c r="K77" s="4"/>
      <c r="L77" s="60"/>
      <c r="M77" s="60"/>
      <c r="N77" s="60"/>
      <c r="O77" s="60"/>
      <c r="P77" s="60"/>
      <c r="Q77" s="56"/>
      <c r="R77" s="60"/>
      <c r="S77" s="60"/>
      <c r="T77" s="60"/>
      <c r="U77" s="56"/>
      <c r="V77" s="60"/>
      <c r="W77" s="56"/>
      <c r="X77" s="60"/>
      <c r="Y77" s="56"/>
      <c r="Z77" s="60"/>
      <c r="AA77" s="60"/>
      <c r="AB77" s="60"/>
      <c r="AC77" s="60"/>
      <c r="AD77" s="60"/>
      <c r="AE77" s="13"/>
      <c r="AF77" s="13"/>
      <c r="AG77" s="13"/>
      <c r="AN77" s="5"/>
      <c r="AO77" s="5"/>
    </row>
    <row r="78" spans="1:41" ht="21" customHeight="1" x14ac:dyDescent="0.45">
      <c r="A78" s="4"/>
      <c r="D78" s="4"/>
      <c r="E78" s="4"/>
      <c r="F78" s="4"/>
      <c r="G78" s="4"/>
      <c r="H78" s="4"/>
      <c r="I78" s="4"/>
      <c r="J78" s="4"/>
      <c r="K78" s="4"/>
      <c r="L78" s="6"/>
      <c r="M78" s="6"/>
      <c r="N78" s="13"/>
      <c r="O78" s="13"/>
      <c r="P78" s="13"/>
      <c r="Q78" s="4"/>
      <c r="R78" s="13"/>
      <c r="S78" s="13"/>
      <c r="T78" s="13"/>
      <c r="U78" s="4"/>
      <c r="V78" s="13"/>
      <c r="W78" s="4"/>
      <c r="X78" s="13"/>
      <c r="Y78" s="4"/>
      <c r="Z78" s="13"/>
      <c r="AA78" s="13"/>
      <c r="AB78" s="13"/>
      <c r="AC78" s="13"/>
      <c r="AD78" s="13"/>
      <c r="AE78" s="13"/>
      <c r="AF78" s="13"/>
      <c r="AG78" s="13"/>
      <c r="AN78" s="5"/>
      <c r="AO78" s="5"/>
    </row>
    <row r="79" spans="1:41" ht="21" customHeight="1" x14ac:dyDescent="0.45">
      <c r="A79" s="4"/>
      <c r="D79" s="4"/>
      <c r="E79" s="4"/>
      <c r="F79" s="4"/>
      <c r="G79" s="4"/>
      <c r="H79" s="4"/>
      <c r="I79" s="4"/>
      <c r="J79" s="4"/>
      <c r="K79" s="4"/>
      <c r="L79" s="6"/>
      <c r="M79" s="6"/>
      <c r="N79" s="13"/>
      <c r="O79" s="13"/>
      <c r="P79" s="13"/>
      <c r="Q79" s="4"/>
      <c r="R79" s="13"/>
      <c r="S79" s="13"/>
      <c r="T79" s="13"/>
      <c r="U79" s="4"/>
      <c r="V79" s="13"/>
      <c r="W79" s="4"/>
      <c r="X79" s="13"/>
      <c r="Y79" s="4"/>
      <c r="Z79" s="13"/>
      <c r="AA79" s="13"/>
      <c r="AB79" s="13"/>
      <c r="AC79" s="13"/>
      <c r="AD79" s="13"/>
      <c r="AE79" s="13"/>
      <c r="AF79" s="13"/>
      <c r="AG79" s="13"/>
      <c r="AN79" s="5"/>
      <c r="AO79" s="5"/>
    </row>
    <row r="80" spans="1:41" ht="21" customHeight="1" x14ac:dyDescent="0.45">
      <c r="A80" s="4"/>
      <c r="D80" s="4"/>
      <c r="E80" s="4"/>
      <c r="F80" s="4"/>
      <c r="G80" s="4"/>
      <c r="H80" s="4"/>
      <c r="I80" s="4"/>
      <c r="J80" s="4"/>
      <c r="K80" s="4"/>
      <c r="L80" s="6"/>
      <c r="M80" s="6"/>
      <c r="N80" s="13"/>
      <c r="O80" s="13"/>
      <c r="P80" s="13"/>
      <c r="Q80" s="4"/>
      <c r="R80" s="13"/>
      <c r="S80" s="13"/>
      <c r="T80" s="13"/>
      <c r="U80" s="4"/>
      <c r="V80" s="13"/>
      <c r="W80" s="4"/>
      <c r="X80" s="13"/>
      <c r="Y80" s="4"/>
      <c r="Z80" s="13"/>
      <c r="AA80" s="13"/>
      <c r="AB80" s="13"/>
      <c r="AC80" s="13"/>
      <c r="AD80" s="13"/>
      <c r="AE80" s="13"/>
      <c r="AF80" s="13"/>
      <c r="AG80" s="13"/>
      <c r="AN80" s="5"/>
      <c r="AO80" s="5"/>
    </row>
    <row r="81" spans="1:32" ht="24" customHeight="1" x14ac:dyDescent="0.45">
      <c r="A81" s="4"/>
      <c r="AF81" s="5">
        <v>7</v>
      </c>
    </row>
    <row r="82" spans="1:32" ht="21" customHeight="1" x14ac:dyDescent="0.45">
      <c r="A82" s="4"/>
    </row>
    <row r="83" spans="1:32" ht="21" customHeight="1" x14ac:dyDescent="0.45">
      <c r="A83" s="4"/>
    </row>
    <row r="84" spans="1:32" ht="21" customHeight="1" x14ac:dyDescent="0.45">
      <c r="A84" s="4"/>
    </row>
    <row r="85" spans="1:32" ht="21" customHeight="1" x14ac:dyDescent="0.45">
      <c r="A85" s="4"/>
    </row>
    <row r="86" spans="1:32" ht="21" customHeight="1" x14ac:dyDescent="0.45">
      <c r="A86" s="4"/>
    </row>
    <row r="87" spans="1:32" ht="21" customHeight="1" x14ac:dyDescent="0.45">
      <c r="A87" s="4"/>
    </row>
    <row r="88" spans="1:32" ht="21" customHeight="1" x14ac:dyDescent="0.45">
      <c r="A88" s="4"/>
    </row>
    <row r="89" spans="1:32" ht="21" customHeight="1" x14ac:dyDescent="0.45">
      <c r="A89" s="4"/>
    </row>
  </sheetData>
  <mergeCells count="8">
    <mergeCell ref="L47:AD47"/>
    <mergeCell ref="T49:Z49"/>
    <mergeCell ref="T48:AB48"/>
    <mergeCell ref="L10:N10"/>
    <mergeCell ref="D6:AF6"/>
    <mergeCell ref="D7:AB7"/>
    <mergeCell ref="P8:Z8"/>
    <mergeCell ref="P9:X9"/>
  </mergeCells>
  <printOptions horizontalCentered="1"/>
  <pageMargins left="0.31496062992126" right="0.23622047244094499" top="0.78740157480314998" bottom="0.39370078740157499" header="0.196850393700787" footer="0.196850393700787"/>
  <pageSetup paperSize="9" scale="60" firstPageNumber="3" fitToHeight="3" orientation="landscape" useFirstPageNumber="1" r:id="rId1"/>
  <headerFooter alignWithMargins="0"/>
  <rowBreaks count="1" manualBreakCount="1">
    <brk id="41" max="31" man="1"/>
  </rowBreaks>
  <customProperties>
    <customPr name="_pios_id" r:id="rId2"/>
    <customPr name="EpmWorksheetKeyString_GUID" r:id="rId3"/>
  </customProperties>
  <ignoredErrors>
    <ignoredError sqref="D17 P17 F17 H17 J17 L17 R17 T17" formulaRange="1"/>
    <ignoredError sqref="AA27 AE27 AC2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048b4c-e54c-4c37-93e8-3efaf9596616">
      <Terms xmlns="http://schemas.microsoft.com/office/infopath/2007/PartnerControls"/>
    </lcf76f155ced4ddcb4097134ff3c332f>
    <TaxCatchAll xmlns="a43997cb-da7d-4e77-9a88-63093e47fcfc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C3408AAA44154587A42694E72FC102" ma:contentTypeVersion="11" ma:contentTypeDescription="สร้างเอกสารใหม่" ma:contentTypeScope="" ma:versionID="469802fd49837fa4a4c6ae708d37eddf">
  <xsd:schema xmlns:xsd="http://www.w3.org/2001/XMLSchema" xmlns:xs="http://www.w3.org/2001/XMLSchema" xmlns:p="http://schemas.microsoft.com/office/2006/metadata/properties" xmlns:ns2="19048b4c-e54c-4c37-93e8-3efaf9596616" xmlns:ns3="a43997cb-da7d-4e77-9a88-63093e47fcfc" targetNamespace="http://schemas.microsoft.com/office/2006/metadata/properties" ma:root="true" ma:fieldsID="8a4f12a7bd89df63ca687f7cf8a4708b" ns2:_="" ns3:_="">
    <xsd:import namespace="19048b4c-e54c-4c37-93e8-3efaf9596616"/>
    <xsd:import namespace="a43997cb-da7d-4e77-9a88-63093e47f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48b4c-e54c-4c37-93e8-3efaf9596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997cb-da7d-4e77-9a88-63093e47fc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1f8d40-3165-4949-97e5-88b38232a35c}" ma:internalName="TaxCatchAll" ma:showField="CatchAllData" ma:web="a43997cb-da7d-4e77-9a88-63093e47f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75489A-07AE-4839-A13A-0E166D1D4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846542-F164-481C-8213-3278CFEFC8B9}">
  <ds:schemaRefs>
    <ds:schemaRef ds:uri="http://schemas.microsoft.com/office/2006/metadata/properties"/>
    <ds:schemaRef ds:uri="http://schemas.microsoft.com/office/infopath/2007/PartnerControls"/>
    <ds:schemaRef ds:uri="19048b4c-e54c-4c37-93e8-3efaf9596616"/>
    <ds:schemaRef ds:uri="a43997cb-da7d-4e77-9a88-63093e47fcfc"/>
  </ds:schemaRefs>
</ds:datastoreItem>
</file>

<file path=customXml/itemProps3.xml><?xml version="1.0" encoding="utf-8"?>
<ds:datastoreItem xmlns:ds="http://schemas.openxmlformats.org/officeDocument/2006/customXml" ds:itemID="{5879E71A-9A6E-493D-A3F6-A3A9E5D64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48b4c-e54c-4c37-93e8-3efaf9596616"/>
    <ds:schemaRef ds:uri="a43997cb-da7d-4e77-9a88-63093e47fc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Thai</vt:lpstr>
      <vt:lpstr>PL-T (3)</vt:lpstr>
      <vt:lpstr>CE Thai</vt:lpstr>
      <vt:lpstr>'BS&amp;PL Thai'!Print_Area</vt:lpstr>
      <vt:lpstr>'CE Thai'!Print_Area</vt:lpstr>
      <vt:lpstr>'PL-T (3)'!Print_Area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Sutee Chamsuwan</cp:lastModifiedBy>
  <cp:lastPrinted>2026-05-12T12:39:48Z</cp:lastPrinted>
  <dcterms:created xsi:type="dcterms:W3CDTF">2002-04-23T15:36:06Z</dcterms:created>
  <dcterms:modified xsi:type="dcterms:W3CDTF">2026-05-13T08:27:33Z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B251 - Bs&amp;Pl_Thai and Eng_Q3'13.xls</vt:lpwstr>
  </property>
  <property fmtid="{D5CDD505-2E9C-101B-9397-08002B2CF9AE}" pid="3" name="CustomUiType">
    <vt:lpwstr>2</vt:lpwstr>
  </property>
</Properties>
</file>