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ackage\2026\2026 Q1\BGH\SET\BDMS\"/>
    </mc:Choice>
  </mc:AlternateContent>
  <xr:revisionPtr revIDLastSave="0" documentId="13_ncr:1_{2B4EE7F6-8480-4879-A5C1-739CA97E3134}" xr6:coauthVersionLast="47" xr6:coauthVersionMax="47" xr10:uidLastSave="{00000000-0000-0000-0000-000000000000}"/>
  <bookViews>
    <workbookView xWindow="-120" yWindow="-120" windowWidth="29040" windowHeight="15720" xr2:uid="{278F7846-2FC1-46B5-8F75-A9FAF78EC83C}"/>
  </bookViews>
  <sheets>
    <sheet name="BS&amp;PL Eng" sheetId="1" r:id="rId1"/>
    <sheet name="PL-E" sheetId="2" r:id="rId2"/>
    <sheet name="CE Eng" sheetId="3" r:id="rId3"/>
  </sheets>
  <definedNames>
    <definedName name="_xlnm.Print_Area" localSheetId="0">'BS&amp;PL Eng'!$A$1:$J$124</definedName>
    <definedName name="_xlnm.Print_Area" localSheetId="2">'CE Eng'!$A$1:$AF$95</definedName>
    <definedName name="_xlnm.Print_Area" localSheetId="1">'PL-E'!$A$1:$K$252</definedName>
    <definedName name="Z_1DBF01E1_B4C8_4AA1_B3BE_E1A7ECCAC268_.wvu.PrintArea" localSheetId="0" hidden="1">'BS&amp;PL Eng'!$A$124:$J$124</definedName>
    <definedName name="Z_A8B133D2_5E44_45E2_911E_1184DC9BE646_.wvu.PrintArea" localSheetId="0" hidden="1">'BS&amp;PL Eng'!$A$124:$J$124</definedName>
    <definedName name="Z_FA7D0D03_C0A8_417E_A291_1937F3EAEF7A_.wvu.PrintArea" localSheetId="0" hidden="1">'BS&amp;PL Eng'!$A$124:$J$124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3" l="1"/>
  <c r="AF5" i="3"/>
  <c r="D19" i="3"/>
  <c r="F19" i="3"/>
  <c r="H19" i="3"/>
  <c r="H23" i="3"/>
  <c r="J19" i="3"/>
  <c r="L19" i="3"/>
  <c r="Z19" i="3"/>
  <c r="AB19" i="3"/>
  <c r="AD19" i="3"/>
  <c r="AD23" i="3"/>
  <c r="AF17" i="3"/>
  <c r="V19" i="3"/>
  <c r="V23" i="3"/>
  <c r="X19" i="3"/>
  <c r="X23" i="3"/>
  <c r="AF18" i="3"/>
  <c r="N19" i="3"/>
  <c r="N23" i="3"/>
  <c r="P19" i="3"/>
  <c r="R19" i="3"/>
  <c r="T19" i="3"/>
  <c r="T23" i="3"/>
  <c r="Z21" i="3"/>
  <c r="AB21" i="3"/>
  <c r="AF21" i="3"/>
  <c r="Z22" i="3"/>
  <c r="AB22" i="3"/>
  <c r="AF22" i="3"/>
  <c r="P23" i="3"/>
  <c r="R23" i="3"/>
  <c r="AB25" i="3"/>
  <c r="Z25" i="3"/>
  <c r="D28" i="3"/>
  <c r="D33" i="3"/>
  <c r="F28" i="3"/>
  <c r="F33" i="3"/>
  <c r="N28" i="3"/>
  <c r="N33" i="3"/>
  <c r="Z26" i="3"/>
  <c r="T28" i="3"/>
  <c r="T33" i="3"/>
  <c r="V28" i="3"/>
  <c r="V33" i="3"/>
  <c r="X28" i="3"/>
  <c r="X33" i="3"/>
  <c r="AD28" i="3"/>
  <c r="AD33" i="3"/>
  <c r="P28" i="3"/>
  <c r="P33" i="3"/>
  <c r="R28" i="3"/>
  <c r="R33" i="3"/>
  <c r="H28" i="3"/>
  <c r="H33" i="3"/>
  <c r="J28" i="3"/>
  <c r="J33" i="3"/>
  <c r="L28" i="3"/>
  <c r="L33" i="3"/>
  <c r="Z29" i="3"/>
  <c r="AB29" i="3"/>
  <c r="AF29" i="3"/>
  <c r="Z31" i="3"/>
  <c r="AB31" i="3"/>
  <c r="AF31" i="3"/>
  <c r="Z32" i="3"/>
  <c r="B52" i="3"/>
  <c r="AD53" i="3"/>
  <c r="B61" i="3"/>
  <c r="R65" i="3"/>
  <c r="V65" i="3"/>
  <c r="X65" i="3"/>
  <c r="Z65" i="3"/>
  <c r="AB65" i="3"/>
  <c r="AD65" i="3"/>
  <c r="V64" i="3"/>
  <c r="X64" i="3"/>
  <c r="Z64" i="3"/>
  <c r="AB62" i="3"/>
  <c r="AB64" i="3"/>
  <c r="AD62" i="3"/>
  <c r="AD64" i="3"/>
  <c r="P64" i="3"/>
  <c r="P65" i="3"/>
  <c r="AB63" i="3"/>
  <c r="AD63" i="3"/>
  <c r="L64" i="3"/>
  <c r="L65" i="3"/>
  <c r="N64" i="3"/>
  <c r="N65" i="3"/>
  <c r="R64" i="3"/>
  <c r="T64" i="3"/>
  <c r="B65" i="3"/>
  <c r="T65" i="3"/>
  <c r="B68" i="3"/>
  <c r="AB68" i="3"/>
  <c r="V72" i="3"/>
  <c r="N71" i="3"/>
  <c r="P71" i="3"/>
  <c r="R71" i="3"/>
  <c r="T71" i="3"/>
  <c r="V71" i="3"/>
  <c r="AB70" i="3"/>
  <c r="AD70" i="3"/>
  <c r="X71" i="3"/>
  <c r="X72" i="3"/>
  <c r="Z71" i="3"/>
  <c r="Z72" i="3"/>
  <c r="L71" i="3"/>
  <c r="B72" i="3"/>
  <c r="L72" i="3"/>
  <c r="D14" i="2"/>
  <c r="D15" i="2"/>
  <c r="D20" i="2"/>
  <c r="D25" i="2"/>
  <c r="F14" i="2"/>
  <c r="F15" i="2"/>
  <c r="F20" i="2"/>
  <c r="F25" i="2"/>
  <c r="H14" i="2"/>
  <c r="H15" i="2"/>
  <c r="H20" i="2"/>
  <c r="H25" i="2"/>
  <c r="J14" i="2"/>
  <c r="J15" i="2"/>
  <c r="J19" i="2"/>
  <c r="D19" i="2"/>
  <c r="F19" i="2"/>
  <c r="H19" i="2"/>
  <c r="D32" i="2"/>
  <c r="F32" i="2"/>
  <c r="J43" i="2"/>
  <c r="J84" i="2"/>
  <c r="J126" i="2"/>
  <c r="J167" i="2"/>
  <c r="J208" i="2"/>
  <c r="A46" i="2"/>
  <c r="J47" i="2"/>
  <c r="D49" i="2"/>
  <c r="F49" i="2"/>
  <c r="H49" i="2"/>
  <c r="J49" i="2"/>
  <c r="D61" i="2"/>
  <c r="F61" i="2"/>
  <c r="H61" i="2"/>
  <c r="J61" i="2"/>
  <c r="D67" i="2"/>
  <c r="F67" i="2"/>
  <c r="H67" i="2"/>
  <c r="J67" i="2"/>
  <c r="A87" i="2"/>
  <c r="J88" i="2"/>
  <c r="D90" i="2"/>
  <c r="F90" i="2"/>
  <c r="H90" i="2"/>
  <c r="J90" i="2"/>
  <c r="A129" i="2"/>
  <c r="A170" i="2"/>
  <c r="A211" i="2"/>
  <c r="J130" i="2"/>
  <c r="D132" i="2"/>
  <c r="F132" i="2"/>
  <c r="H132" i="2"/>
  <c r="J132" i="2"/>
  <c r="J171" i="2"/>
  <c r="D173" i="2"/>
  <c r="F173" i="2"/>
  <c r="H173" i="2"/>
  <c r="J173" i="2"/>
  <c r="D190" i="2"/>
  <c r="F190" i="2"/>
  <c r="H190" i="2"/>
  <c r="J190" i="2"/>
  <c r="J212" i="2"/>
  <c r="D214" i="2"/>
  <c r="F214" i="2"/>
  <c r="H214" i="2"/>
  <c r="J214" i="2"/>
  <c r="F225" i="2"/>
  <c r="H225" i="2"/>
  <c r="J225" i="2"/>
  <c r="D225" i="2"/>
  <c r="D22" i="1"/>
  <c r="F22" i="1"/>
  <c r="J22" i="1"/>
  <c r="H22" i="1"/>
  <c r="D36" i="1"/>
  <c r="D37" i="1"/>
  <c r="F36" i="1"/>
  <c r="H36" i="1"/>
  <c r="J36" i="1"/>
  <c r="A45" i="1"/>
  <c r="J46" i="1"/>
  <c r="J87" i="1"/>
  <c r="D49" i="1"/>
  <c r="D90" i="1"/>
  <c r="F49" i="1"/>
  <c r="F90" i="1"/>
  <c r="H49" i="1"/>
  <c r="H90" i="1"/>
  <c r="J49" i="1"/>
  <c r="J90" i="1"/>
  <c r="J65" i="1"/>
  <c r="J76" i="1"/>
  <c r="D65" i="1"/>
  <c r="F65" i="1"/>
  <c r="H65" i="1"/>
  <c r="D75" i="1"/>
  <c r="F75" i="1"/>
  <c r="H75" i="1"/>
  <c r="J75" i="1"/>
  <c r="A86" i="1"/>
  <c r="D107" i="1"/>
  <c r="D109" i="1"/>
  <c r="F107" i="1"/>
  <c r="F109" i="1"/>
  <c r="J107" i="1"/>
  <c r="J109" i="1"/>
  <c r="H107" i="1"/>
  <c r="H109" i="1"/>
  <c r="J110" i="1"/>
  <c r="AB23" i="3"/>
  <c r="Z23" i="3"/>
  <c r="H76" i="1"/>
  <c r="H110" i="1"/>
  <c r="J37" i="1"/>
  <c r="H37" i="1"/>
  <c r="F37" i="1"/>
  <c r="AB26" i="3"/>
  <c r="D23" i="3"/>
  <c r="AF19" i="3"/>
  <c r="AF23" i="3"/>
  <c r="J68" i="2"/>
  <c r="H68" i="2"/>
  <c r="H70" i="2"/>
  <c r="H73" i="2"/>
  <c r="D68" i="2"/>
  <c r="D70" i="2"/>
  <c r="D75" i="2"/>
  <c r="D73" i="2"/>
  <c r="H27" i="2"/>
  <c r="H30" i="2"/>
  <c r="H92" i="2"/>
  <c r="H118" i="2"/>
  <c r="H148" i="2"/>
  <c r="H153" i="2"/>
  <c r="H228" i="2"/>
  <c r="H230" i="2"/>
  <c r="N72" i="3"/>
  <c r="D92" i="2"/>
  <c r="D118" i="2"/>
  <c r="D148" i="2"/>
  <c r="D153" i="2"/>
  <c r="D228" i="2"/>
  <c r="D230" i="2"/>
  <c r="D27" i="2"/>
  <c r="L23" i="3"/>
  <c r="J23" i="3"/>
  <c r="F76" i="1"/>
  <c r="F110" i="1"/>
  <c r="D76" i="1"/>
  <c r="D110" i="1"/>
  <c r="F68" i="2"/>
  <c r="F70" i="2"/>
  <c r="F75" i="2"/>
  <c r="F73" i="2"/>
  <c r="R72" i="3"/>
  <c r="AF25" i="3"/>
  <c r="F23" i="3"/>
  <c r="J20" i="2"/>
  <c r="J25" i="2"/>
  <c r="P72" i="3"/>
  <c r="J70" i="2"/>
  <c r="J73" i="2"/>
  <c r="F92" i="2"/>
  <c r="F118" i="2"/>
  <c r="F148" i="2"/>
  <c r="F153" i="2"/>
  <c r="F228" i="2"/>
  <c r="F230" i="2"/>
  <c r="F27" i="2"/>
  <c r="AD68" i="3"/>
  <c r="AB32" i="3"/>
  <c r="AF32" i="3"/>
  <c r="Z27" i="3"/>
  <c r="Z28" i="3"/>
  <c r="Z33" i="3"/>
  <c r="AB69" i="3"/>
  <c r="AB71" i="3"/>
  <c r="AB72" i="3"/>
  <c r="T72" i="3"/>
  <c r="AB27" i="3"/>
  <c r="AF27" i="3"/>
  <c r="AB28" i="3"/>
  <c r="AB33" i="3"/>
  <c r="AF26" i="3"/>
  <c r="AF28" i="3"/>
  <c r="AF33" i="3"/>
  <c r="AD69" i="3"/>
  <c r="AD71" i="3"/>
  <c r="AD72" i="3"/>
  <c r="J27" i="2"/>
  <c r="J30" i="2"/>
  <c r="J92" i="2"/>
  <c r="J118" i="2"/>
  <c r="J148" i="2"/>
  <c r="J153" i="2"/>
  <c r="J228" i="2"/>
  <c r="J230" i="2"/>
</calcChain>
</file>

<file path=xl/sharedStrings.xml><?xml version="1.0" encoding="utf-8"?>
<sst xmlns="http://schemas.openxmlformats.org/spreadsheetml/2006/main" count="450" uniqueCount="286">
  <si>
    <t>Directors</t>
  </si>
  <si>
    <t>The accompanying notes are an integral part of the financial statements.</t>
  </si>
  <si>
    <t>Total liabilities and shareholders' equity</t>
  </si>
  <si>
    <t>Total shareholders' equity</t>
  </si>
  <si>
    <t>Non-controlling interests of the subsidiaries</t>
  </si>
  <si>
    <t>Equity attributable to owners of the Company</t>
  </si>
  <si>
    <t>Other components of shareholders' equity</t>
  </si>
  <si>
    <t xml:space="preserve">   Unappropriated </t>
  </si>
  <si>
    <t xml:space="preserve">   Appropriated - statutory reserve</t>
  </si>
  <si>
    <t>Retained earnings</t>
  </si>
  <si>
    <t>Surplus investment over book value of subsidiaries</t>
  </si>
  <si>
    <t>Difference from shareholding restructure</t>
  </si>
  <si>
    <t>Premium on ordinary shares</t>
  </si>
  <si>
    <t xml:space="preserve">      15,892,001,895 ordinary shares of Baht 0.1 each</t>
  </si>
  <si>
    <t xml:space="preserve">   Issued and fully paid-up</t>
  </si>
  <si>
    <t xml:space="preserve">      17,582,235,672 ordinary shares of Baht 0.1 each</t>
  </si>
  <si>
    <t xml:space="preserve">   Registered</t>
  </si>
  <si>
    <t>Share capital</t>
  </si>
  <si>
    <t>Shareholders' equity</t>
  </si>
  <si>
    <t>Liabilities and shareholders' equity (continued)</t>
  </si>
  <si>
    <t>but reviewed)</t>
  </si>
  <si>
    <t>(Audited)</t>
  </si>
  <si>
    <t>(Unaudited</t>
  </si>
  <si>
    <t>As at</t>
  </si>
  <si>
    <t>Separate financial statements</t>
  </si>
  <si>
    <t>Consolidated financial statements</t>
  </si>
  <si>
    <t>Statements of financial position (continued)</t>
  </si>
  <si>
    <t>Bangkok Dusit Medical Services Public Company Limited and its subsidiaries</t>
  </si>
  <si>
    <t>Total liabilities</t>
  </si>
  <si>
    <t>Total non-current liabilities</t>
  </si>
  <si>
    <t>Other non-current liabilities</t>
  </si>
  <si>
    <t>Other non-current financial liabilities</t>
  </si>
  <si>
    <t xml:space="preserve">Deferred tax liabilities </t>
  </si>
  <si>
    <t>Deferred income - membership</t>
  </si>
  <si>
    <t>Non-current provision for employee benefits</t>
  </si>
  <si>
    <t>Provision for life long medical care programs</t>
  </si>
  <si>
    <t>Liabilities under lease agreements</t>
  </si>
  <si>
    <t>Long-term loans from financial insitutions</t>
  </si>
  <si>
    <t>Non-current liabilities</t>
  </si>
  <si>
    <t>Total current liabilities</t>
  </si>
  <si>
    <t>Other current liabilities</t>
  </si>
  <si>
    <t xml:space="preserve">   one year</t>
  </si>
  <si>
    <t xml:space="preserve">Deferred income - membership due within </t>
  </si>
  <si>
    <t>Income tax payable</t>
  </si>
  <si>
    <t>Short-term loans from subsidiaries</t>
  </si>
  <si>
    <t xml:space="preserve">   - Debentures</t>
  </si>
  <si>
    <t xml:space="preserve">   - Liabilities under lease agreements</t>
  </si>
  <si>
    <t>Current portion of long-term liabilities</t>
  </si>
  <si>
    <t>Accrued expenses</t>
  </si>
  <si>
    <t>Trade and other current payables</t>
  </si>
  <si>
    <t>Short-term loan from financial institutions</t>
  </si>
  <si>
    <t>Current liabilities</t>
  </si>
  <si>
    <t>Liabilities and shareholders' equity</t>
  </si>
  <si>
    <t>Note</t>
  </si>
  <si>
    <t>Total assets</t>
  </si>
  <si>
    <t>Total non-current assets</t>
  </si>
  <si>
    <t xml:space="preserve">Other non-current assets </t>
  </si>
  <si>
    <t>Deferred tax assets</t>
  </si>
  <si>
    <t xml:space="preserve">Intangible assets </t>
  </si>
  <si>
    <t>Goodwill</t>
  </si>
  <si>
    <t>Right-of-use assets</t>
  </si>
  <si>
    <t xml:space="preserve">Property, premises and equipment </t>
  </si>
  <si>
    <t>Investment properties</t>
  </si>
  <si>
    <t>Long-term loans to subsidiaries</t>
  </si>
  <si>
    <t>Investments in subsidiaries</t>
  </si>
  <si>
    <t xml:space="preserve">Investments in associates </t>
  </si>
  <si>
    <t>Other non-current financial assets</t>
  </si>
  <si>
    <t>Restricted financial institution deposits</t>
  </si>
  <si>
    <t>Non-current assets</t>
  </si>
  <si>
    <t>Total current assets</t>
  </si>
  <si>
    <t xml:space="preserve">Other current assets </t>
  </si>
  <si>
    <t>Other current financial assets</t>
  </si>
  <si>
    <t xml:space="preserve">   - Long-term loans to subsidiaries</t>
  </si>
  <si>
    <t xml:space="preserve">   - Other non-current financial assets</t>
  </si>
  <si>
    <t>Current portion of</t>
  </si>
  <si>
    <t>Real estate development for sales</t>
  </si>
  <si>
    <t>Inventories</t>
  </si>
  <si>
    <t>Short-term loans to subsidiaries</t>
  </si>
  <si>
    <t>Trade and other current receivables</t>
  </si>
  <si>
    <t>Cash and cash equivalents</t>
  </si>
  <si>
    <t>Current assets</t>
  </si>
  <si>
    <t>Assets</t>
  </si>
  <si>
    <t>31 December 2025</t>
  </si>
  <si>
    <t>31 March 2026</t>
  </si>
  <si>
    <t>(Unit: Thousand Baht)</t>
  </si>
  <si>
    <t>As at 31 March 2026</t>
  </si>
  <si>
    <t>Statements of financial position</t>
  </si>
  <si>
    <t xml:space="preserve">   Increase in dividend payable</t>
  </si>
  <si>
    <t xml:space="preserve">   Increase in dividend receivable</t>
  </si>
  <si>
    <t xml:space="preserve">        and retention</t>
  </si>
  <si>
    <t xml:space="preserve">      - property, premises, equipment and intangible assets </t>
  </si>
  <si>
    <t xml:space="preserve">   Decrease in accounts payable</t>
  </si>
  <si>
    <t xml:space="preserve">   Increase in lease liabilities</t>
  </si>
  <si>
    <t xml:space="preserve">   Increase in right-of-use assets</t>
  </si>
  <si>
    <t>Non-cash items:</t>
  </si>
  <si>
    <t>Supplemental cash flows information:</t>
  </si>
  <si>
    <t>Cash and cash equivalents at end of periods</t>
  </si>
  <si>
    <t>Cash and cash equivalents at beginning of periods</t>
  </si>
  <si>
    <t>Net increase in cash and cash equivalents</t>
  </si>
  <si>
    <t>Effects of exchange rates on cash and cash equivalents</t>
  </si>
  <si>
    <t>Exchange differences on translation</t>
  </si>
  <si>
    <t xml:space="preserve">Net cash flow provide from (used in) financing activities </t>
  </si>
  <si>
    <t>Dividend paid by subsidiaries to non-controlling interests</t>
  </si>
  <si>
    <t xml:space="preserve">  from non-controlling interests of subsidiary</t>
  </si>
  <si>
    <t>Cash received from additional paid-up share capital</t>
  </si>
  <si>
    <t xml:space="preserve">   from non-controlling interests</t>
  </si>
  <si>
    <t>Cash paid for purchase of investment in subsidiaries</t>
  </si>
  <si>
    <t>Repayments of liabilities under lease agreements</t>
  </si>
  <si>
    <t>Cash paid for debentures redemption</t>
  </si>
  <si>
    <t>Decrease in short-term loan from financial institution</t>
  </si>
  <si>
    <t>Increase in short-term loans from subsidiaries</t>
  </si>
  <si>
    <t>Cash flows from financing activities</t>
  </si>
  <si>
    <t>Cash flow statements (continued)</t>
  </si>
  <si>
    <t>Net cash flow used in investing activities</t>
  </si>
  <si>
    <t>Cash paid for purchase of intangible assets</t>
  </si>
  <si>
    <t xml:space="preserve">   and equipment</t>
  </si>
  <si>
    <t xml:space="preserve">Cash paid for purchase of property, premises </t>
  </si>
  <si>
    <t xml:space="preserve">Cash received from disposal of property, premises </t>
  </si>
  <si>
    <t>Cash paid for purchase of investment properties</t>
  </si>
  <si>
    <t>Cash received from long-term loans to subsidiaries</t>
  </si>
  <si>
    <t>Increase in short-term loans to subsidiaries</t>
  </si>
  <si>
    <t xml:space="preserve">   financial assets</t>
  </si>
  <si>
    <t xml:space="preserve">Cash received from disposal of other non-current </t>
  </si>
  <si>
    <t>Cash paid for purchase of other non-current financial assets</t>
  </si>
  <si>
    <t>Cash paid for purchase of investments in subsidiaries</t>
  </si>
  <si>
    <t>Cash received from dividend income</t>
  </si>
  <si>
    <t>Increase in restricted financial institution deposits</t>
  </si>
  <si>
    <t>Decrease (increase) in other current financial assets</t>
  </si>
  <si>
    <t>Cash flows from investing activities</t>
  </si>
  <si>
    <t>Net cash flow provided by operating activities</t>
  </si>
  <si>
    <t xml:space="preserve">   Cash paid for income tax expense</t>
  </si>
  <si>
    <t xml:space="preserve">   Cash received from tax refund</t>
  </si>
  <si>
    <t xml:space="preserve">   Cash paid for finance cost</t>
  </si>
  <si>
    <t xml:space="preserve">   Cash received from finance income</t>
  </si>
  <si>
    <t>Cash flow provided by operating activities</t>
  </si>
  <si>
    <t xml:space="preserve">   Other non-current liabilities</t>
  </si>
  <si>
    <t xml:space="preserve">   Non-current provision for employee benefits</t>
  </si>
  <si>
    <t xml:space="preserve">   Provision for life long medical care programs</t>
  </si>
  <si>
    <t xml:space="preserve">   Other current liabilities</t>
  </si>
  <si>
    <t xml:space="preserve">   Deferred income - membership</t>
  </si>
  <si>
    <t xml:space="preserve">   Accrued expenses</t>
  </si>
  <si>
    <t xml:space="preserve">   Trade and other current payables</t>
  </si>
  <si>
    <t xml:space="preserve">Increase (decrease) in operating liabilities </t>
  </si>
  <si>
    <t xml:space="preserve">   Other non-current assets</t>
  </si>
  <si>
    <t xml:space="preserve">   Other current assets</t>
  </si>
  <si>
    <t xml:space="preserve">   Real estate development for sales</t>
  </si>
  <si>
    <t xml:space="preserve">   Inventories</t>
  </si>
  <si>
    <t xml:space="preserve">   Trade and other current receivables</t>
  </si>
  <si>
    <t xml:space="preserve">Decrease (increase) in operating assets </t>
  </si>
  <si>
    <t>Cash flows from operating activities (continued)</t>
  </si>
  <si>
    <t xml:space="preserve">      in operating assets and liabilities</t>
  </si>
  <si>
    <t xml:space="preserve">   Profit from operating activities before changes</t>
  </si>
  <si>
    <t xml:space="preserve">   Finance cost</t>
  </si>
  <si>
    <t xml:space="preserve">   Dividend income</t>
  </si>
  <si>
    <t xml:space="preserve">   Finance income</t>
  </si>
  <si>
    <t xml:space="preserve">   Non-current provision for employee benefit expenses</t>
  </si>
  <si>
    <t xml:space="preserve">   Loss on foreign exchange </t>
  </si>
  <si>
    <t xml:space="preserve">      and equipment</t>
  </si>
  <si>
    <t xml:space="preserve">   (Gain) loss on disposal of property, premises</t>
  </si>
  <si>
    <t xml:space="preserve">      </t>
  </si>
  <si>
    <t xml:space="preserve">   Amortisation of debenture issuance fees</t>
  </si>
  <si>
    <t xml:space="preserve">   Share of income from investments in associates</t>
  </si>
  <si>
    <t xml:space="preserve">      financial assets</t>
  </si>
  <si>
    <t xml:space="preserve">   Gain on fair value measurement of other </t>
  </si>
  <si>
    <t xml:space="preserve">   Amortisation of deferred income - membership</t>
  </si>
  <si>
    <t xml:space="preserve">      inventories</t>
  </si>
  <si>
    <t xml:space="preserve">   Allowance  to reduce cost to net realisable value - </t>
  </si>
  <si>
    <t xml:space="preserve">   (Reversal) bad debt and expected credit losses</t>
  </si>
  <si>
    <t xml:space="preserve">   Loss on diminution in value and written-off of withholding tax</t>
  </si>
  <si>
    <t xml:space="preserve">   Reversal on impairment of assets</t>
  </si>
  <si>
    <t xml:space="preserve">   Loss from lease modification</t>
  </si>
  <si>
    <t xml:space="preserve">   Write-off of assets</t>
  </si>
  <si>
    <t xml:space="preserve">   Depreciation and amortisation </t>
  </si>
  <si>
    <t xml:space="preserve">   net cash provided by (paid for) operating activities: </t>
  </si>
  <si>
    <t xml:space="preserve">Adjustments to reconcile profit before income tax expense to </t>
  </si>
  <si>
    <t>Profit before income tax expense</t>
  </si>
  <si>
    <t>Cash flows from operating activities</t>
  </si>
  <si>
    <t>Cash flow statements</t>
  </si>
  <si>
    <t>Equity holders of the Company</t>
  </si>
  <si>
    <t>Total comprehensive income attributable to:</t>
  </si>
  <si>
    <t>Total comprehensive income for the periods</t>
  </si>
  <si>
    <t>Other comprehensive income for the periods</t>
  </si>
  <si>
    <t xml:space="preserve">    profit or loss in subsequent periods - net of income tax</t>
  </si>
  <si>
    <t xml:space="preserve">Other comprehensive income not to be reclassified to </t>
  </si>
  <si>
    <t>Less: Income tax effect</t>
  </si>
  <si>
    <t xml:space="preserve">Gain (loss) on fair value adjustments of investments </t>
  </si>
  <si>
    <t xml:space="preserve">    profit or loss in subsequent periods</t>
  </si>
  <si>
    <t xml:space="preserve">Other comprehensive income to be reclassified to </t>
  </si>
  <si>
    <t xml:space="preserve">Net change in cost of hedging </t>
  </si>
  <si>
    <t>Gain on cash flow hedges</t>
  </si>
  <si>
    <t xml:space="preserve">   financial statements in foreign currencies</t>
  </si>
  <si>
    <t xml:space="preserve">Exchange differences on translation of </t>
  </si>
  <si>
    <t>Other comprehensive income:</t>
  </si>
  <si>
    <t>Profit for the periods</t>
  </si>
  <si>
    <t>Statements of comprehensive income</t>
  </si>
  <si>
    <t>Weighted average number of ordinary shares (shares)</t>
  </si>
  <si>
    <t>Profit attributable to owners of the Company</t>
  </si>
  <si>
    <t xml:space="preserve">Basic earnings per share </t>
  </si>
  <si>
    <t>Owners of the Company</t>
  </si>
  <si>
    <t>Profit attributable to:</t>
  </si>
  <si>
    <t>Income tax expense</t>
  </si>
  <si>
    <t>Finance costs</t>
  </si>
  <si>
    <t>Finance income</t>
  </si>
  <si>
    <t xml:space="preserve">   in associates</t>
  </si>
  <si>
    <t xml:space="preserve">Share of income from investments </t>
  </si>
  <si>
    <t xml:space="preserve">Profit from operating activities </t>
  </si>
  <si>
    <t>Total expenses</t>
  </si>
  <si>
    <t>Administrative expenses</t>
  </si>
  <si>
    <t>Cost of hospital operations and goods sold</t>
  </si>
  <si>
    <t>Expenses</t>
  </si>
  <si>
    <t>Total revenues</t>
  </si>
  <si>
    <t>Total other income</t>
  </si>
  <si>
    <t/>
  </si>
  <si>
    <t xml:space="preserve">   Others</t>
  </si>
  <si>
    <t>Other income</t>
  </si>
  <si>
    <t>Revenue from sales of goods</t>
  </si>
  <si>
    <t>Revenues from hospital operations</t>
  </si>
  <si>
    <t>Revenues</t>
  </si>
  <si>
    <t>(Unit: Thousand Baht except earnings per share expressed in Baht)</t>
  </si>
  <si>
    <t>For the three-month period ended 31 March 2026</t>
  </si>
  <si>
    <t>Income statements</t>
  </si>
  <si>
    <t>(Unaudited but reviewed)</t>
  </si>
  <si>
    <t>Total comprehensive income for the period</t>
  </si>
  <si>
    <t>Other comprehensive income for the period</t>
  </si>
  <si>
    <t>Profit for the period</t>
  </si>
  <si>
    <t>equity</t>
  </si>
  <si>
    <t>reserve</t>
  </si>
  <si>
    <t>land</t>
  </si>
  <si>
    <t>of investments</t>
  </si>
  <si>
    <t>Unappropriated</t>
  </si>
  <si>
    <t>ordinary shares</t>
  </si>
  <si>
    <t>share capital</t>
  </si>
  <si>
    <t>shareholders'</t>
  </si>
  <si>
    <t>Cost of hedging</t>
  </si>
  <si>
    <t>Cash flow hedges</t>
  </si>
  <si>
    <t>surplus on</t>
  </si>
  <si>
    <t>adjustment</t>
  </si>
  <si>
    <t>statutory</t>
  </si>
  <si>
    <t xml:space="preserve">Premium on </t>
  </si>
  <si>
    <t>paid-up</t>
  </si>
  <si>
    <t>Total</t>
  </si>
  <si>
    <t>components of</t>
  </si>
  <si>
    <t>Revaluation</t>
  </si>
  <si>
    <t xml:space="preserve">fair value </t>
  </si>
  <si>
    <t>Appropriated-</t>
  </si>
  <si>
    <t xml:space="preserve">Issued and </t>
  </si>
  <si>
    <t>Total other</t>
  </si>
  <si>
    <t>Accumulated</t>
  </si>
  <si>
    <t>Other comprehensive income</t>
  </si>
  <si>
    <t>Other components of shareholders’ equity</t>
  </si>
  <si>
    <t>Statements of changes in shareholders' equity (continued)</t>
  </si>
  <si>
    <t>Balance as at 31 March 2026</t>
  </si>
  <si>
    <t xml:space="preserve">  - Dividend payment of subsidiaries</t>
  </si>
  <si>
    <t xml:space="preserve">  - Additional purchase of investment in subsidiaries</t>
  </si>
  <si>
    <t>Change in non-controlling interests of subsidiaries</t>
  </si>
  <si>
    <t>Dividend paid (Note 14)</t>
  </si>
  <si>
    <t>Balance as at 1 January 2026</t>
  </si>
  <si>
    <t>Balance as at 31 March 2025</t>
  </si>
  <si>
    <t xml:space="preserve"> </t>
  </si>
  <si>
    <t>Balance as at 1 January 2025</t>
  </si>
  <si>
    <t>subsidiaries</t>
  </si>
  <si>
    <t>the Company</t>
  </si>
  <si>
    <t>foreign currency</t>
  </si>
  <si>
    <t>restructure</t>
  </si>
  <si>
    <t>of the</t>
  </si>
  <si>
    <t>owners of</t>
  </si>
  <si>
    <t>statements in</t>
  </si>
  <si>
    <t>book value of</t>
  </si>
  <si>
    <t>shareholding</t>
  </si>
  <si>
    <t>interest</t>
  </si>
  <si>
    <t>attributable to</t>
  </si>
  <si>
    <t xml:space="preserve">financial </t>
  </si>
  <si>
    <t>investment over</t>
  </si>
  <si>
    <t>Difference from</t>
  </si>
  <si>
    <t>non-controlling</t>
  </si>
  <si>
    <t>Total equity</t>
  </si>
  <si>
    <t xml:space="preserve">translation of </t>
  </si>
  <si>
    <t xml:space="preserve">Surplus of </t>
  </si>
  <si>
    <t>differences on</t>
  </si>
  <si>
    <t>Equity</t>
  </si>
  <si>
    <t xml:space="preserve">Exchange </t>
  </si>
  <si>
    <t xml:space="preserve">Statements of changes in shareholders' equity </t>
  </si>
  <si>
    <t>3</t>
  </si>
  <si>
    <t>2</t>
  </si>
  <si>
    <t>1</t>
  </si>
  <si>
    <t>2, 3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</si>
</sst>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 -    &quot;_);_(@_)"/>
    <numFmt numFmtId="166" formatCode="dd\ mmmm\ yyyy"/>
    <numFmt numFmtId="167" formatCode="#,##0.00\ ;\(#,##0.00\)"/>
    <numFmt numFmtId="168" formatCode="_(* #,##0.00_);_(* \(#,##0.00\);_(* &quot;-&quot;_);_(@_)"/>
    <numFmt numFmtId="169" formatCode="_(* #,##0_);_(* \(#,##0\);_(* &quot;-&quot;??_);_(@_)"/>
  </numFmts>
  <fonts count="9" x14ac:knownFonts="1">
    <font>
      <sz val="15"/>
      <name val="Angsana New"/>
      <family val="1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164" fontId="0" fillId="0" borderId="0"/>
    <xf numFmtId="43" fontId="6" fillId="0" borderId="0" applyFont="0" applyFill="0" applyBorder="0" applyAlignment="0" applyProtection="0"/>
    <xf numFmtId="0" fontId="5" fillId="0" borderId="0"/>
  </cellStyleXfs>
  <cellXfs count="105">
    <xf numFmtId="164" fontId="0" fillId="0" borderId="0" xfId="0"/>
    <xf numFmtId="38" fontId="1" fillId="0" borderId="0" xfId="0" applyNumberFormat="1" applyFont="1"/>
    <xf numFmtId="37" fontId="1" fillId="0" borderId="0" xfId="0" applyNumberFormat="1" applyFont="1"/>
    <xf numFmtId="37" fontId="1" fillId="0" borderId="0" xfId="0" applyNumberFormat="1" applyFont="1" applyAlignment="1">
      <alignment horizontal="right"/>
    </xf>
    <xf numFmtId="164" fontId="1" fillId="0" borderId="0" xfId="0" applyFont="1"/>
    <xf numFmtId="164" fontId="1" fillId="0" borderId="1" xfId="0" applyFont="1" applyBorder="1"/>
    <xf numFmtId="41" fontId="1" fillId="0" borderId="0" xfId="0" applyNumberFormat="1" applyFont="1" applyAlignment="1">
      <alignment horizontal="right"/>
    </xf>
    <xf numFmtId="0" fontId="1" fillId="0" borderId="0" xfId="0" applyNumberFormat="1" applyFont="1"/>
    <xf numFmtId="41" fontId="1" fillId="0" borderId="2" xfId="0" applyNumberFormat="1" applyFont="1" applyBorder="1" applyAlignment="1">
      <alignment horizontal="righ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/>
    <xf numFmtId="41" fontId="1" fillId="0" borderId="3" xfId="0" applyNumberFormat="1" applyFont="1" applyBorder="1" applyAlignment="1">
      <alignment horizontal="right"/>
    </xf>
    <xf numFmtId="0" fontId="1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/>
    </xf>
    <xf numFmtId="41" fontId="1" fillId="0" borderId="4" xfId="0" applyNumberFormat="1" applyFont="1" applyBorder="1" applyAlignment="1">
      <alignment horizontal="right"/>
    </xf>
    <xf numFmtId="165" fontId="1" fillId="0" borderId="0" xfId="0" applyNumberFormat="1" applyFont="1" applyAlignment="1">
      <alignment horizontal="right"/>
    </xf>
    <xf numFmtId="166" fontId="1" fillId="0" borderId="0" xfId="0" quotePrefix="1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166" fontId="1" fillId="0" borderId="0" xfId="2" quotePrefix="1" applyNumberFormat="1" applyFont="1" applyAlignment="1">
      <alignment horizontal="center"/>
    </xf>
    <xf numFmtId="38" fontId="1" fillId="0" borderId="0" xfId="0" applyNumberFormat="1" applyFont="1" applyAlignment="1">
      <alignment horizontal="center"/>
    </xf>
    <xf numFmtId="166" fontId="1" fillId="0" borderId="3" xfId="0" quotePrefix="1" applyNumberFormat="1" applyFont="1" applyBorder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0" fontId="4" fillId="0" borderId="0" xfId="0" quotePrefix="1" applyNumberFormat="1" applyFont="1" applyAlignment="1">
      <alignment horizontal="center"/>
    </xf>
    <xf numFmtId="0" fontId="4" fillId="0" borderId="0" xfId="0" applyNumberFormat="1" applyFont="1"/>
    <xf numFmtId="37" fontId="1" fillId="0" borderId="0" xfId="0" applyNumberFormat="1" applyFont="1" applyAlignment="1">
      <alignment horizontal="center"/>
    </xf>
    <xf numFmtId="37" fontId="1" fillId="0" borderId="3" xfId="0" applyNumberFormat="1" applyFont="1" applyBorder="1" applyAlignment="1">
      <alignment horizontal="center"/>
    </xf>
    <xf numFmtId="164" fontId="2" fillId="0" borderId="0" xfId="0" applyFont="1"/>
    <xf numFmtId="37" fontId="1" fillId="0" borderId="0" xfId="0" applyNumberFormat="1" applyFont="1" applyAlignment="1">
      <alignment horizontal="centerContinuous"/>
    </xf>
    <xf numFmtId="38" fontId="1" fillId="0" borderId="0" xfId="0" applyNumberFormat="1" applyFont="1" applyAlignment="1">
      <alignment horizontal="centerContinuous"/>
    </xf>
    <xf numFmtId="49" fontId="1" fillId="0" borderId="0" xfId="0" applyNumberFormat="1" applyFont="1" applyAlignment="1">
      <alignment horizontal="right"/>
    </xf>
    <xf numFmtId="164" fontId="1" fillId="0" borderId="0" xfId="0" applyFont="1" applyAlignment="1">
      <alignment horizontal="right"/>
    </xf>
    <xf numFmtId="41" fontId="1" fillId="0" borderId="5" xfId="0" applyNumberFormat="1" applyFont="1" applyBorder="1" applyAlignment="1">
      <alignment horizontal="right"/>
    </xf>
    <xf numFmtId="37" fontId="1" fillId="0" borderId="0" xfId="0" quotePrefix="1" applyNumberFormat="1" applyFont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0" xfId="2" applyFont="1"/>
    <xf numFmtId="164" fontId="1" fillId="0" borderId="0" xfId="0" applyFont="1" applyAlignment="1">
      <alignment horizontal="center"/>
    </xf>
    <xf numFmtId="0" fontId="1" fillId="0" borderId="0" xfId="2" applyFont="1"/>
    <xf numFmtId="164" fontId="2" fillId="0" borderId="0" xfId="0" applyFont="1" applyAlignment="1">
      <alignment horizontal="left"/>
    </xf>
    <xf numFmtId="0" fontId="1" fillId="0" borderId="5" xfId="0" applyNumberFormat="1" applyFont="1" applyBorder="1" applyAlignment="1">
      <alignment horizontal="center"/>
    </xf>
    <xf numFmtId="0" fontId="1" fillId="0" borderId="0" xfId="0" quotePrefix="1" applyNumberFormat="1" applyFont="1" applyAlignment="1">
      <alignment horizontal="center"/>
    </xf>
    <xf numFmtId="38" fontId="2" fillId="0" borderId="0" xfId="0" applyNumberFormat="1" applyFont="1" applyAlignment="1">
      <alignment horizontal="left"/>
    </xf>
    <xf numFmtId="164" fontId="1" fillId="0" borderId="0" xfId="0" applyFont="1" applyAlignment="1">
      <alignment horizontal="left"/>
    </xf>
    <xf numFmtId="41" fontId="1" fillId="0" borderId="0" xfId="0" applyNumberFormat="1" applyFont="1" applyAlignment="1">
      <alignment horizontal="left"/>
    </xf>
    <xf numFmtId="41" fontId="2" fillId="0" borderId="0" xfId="0" applyNumberFormat="1" applyFont="1" applyAlignment="1">
      <alignment horizontal="right"/>
    </xf>
    <xf numFmtId="37" fontId="1" fillId="0" borderId="4" xfId="0" applyNumberFormat="1" applyFont="1" applyBorder="1" applyAlignment="1">
      <alignment horizontal="right"/>
    </xf>
    <xf numFmtId="49" fontId="1" fillId="0" borderId="0" xfId="0" applyNumberFormat="1" applyFont="1"/>
    <xf numFmtId="41" fontId="1" fillId="0" borderId="4" xfId="1" quotePrefix="1" applyNumberFormat="1" applyFont="1" applyFill="1" applyBorder="1" applyAlignment="1" applyProtection="1">
      <alignment horizontal="center"/>
    </xf>
    <xf numFmtId="49" fontId="2" fillId="0" borderId="0" xfId="0" applyNumberFormat="1" applyFont="1"/>
    <xf numFmtId="41" fontId="1" fillId="0" borderId="5" xfId="1" quotePrefix="1" applyNumberFormat="1" applyFont="1" applyFill="1" applyBorder="1" applyAlignment="1" applyProtection="1">
      <alignment horizontal="center"/>
    </xf>
    <xf numFmtId="41" fontId="1" fillId="0" borderId="0" xfId="0" applyNumberFormat="1" applyFont="1" applyAlignment="1">
      <alignment horizontal="center"/>
    </xf>
    <xf numFmtId="41" fontId="1" fillId="0" borderId="0" xfId="0" applyNumberFormat="1" applyFont="1"/>
    <xf numFmtId="164" fontId="3" fillId="0" borderId="0" xfId="0" applyFont="1" applyAlignment="1">
      <alignment horizontal="center" wrapText="1"/>
    </xf>
    <xf numFmtId="49" fontId="3" fillId="0" borderId="0" xfId="0" applyNumberFormat="1" applyFont="1"/>
    <xf numFmtId="164" fontId="1" fillId="0" borderId="0" xfId="0" applyFont="1" applyAlignment="1">
      <alignment horizontal="center" wrapText="1"/>
    </xf>
    <xf numFmtId="167" fontId="1" fillId="0" borderId="0" xfId="2" applyNumberFormat="1" applyFont="1" applyAlignment="1">
      <alignment horizontal="center"/>
    </xf>
    <xf numFmtId="167" fontId="3" fillId="0" borderId="0" xfId="0" applyNumberFormat="1" applyFont="1" applyAlignment="1">
      <alignment horizontal="center" wrapText="1"/>
    </xf>
    <xf numFmtId="0" fontId="1" fillId="0" borderId="0" xfId="1" quotePrefix="1" applyNumberFormat="1" applyFont="1" applyFill="1" applyAlignment="1" applyProtection="1">
      <alignment horizontal="center"/>
    </xf>
    <xf numFmtId="43" fontId="1" fillId="0" borderId="0" xfId="0" applyNumberFormat="1" applyFont="1" applyAlignment="1">
      <alignment horizontal="right"/>
    </xf>
    <xf numFmtId="168" fontId="1" fillId="0" borderId="4" xfId="0" applyNumberFormat="1" applyFont="1" applyBorder="1" applyAlignment="1">
      <alignment horizontal="right"/>
    </xf>
    <xf numFmtId="39" fontId="1" fillId="0" borderId="0" xfId="0" applyNumberFormat="1" applyFont="1" applyAlignment="1">
      <alignment horizontal="right"/>
    </xf>
    <xf numFmtId="0" fontId="1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38" fontId="1" fillId="0" borderId="0" xfId="0" applyNumberFormat="1" applyFont="1" applyAlignment="1">
      <alignment horizontal="right"/>
    </xf>
    <xf numFmtId="49" fontId="3" fillId="0" borderId="0" xfId="2" applyNumberFormat="1" applyFont="1" applyAlignment="1">
      <alignment horizontal="center"/>
    </xf>
    <xf numFmtId="169" fontId="1" fillId="0" borderId="0" xfId="1" applyNumberFormat="1" applyFont="1" applyFill="1" applyBorder="1" applyAlignment="1">
      <alignment horizontal="center"/>
    </xf>
    <xf numFmtId="169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164" fontId="3" fillId="0" borderId="0" xfId="0" applyFont="1" applyAlignment="1">
      <alignment horizontal="center"/>
    </xf>
    <xf numFmtId="41" fontId="1" fillId="0" borderId="6" xfId="0" applyNumberFormat="1" applyFont="1" applyBorder="1" applyAlignment="1">
      <alignment horizontal="right"/>
    </xf>
    <xf numFmtId="41" fontId="1" fillId="0" borderId="7" xfId="0" applyNumberFormat="1" applyFont="1" applyBorder="1" applyAlignment="1">
      <alignment horizontal="right"/>
    </xf>
    <xf numFmtId="169" fontId="1" fillId="0" borderId="0" xfId="0" applyNumberFormat="1" applyFont="1" applyAlignment="1">
      <alignment horizontal="right"/>
    </xf>
    <xf numFmtId="164" fontId="1" fillId="0" borderId="3" xfId="0" applyFont="1" applyBorder="1" applyAlignment="1">
      <alignment horizontal="center"/>
    </xf>
    <xf numFmtId="37" fontId="1" fillId="0" borderId="0" xfId="2" applyNumberFormat="1" applyFont="1" applyAlignment="1">
      <alignment horizontal="right"/>
    </xf>
    <xf numFmtId="49" fontId="1" fillId="0" borderId="0" xfId="2" applyNumberFormat="1" applyFont="1" applyAlignment="1">
      <alignment horizontal="right"/>
    </xf>
    <xf numFmtId="164" fontId="7" fillId="0" borderId="0" xfId="0" applyFont="1"/>
    <xf numFmtId="37" fontId="7" fillId="0" borderId="0" xfId="0" applyNumberFormat="1" applyFont="1"/>
    <xf numFmtId="41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4" fontId="8" fillId="0" borderId="0" xfId="0" applyFont="1"/>
    <xf numFmtId="41" fontId="7" fillId="0" borderId="2" xfId="0" applyNumberFormat="1" applyFont="1" applyBorder="1" applyAlignment="1">
      <alignment horizontal="right"/>
    </xf>
    <xf numFmtId="164" fontId="7" fillId="0" borderId="0" xfId="0" applyFont="1" applyAlignment="1">
      <alignment horizontal="center"/>
    </xf>
    <xf numFmtId="41" fontId="7" fillId="0" borderId="6" xfId="0" applyNumberFormat="1" applyFont="1" applyBorder="1"/>
    <xf numFmtId="41" fontId="7" fillId="0" borderId="6" xfId="0" applyNumberFormat="1" applyFont="1" applyBorder="1" applyAlignment="1">
      <alignment horizontal="right"/>
    </xf>
    <xf numFmtId="41" fontId="7" fillId="0" borderId="7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37" fontId="7" fillId="0" borderId="3" xfId="0" applyNumberFormat="1" applyFont="1" applyBorder="1" applyAlignment="1">
      <alignment horizontal="center"/>
    </xf>
    <xf numFmtId="169" fontId="7" fillId="0" borderId="3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169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Continuous"/>
    </xf>
    <xf numFmtId="37" fontId="7" fillId="0" borderId="8" xfId="0" applyNumberFormat="1" applyFont="1" applyBorder="1" applyAlignment="1">
      <alignment horizontal="centerContinuous"/>
    </xf>
    <xf numFmtId="37" fontId="7" fillId="0" borderId="0" xfId="0" applyNumberFormat="1" applyFont="1" applyAlignment="1">
      <alignment horizontal="right"/>
    </xf>
    <xf numFmtId="164" fontId="8" fillId="0" borderId="0" xfId="0" quotePrefix="1" applyFont="1"/>
    <xf numFmtId="43" fontId="7" fillId="0" borderId="0" xfId="1" applyFont="1" applyFill="1" applyAlignment="1"/>
    <xf numFmtId="164" fontId="7" fillId="0" borderId="0" xfId="0" quotePrefix="1" applyFont="1"/>
    <xf numFmtId="41" fontId="7" fillId="0" borderId="8" xfId="0" applyNumberFormat="1" applyFont="1" applyBorder="1" applyAlignment="1">
      <alignment horizontal="right"/>
    </xf>
    <xf numFmtId="41" fontId="7" fillId="0" borderId="9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center"/>
    </xf>
    <xf numFmtId="37" fontId="7" fillId="0" borderId="8" xfId="0" applyNumberFormat="1" applyFont="1" applyBorder="1"/>
    <xf numFmtId="164" fontId="8" fillId="0" borderId="0" xfId="0" applyFont="1" applyAlignment="1">
      <alignment horizontal="left"/>
    </xf>
    <xf numFmtId="164" fontId="8" fillId="0" borderId="0" xfId="0" quotePrefix="1" applyFont="1" applyAlignment="1">
      <alignment horizontal="left"/>
    </xf>
    <xf numFmtId="37" fontId="1" fillId="0" borderId="3" xfId="0" applyNumberFormat="1" applyFont="1" applyBorder="1" applyAlignment="1">
      <alignment horizontal="center"/>
    </xf>
    <xf numFmtId="37" fontId="7" fillId="0" borderId="3" xfId="0" applyNumberFormat="1" applyFont="1" applyBorder="1" applyAlignment="1">
      <alignment horizontal="center"/>
    </xf>
    <xf numFmtId="37" fontId="7" fillId="0" borderId="5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B251 - Bs&amp;ple_Q1'2009" xfId="2" xr:uid="{14A6976E-C963-4465-96AD-62E3275337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FBCF-AA83-400C-A5CD-3578E84D51CF}">
  <sheetPr codeName="Sheet3"/>
  <dimension ref="A1:L124"/>
  <sheetViews>
    <sheetView showGridLines="0" tabSelected="1" view="pageBreakPreview" zoomScaleNormal="100" zoomScaleSheetLayoutView="100" workbookViewId="0"/>
  </sheetViews>
  <sheetFormatPr defaultColWidth="9.42578125" defaultRowHeight="21" customHeight="1" x14ac:dyDescent="0.2"/>
  <cols>
    <col min="1" max="1" width="41.42578125" style="1" customWidth="1"/>
    <col min="2" max="2" width="5.140625" style="1" customWidth="1"/>
    <col min="3" max="3" width="0.42578125" style="1" customWidth="1"/>
    <col min="4" max="4" width="16.85546875" style="2" customWidth="1"/>
    <col min="5" max="5" width="1" style="2" customWidth="1"/>
    <col min="6" max="6" width="17.28515625" style="2" customWidth="1"/>
    <col min="7" max="7" width="1" style="2" customWidth="1"/>
    <col min="8" max="8" width="15" style="2" customWidth="1"/>
    <col min="9" max="9" width="1" style="2" customWidth="1"/>
    <col min="10" max="10" width="16.28515625" style="2" customWidth="1"/>
    <col min="11" max="11" width="12.140625" style="1" customWidth="1"/>
    <col min="12" max="16384" width="9.42578125" style="1"/>
  </cols>
  <sheetData>
    <row r="1" spans="1:10" ht="21" customHeight="1" x14ac:dyDescent="0.2">
      <c r="A1" s="26" t="s">
        <v>27</v>
      </c>
      <c r="B1" s="28"/>
      <c r="C1" s="28"/>
      <c r="D1" s="27"/>
      <c r="E1" s="27"/>
      <c r="F1" s="27"/>
      <c r="G1" s="27"/>
      <c r="H1" s="27"/>
      <c r="I1" s="27"/>
      <c r="J1" s="29"/>
    </row>
    <row r="2" spans="1:10" ht="21" customHeight="1" x14ac:dyDescent="0.2">
      <c r="A2" s="26" t="s">
        <v>86</v>
      </c>
      <c r="B2" s="28"/>
      <c r="C2" s="28"/>
      <c r="D2" s="27"/>
      <c r="E2" s="27"/>
      <c r="F2" s="27"/>
      <c r="G2" s="27"/>
      <c r="H2" s="27"/>
      <c r="I2" s="27"/>
      <c r="J2" s="27"/>
    </row>
    <row r="3" spans="1:10" ht="21" customHeight="1" x14ac:dyDescent="0.2">
      <c r="A3" s="34" t="s">
        <v>85</v>
      </c>
      <c r="H3" s="3"/>
      <c r="J3" s="3"/>
    </row>
    <row r="4" spans="1:10" ht="21" customHeight="1" x14ac:dyDescent="0.2">
      <c r="A4" s="26"/>
      <c r="H4" s="3"/>
      <c r="J4" s="3" t="s">
        <v>84</v>
      </c>
    </row>
    <row r="5" spans="1:10" ht="21" customHeight="1" x14ac:dyDescent="0.2">
      <c r="A5" s="4"/>
      <c r="D5" s="102" t="s">
        <v>25</v>
      </c>
      <c r="E5" s="102"/>
      <c r="F5" s="102"/>
      <c r="H5" s="102" t="s">
        <v>24</v>
      </c>
      <c r="I5" s="102"/>
      <c r="J5" s="102"/>
    </row>
    <row r="6" spans="1:10" ht="21" customHeight="1" x14ac:dyDescent="0.2">
      <c r="A6" s="4"/>
      <c r="D6" s="24" t="s">
        <v>23</v>
      </c>
      <c r="E6" s="24"/>
      <c r="F6" s="24" t="s">
        <v>23</v>
      </c>
      <c r="G6" s="24"/>
      <c r="H6" s="24" t="s">
        <v>23</v>
      </c>
      <c r="I6" s="24"/>
      <c r="J6" s="24" t="s">
        <v>23</v>
      </c>
    </row>
    <row r="7" spans="1:10" s="7" customFormat="1" ht="21" customHeight="1" x14ac:dyDescent="0.2">
      <c r="A7" s="4"/>
      <c r="B7" s="33" t="s">
        <v>53</v>
      </c>
      <c r="C7" s="23"/>
      <c r="D7" s="20" t="s">
        <v>83</v>
      </c>
      <c r="E7" s="21"/>
      <c r="F7" s="20" t="s">
        <v>82</v>
      </c>
      <c r="G7" s="22"/>
      <c r="H7" s="20" t="s">
        <v>83</v>
      </c>
      <c r="I7" s="21"/>
      <c r="J7" s="20" t="s">
        <v>82</v>
      </c>
    </row>
    <row r="8" spans="1:10" s="7" customFormat="1" ht="21" customHeight="1" x14ac:dyDescent="0.2">
      <c r="A8" s="4"/>
      <c r="B8" s="17"/>
      <c r="C8" s="23"/>
      <c r="D8" s="16" t="s">
        <v>22</v>
      </c>
      <c r="E8" s="16"/>
      <c r="F8" s="16" t="s">
        <v>21</v>
      </c>
      <c r="G8" s="17"/>
      <c r="H8" s="16" t="s">
        <v>22</v>
      </c>
      <c r="I8" s="16"/>
      <c r="J8" s="16" t="s">
        <v>21</v>
      </c>
    </row>
    <row r="9" spans="1:10" s="7" customFormat="1" ht="21" customHeight="1" x14ac:dyDescent="0.2">
      <c r="A9" s="4"/>
      <c r="B9" s="17"/>
      <c r="C9" s="23"/>
      <c r="D9" s="18" t="s">
        <v>20</v>
      </c>
      <c r="E9" s="16"/>
      <c r="F9" s="9"/>
      <c r="G9" s="17"/>
      <c r="H9" s="18" t="s">
        <v>20</v>
      </c>
      <c r="I9" s="16"/>
      <c r="J9" s="9"/>
    </row>
    <row r="10" spans="1:10" ht="21" customHeight="1" x14ac:dyDescent="0.2">
      <c r="A10" s="10" t="s">
        <v>81</v>
      </c>
      <c r="D10" s="32"/>
      <c r="F10" s="9"/>
      <c r="H10" s="32"/>
      <c r="J10" s="9"/>
    </row>
    <row r="11" spans="1:10" ht="21" customHeight="1" x14ac:dyDescent="0.2">
      <c r="A11" s="10" t="s">
        <v>80</v>
      </c>
    </row>
    <row r="12" spans="1:10" ht="21" customHeight="1" x14ac:dyDescent="0.2">
      <c r="A12" s="7" t="s">
        <v>79</v>
      </c>
      <c r="B12" s="13" t="s">
        <v>212</v>
      </c>
      <c r="C12" s="12"/>
      <c r="D12" s="6">
        <v>7376759</v>
      </c>
      <c r="E12" s="6"/>
      <c r="F12" s="6">
        <v>6341598</v>
      </c>
      <c r="G12" s="6"/>
      <c r="H12" s="6">
        <v>4830824</v>
      </c>
      <c r="I12" s="6"/>
      <c r="J12" s="6">
        <v>4079097</v>
      </c>
    </row>
    <row r="13" spans="1:10" ht="20.25" customHeight="1" x14ac:dyDescent="0.2">
      <c r="A13" s="7" t="s">
        <v>78</v>
      </c>
      <c r="B13" s="13" t="s">
        <v>285</v>
      </c>
      <c r="C13" s="12"/>
      <c r="D13" s="6">
        <v>12697815</v>
      </c>
      <c r="E13" s="6"/>
      <c r="F13" s="6">
        <v>11985696</v>
      </c>
      <c r="G13" s="6"/>
      <c r="H13" s="6">
        <v>6865248</v>
      </c>
      <c r="I13" s="6"/>
      <c r="J13" s="6">
        <v>2775978</v>
      </c>
    </row>
    <row r="14" spans="1:10" ht="21" customHeight="1" x14ac:dyDescent="0.2">
      <c r="A14" s="7" t="s">
        <v>77</v>
      </c>
      <c r="B14" s="13">
        <v>3</v>
      </c>
      <c r="C14" s="12"/>
      <c r="D14" s="6">
        <v>0</v>
      </c>
      <c r="E14" s="6"/>
      <c r="F14" s="6">
        <v>0</v>
      </c>
      <c r="G14" s="6"/>
      <c r="H14" s="6">
        <v>2011511</v>
      </c>
      <c r="I14" s="6"/>
      <c r="J14" s="6">
        <v>1883429</v>
      </c>
    </row>
    <row r="15" spans="1:10" ht="21" customHeight="1" x14ac:dyDescent="0.2">
      <c r="A15" s="7" t="s">
        <v>76</v>
      </c>
      <c r="B15" s="13" t="s">
        <v>212</v>
      </c>
      <c r="C15" s="12"/>
      <c r="D15" s="6">
        <v>3149553</v>
      </c>
      <c r="E15" s="6"/>
      <c r="F15" s="6">
        <v>2855717</v>
      </c>
      <c r="G15" s="6"/>
      <c r="H15" s="6">
        <v>403190</v>
      </c>
      <c r="I15" s="6"/>
      <c r="J15" s="6">
        <v>186645</v>
      </c>
    </row>
    <row r="16" spans="1:10" ht="21" customHeight="1" x14ac:dyDescent="0.2">
      <c r="A16" s="7" t="s">
        <v>75</v>
      </c>
      <c r="B16" s="13">
        <v>4</v>
      </c>
      <c r="C16" s="12"/>
      <c r="D16" s="6">
        <v>730696</v>
      </c>
      <c r="E16" s="6"/>
      <c r="F16" s="6">
        <v>566695</v>
      </c>
      <c r="G16" s="6"/>
      <c r="H16" s="6">
        <v>0</v>
      </c>
      <c r="I16" s="6"/>
      <c r="J16" s="6">
        <v>0</v>
      </c>
    </row>
    <row r="17" spans="1:10" ht="21" customHeight="1" x14ac:dyDescent="0.2">
      <c r="A17" s="7" t="s">
        <v>74</v>
      </c>
      <c r="B17" s="13"/>
      <c r="C17" s="12"/>
      <c r="D17" s="6"/>
      <c r="E17" s="6"/>
      <c r="F17" s="6"/>
      <c r="G17" s="6"/>
      <c r="H17" s="6"/>
      <c r="I17" s="6"/>
      <c r="J17" s="6"/>
    </row>
    <row r="18" spans="1:10" ht="21" customHeight="1" x14ac:dyDescent="0.2">
      <c r="A18" s="7" t="s">
        <v>73</v>
      </c>
      <c r="B18" s="13">
        <v>5</v>
      </c>
      <c r="C18" s="12"/>
      <c r="D18" s="6">
        <v>13999</v>
      </c>
      <c r="E18" s="6"/>
      <c r="F18" s="6">
        <v>10999</v>
      </c>
      <c r="G18" s="6"/>
      <c r="H18" s="6">
        <v>0</v>
      </c>
      <c r="I18" s="6"/>
      <c r="J18" s="6">
        <v>0</v>
      </c>
    </row>
    <row r="19" spans="1:10" ht="21" customHeight="1" x14ac:dyDescent="0.2">
      <c r="A19" s="7" t="s">
        <v>72</v>
      </c>
      <c r="B19" s="13">
        <v>3</v>
      </c>
      <c r="C19" s="12"/>
      <c r="D19" s="6">
        <v>0</v>
      </c>
      <c r="E19" s="6"/>
      <c r="F19" s="6">
        <v>0</v>
      </c>
      <c r="G19" s="6"/>
      <c r="H19" s="6">
        <v>90000</v>
      </c>
      <c r="I19" s="6"/>
      <c r="J19" s="6">
        <v>90000</v>
      </c>
    </row>
    <row r="20" spans="1:10" ht="21" customHeight="1" x14ac:dyDescent="0.2">
      <c r="A20" s="7" t="s">
        <v>71</v>
      </c>
      <c r="B20" s="13" t="s">
        <v>212</v>
      </c>
      <c r="C20" s="12"/>
      <c r="D20" s="6">
        <v>731110</v>
      </c>
      <c r="E20" s="6"/>
      <c r="F20" s="6">
        <v>889307</v>
      </c>
      <c r="G20" s="6"/>
      <c r="H20" s="6">
        <v>1048</v>
      </c>
      <c r="I20" s="6"/>
      <c r="J20" s="6">
        <v>1048</v>
      </c>
    </row>
    <row r="21" spans="1:10" ht="21" customHeight="1" x14ac:dyDescent="0.2">
      <c r="A21" s="7" t="s">
        <v>70</v>
      </c>
      <c r="B21" s="13" t="s">
        <v>212</v>
      </c>
      <c r="C21" s="12"/>
      <c r="D21" s="6">
        <v>573259</v>
      </c>
      <c r="E21" s="6"/>
      <c r="F21" s="6">
        <v>458514</v>
      </c>
      <c r="G21" s="6"/>
      <c r="H21" s="6">
        <v>87804</v>
      </c>
      <c r="I21" s="6"/>
      <c r="J21" s="6">
        <v>40510</v>
      </c>
    </row>
    <row r="22" spans="1:10" ht="21" customHeight="1" x14ac:dyDescent="0.2">
      <c r="A22" s="10" t="s">
        <v>69</v>
      </c>
      <c r="B22" s="13"/>
      <c r="C22" s="9"/>
      <c r="D22" s="31">
        <f>SUM(D12:D21)</f>
        <v>25273191</v>
      </c>
      <c r="E22" s="6"/>
      <c r="F22" s="31">
        <f>SUM(F12:F21)</f>
        <v>23108526</v>
      </c>
      <c r="G22" s="6"/>
      <c r="H22" s="31">
        <f>SUM(H12:H21)</f>
        <v>14289625</v>
      </c>
      <c r="I22" s="6"/>
      <c r="J22" s="31">
        <f>SUM(J12:J21)</f>
        <v>9056707</v>
      </c>
    </row>
    <row r="23" spans="1:10" ht="21" customHeight="1" x14ac:dyDescent="0.2">
      <c r="A23" s="10" t="s">
        <v>68</v>
      </c>
      <c r="B23" s="13"/>
      <c r="C23" s="9"/>
      <c r="D23" s="6"/>
      <c r="E23" s="6"/>
      <c r="F23" s="6"/>
      <c r="G23" s="6"/>
      <c r="H23" s="6"/>
      <c r="I23" s="6"/>
      <c r="J23" s="6"/>
    </row>
    <row r="24" spans="1:10" ht="21" customHeight="1" x14ac:dyDescent="0.2">
      <c r="A24" s="7" t="s">
        <v>67</v>
      </c>
      <c r="B24" s="13" t="s">
        <v>212</v>
      </c>
      <c r="C24" s="9"/>
      <c r="D24" s="6">
        <v>165031</v>
      </c>
      <c r="E24" s="6"/>
      <c r="F24" s="6">
        <v>164974</v>
      </c>
      <c r="G24" s="6"/>
      <c r="H24" s="6">
        <v>160000</v>
      </c>
      <c r="I24" s="6"/>
      <c r="J24" s="6">
        <v>160000</v>
      </c>
    </row>
    <row r="25" spans="1:10" ht="21" customHeight="1" x14ac:dyDescent="0.2">
      <c r="A25" s="7" t="s">
        <v>66</v>
      </c>
      <c r="B25" s="13">
        <v>5</v>
      </c>
      <c r="C25" s="9"/>
      <c r="D25" s="6">
        <v>1840033</v>
      </c>
      <c r="E25" s="6"/>
      <c r="F25" s="6">
        <v>1656353</v>
      </c>
      <c r="G25" s="6"/>
      <c r="H25" s="6">
        <v>799767</v>
      </c>
      <c r="I25" s="6"/>
      <c r="J25" s="6">
        <v>822864</v>
      </c>
    </row>
    <row r="26" spans="1:10" ht="21" customHeight="1" x14ac:dyDescent="0.2">
      <c r="A26" s="7" t="s">
        <v>65</v>
      </c>
      <c r="B26" s="13">
        <v>6</v>
      </c>
      <c r="C26" s="12"/>
      <c r="D26" s="6">
        <v>1271135</v>
      </c>
      <c r="E26" s="6"/>
      <c r="F26" s="6">
        <v>1288604</v>
      </c>
      <c r="G26" s="6"/>
      <c r="H26" s="6">
        <v>69952</v>
      </c>
      <c r="I26" s="6"/>
      <c r="J26" s="6">
        <v>69952</v>
      </c>
    </row>
    <row r="27" spans="1:10" ht="21" customHeight="1" x14ac:dyDescent="0.2">
      <c r="A27" s="7" t="s">
        <v>64</v>
      </c>
      <c r="B27" s="13">
        <v>7</v>
      </c>
      <c r="C27" s="12"/>
      <c r="D27" s="6">
        <v>0</v>
      </c>
      <c r="E27" s="6"/>
      <c r="F27" s="6">
        <v>0</v>
      </c>
      <c r="G27" s="6"/>
      <c r="H27" s="6">
        <v>65613033</v>
      </c>
      <c r="I27" s="6"/>
      <c r="J27" s="6">
        <v>65613033</v>
      </c>
    </row>
    <row r="28" spans="1:10" ht="21" customHeight="1" x14ac:dyDescent="0.2">
      <c r="A28" s="7" t="s">
        <v>63</v>
      </c>
      <c r="B28" s="13">
        <v>3</v>
      </c>
      <c r="C28" s="12"/>
      <c r="D28" s="6">
        <v>0</v>
      </c>
      <c r="E28" s="6"/>
      <c r="F28" s="6">
        <v>0</v>
      </c>
      <c r="G28" s="6"/>
      <c r="H28" s="6">
        <v>45000</v>
      </c>
      <c r="I28" s="6"/>
      <c r="J28" s="6">
        <v>67500</v>
      </c>
    </row>
    <row r="29" spans="1:10" ht="21" customHeight="1" x14ac:dyDescent="0.2">
      <c r="A29" s="7" t="s">
        <v>62</v>
      </c>
      <c r="B29" s="13" t="s">
        <v>212</v>
      </c>
      <c r="C29" s="12"/>
      <c r="D29" s="6">
        <v>701219</v>
      </c>
      <c r="E29" s="6"/>
      <c r="F29" s="6">
        <v>633113</v>
      </c>
      <c r="G29" s="6"/>
      <c r="H29" s="6">
        <v>1544808</v>
      </c>
      <c r="I29" s="6"/>
      <c r="J29" s="6">
        <v>1544808</v>
      </c>
    </row>
    <row r="30" spans="1:10" ht="21" customHeight="1" x14ac:dyDescent="0.2">
      <c r="A30" s="7" t="s">
        <v>61</v>
      </c>
      <c r="B30" s="13">
        <v>8</v>
      </c>
      <c r="C30" s="12"/>
      <c r="D30" s="6">
        <v>99793569</v>
      </c>
      <c r="E30" s="6"/>
      <c r="F30" s="6">
        <v>99552438</v>
      </c>
      <c r="G30" s="6"/>
      <c r="H30" s="6">
        <v>13370358</v>
      </c>
      <c r="I30" s="6"/>
      <c r="J30" s="6">
        <v>13274443</v>
      </c>
    </row>
    <row r="31" spans="1:10" ht="21" customHeight="1" x14ac:dyDescent="0.2">
      <c r="A31" s="7" t="s">
        <v>60</v>
      </c>
      <c r="B31" s="13">
        <v>9</v>
      </c>
      <c r="C31" s="12"/>
      <c r="D31" s="6">
        <v>9877826</v>
      </c>
      <c r="E31" s="6"/>
      <c r="F31" s="6">
        <v>9928293</v>
      </c>
      <c r="G31" s="6"/>
      <c r="H31" s="6">
        <v>978133</v>
      </c>
      <c r="I31" s="6"/>
      <c r="J31" s="6">
        <v>586426</v>
      </c>
    </row>
    <row r="32" spans="1:10" ht="21" customHeight="1" x14ac:dyDescent="0.2">
      <c r="A32" s="7" t="s">
        <v>59</v>
      </c>
      <c r="B32" s="13" t="s">
        <v>212</v>
      </c>
      <c r="C32" s="12"/>
      <c r="D32" s="6">
        <v>17538869</v>
      </c>
      <c r="E32" s="6"/>
      <c r="F32" s="6">
        <v>17538869</v>
      </c>
      <c r="G32" s="6"/>
      <c r="H32" s="6">
        <v>0</v>
      </c>
      <c r="I32" s="6"/>
      <c r="J32" s="6">
        <v>0</v>
      </c>
    </row>
    <row r="33" spans="1:10" ht="21" customHeight="1" x14ac:dyDescent="0.2">
      <c r="A33" s="7" t="s">
        <v>58</v>
      </c>
      <c r="B33" s="13" t="s">
        <v>212</v>
      </c>
      <c r="C33" s="12"/>
      <c r="D33" s="6">
        <v>2843600</v>
      </c>
      <c r="E33" s="6"/>
      <c r="F33" s="6">
        <v>2763719</v>
      </c>
      <c r="G33" s="6"/>
      <c r="H33" s="6">
        <v>1414315</v>
      </c>
      <c r="I33" s="6"/>
      <c r="J33" s="6">
        <v>1405258</v>
      </c>
    </row>
    <row r="34" spans="1:10" ht="21" customHeight="1" x14ac:dyDescent="0.2">
      <c r="A34" s="7" t="s">
        <v>57</v>
      </c>
      <c r="B34" s="13" t="s">
        <v>212</v>
      </c>
      <c r="C34" s="12"/>
      <c r="D34" s="6">
        <v>424363</v>
      </c>
      <c r="E34" s="6"/>
      <c r="F34" s="6">
        <v>393418</v>
      </c>
      <c r="G34" s="6"/>
      <c r="H34" s="6">
        <v>102855</v>
      </c>
      <c r="I34" s="6"/>
      <c r="J34" s="6">
        <v>78729</v>
      </c>
    </row>
    <row r="35" spans="1:10" ht="21" customHeight="1" x14ac:dyDescent="0.2">
      <c r="A35" s="7" t="s">
        <v>56</v>
      </c>
      <c r="B35" s="13" t="s">
        <v>212</v>
      </c>
      <c r="C35" s="12"/>
      <c r="D35" s="6">
        <v>962742</v>
      </c>
      <c r="E35" s="6"/>
      <c r="F35" s="6">
        <v>932783</v>
      </c>
      <c r="G35" s="6"/>
      <c r="H35" s="6">
        <v>406709</v>
      </c>
      <c r="I35" s="6"/>
      <c r="J35" s="6">
        <v>406666</v>
      </c>
    </row>
    <row r="36" spans="1:10" ht="21" customHeight="1" x14ac:dyDescent="0.2">
      <c r="A36" s="10" t="s">
        <v>55</v>
      </c>
      <c r="B36" s="13"/>
      <c r="C36" s="9"/>
      <c r="D36" s="31">
        <f>SUM(D24:D35)</f>
        <v>135418387</v>
      </c>
      <c r="E36" s="6"/>
      <c r="F36" s="31">
        <f>SUM(F24:F35)</f>
        <v>134852564</v>
      </c>
      <c r="G36" s="6"/>
      <c r="H36" s="31">
        <f>SUM(H24:H35)</f>
        <v>84504930</v>
      </c>
      <c r="I36" s="6"/>
      <c r="J36" s="31">
        <f>SUM(J24:J35)</f>
        <v>84029679</v>
      </c>
    </row>
    <row r="37" spans="1:10" ht="21" customHeight="1" thickBot="1" x14ac:dyDescent="0.25">
      <c r="A37" s="10" t="s">
        <v>54</v>
      </c>
      <c r="B37" s="13"/>
      <c r="C37" s="9"/>
      <c r="D37" s="8">
        <f>D36+D22</f>
        <v>160691578</v>
      </c>
      <c r="E37" s="6"/>
      <c r="F37" s="8">
        <f>F36+F22</f>
        <v>157961090</v>
      </c>
      <c r="G37" s="6"/>
      <c r="H37" s="8">
        <f>H36+H22</f>
        <v>98794555</v>
      </c>
      <c r="I37" s="6"/>
      <c r="J37" s="8">
        <f>J36+J22</f>
        <v>93086386</v>
      </c>
    </row>
    <row r="38" spans="1:10" ht="13.5" customHeight="1" thickTop="1" x14ac:dyDescent="0.2">
      <c r="A38" s="7"/>
      <c r="B38" s="7"/>
      <c r="C38" s="7"/>
    </row>
    <row r="39" spans="1:10" ht="21" customHeight="1" x14ac:dyDescent="0.2">
      <c r="A39" s="7" t="s">
        <v>1</v>
      </c>
      <c r="B39" s="7"/>
      <c r="C39" s="7"/>
    </row>
    <row r="40" spans="1:10" ht="21" customHeight="1" x14ac:dyDescent="0.2">
      <c r="A40" s="7"/>
      <c r="B40" s="7"/>
      <c r="C40" s="7"/>
    </row>
    <row r="41" spans="1:10" ht="21" customHeight="1" x14ac:dyDescent="0.2">
      <c r="A41" s="7"/>
      <c r="B41" s="7"/>
      <c r="C41" s="7"/>
    </row>
    <row r="42" spans="1:10" ht="21" customHeight="1" x14ac:dyDescent="0.2">
      <c r="B42" s="4"/>
      <c r="C42" s="4"/>
      <c r="D42" s="4"/>
      <c r="E42" s="4"/>
      <c r="F42" s="4"/>
      <c r="G42" s="4"/>
      <c r="H42" s="4"/>
      <c r="I42" s="4"/>
      <c r="J42" s="3" t="s">
        <v>284</v>
      </c>
    </row>
    <row r="43" spans="1:10" ht="21" customHeight="1" x14ac:dyDescent="0.2">
      <c r="A43" s="10" t="s">
        <v>27</v>
      </c>
      <c r="B43" s="28"/>
      <c r="C43" s="28"/>
      <c r="D43" s="27"/>
      <c r="E43" s="27"/>
      <c r="F43" s="27"/>
      <c r="G43" s="27"/>
      <c r="H43" s="27"/>
      <c r="I43" s="27"/>
      <c r="J43" s="29"/>
    </row>
    <row r="44" spans="1:10" ht="21" customHeight="1" x14ac:dyDescent="0.2">
      <c r="A44" s="10" t="s">
        <v>26</v>
      </c>
      <c r="B44" s="28"/>
      <c r="C44" s="28"/>
      <c r="D44" s="27"/>
      <c r="E44" s="27"/>
      <c r="F44" s="27"/>
      <c r="G44" s="27"/>
      <c r="H44" s="27"/>
      <c r="I44" s="27"/>
      <c r="J44" s="27"/>
    </row>
    <row r="45" spans="1:10" ht="21" customHeight="1" x14ac:dyDescent="0.2">
      <c r="A45" s="26" t="str">
        <f>A3</f>
        <v>As at 31 March 2026</v>
      </c>
      <c r="B45" s="28"/>
      <c r="C45" s="28"/>
      <c r="D45" s="27"/>
      <c r="E45" s="27"/>
      <c r="F45" s="27"/>
      <c r="G45" s="27"/>
      <c r="H45" s="27"/>
      <c r="I45" s="27"/>
      <c r="J45" s="27"/>
    </row>
    <row r="46" spans="1:10" ht="21" customHeight="1" x14ac:dyDescent="0.2">
      <c r="A46" s="26"/>
      <c r="H46" s="3"/>
      <c r="J46" s="3" t="str">
        <f>J4</f>
        <v>(Unit: Thousand Baht)</v>
      </c>
    </row>
    <row r="47" spans="1:10" ht="21" customHeight="1" x14ac:dyDescent="0.2">
      <c r="A47" s="4"/>
      <c r="D47" s="102" t="s">
        <v>25</v>
      </c>
      <c r="E47" s="102"/>
      <c r="F47" s="102"/>
      <c r="H47" s="102" t="s">
        <v>24</v>
      </c>
      <c r="I47" s="102"/>
      <c r="J47" s="102"/>
    </row>
    <row r="48" spans="1:10" ht="21" customHeight="1" x14ac:dyDescent="0.2">
      <c r="A48" s="4"/>
      <c r="D48" s="24" t="s">
        <v>23</v>
      </c>
      <c r="E48" s="24"/>
      <c r="F48" s="24" t="s">
        <v>23</v>
      </c>
      <c r="G48" s="24"/>
      <c r="H48" s="24" t="s">
        <v>23</v>
      </c>
      <c r="I48" s="24"/>
      <c r="J48" s="24" t="s">
        <v>23</v>
      </c>
    </row>
    <row r="49" spans="1:10" s="7" customFormat="1" ht="21" customHeight="1" x14ac:dyDescent="0.2">
      <c r="A49" s="4"/>
      <c r="B49" s="33" t="s">
        <v>53</v>
      </c>
      <c r="C49" s="23"/>
      <c r="D49" s="20" t="str">
        <f>D7</f>
        <v>31 March 2026</v>
      </c>
      <c r="E49" s="21"/>
      <c r="F49" s="20" t="str">
        <f>F7</f>
        <v>31 December 2025</v>
      </c>
      <c r="G49" s="22"/>
      <c r="H49" s="20" t="str">
        <f>H7</f>
        <v>31 March 2026</v>
      </c>
      <c r="I49" s="21"/>
      <c r="J49" s="20" t="str">
        <f>J7</f>
        <v>31 December 2025</v>
      </c>
    </row>
    <row r="50" spans="1:10" s="7" customFormat="1" ht="21" customHeight="1" x14ac:dyDescent="0.2">
      <c r="A50" s="4"/>
      <c r="B50" s="17"/>
      <c r="C50" s="23"/>
      <c r="D50" s="16" t="s">
        <v>22</v>
      </c>
      <c r="E50" s="16"/>
      <c r="F50" s="16" t="s">
        <v>21</v>
      </c>
      <c r="G50" s="17"/>
      <c r="H50" s="16" t="s">
        <v>22</v>
      </c>
      <c r="I50" s="16"/>
      <c r="J50" s="16" t="s">
        <v>21</v>
      </c>
    </row>
    <row r="51" spans="1:10" s="7" customFormat="1" ht="21" customHeight="1" x14ac:dyDescent="0.2">
      <c r="A51" s="4"/>
      <c r="B51" s="17"/>
      <c r="C51" s="23"/>
      <c r="D51" s="18" t="s">
        <v>20</v>
      </c>
      <c r="E51" s="16"/>
      <c r="F51" s="9"/>
      <c r="G51" s="17"/>
      <c r="H51" s="18" t="s">
        <v>20</v>
      </c>
      <c r="I51" s="16"/>
      <c r="J51" s="9"/>
    </row>
    <row r="52" spans="1:10" ht="21" customHeight="1" x14ac:dyDescent="0.2">
      <c r="A52" s="10" t="s">
        <v>52</v>
      </c>
      <c r="B52" s="19"/>
      <c r="D52" s="24"/>
      <c r="E52" s="24"/>
      <c r="F52" s="9"/>
      <c r="G52" s="32"/>
      <c r="H52" s="24"/>
      <c r="I52" s="24"/>
      <c r="J52" s="9"/>
    </row>
    <row r="53" spans="1:10" ht="21" customHeight="1" x14ac:dyDescent="0.2">
      <c r="A53" s="10" t="s">
        <v>51</v>
      </c>
    </row>
    <row r="54" spans="1:10" ht="21" customHeight="1" x14ac:dyDescent="0.2">
      <c r="A54" s="7" t="s">
        <v>50</v>
      </c>
      <c r="B54" s="13">
        <v>10</v>
      </c>
      <c r="C54" s="12"/>
      <c r="D54" s="6">
        <v>0</v>
      </c>
      <c r="E54" s="6"/>
      <c r="F54" s="6">
        <v>3500000</v>
      </c>
      <c r="G54" s="6"/>
      <c r="H54" s="6">
        <v>0</v>
      </c>
      <c r="I54" s="6"/>
      <c r="J54" s="6">
        <v>3500000</v>
      </c>
    </row>
    <row r="55" spans="1:10" ht="21" customHeight="1" x14ac:dyDescent="0.2">
      <c r="A55" s="7" t="s">
        <v>49</v>
      </c>
      <c r="B55" s="13">
        <v>3</v>
      </c>
      <c r="C55" s="12"/>
      <c r="D55" s="6">
        <v>7420196</v>
      </c>
      <c r="E55" s="6"/>
      <c r="F55" s="6">
        <v>7521727</v>
      </c>
      <c r="G55" s="6"/>
      <c r="H55" s="6">
        <v>1466163</v>
      </c>
      <c r="I55" s="6"/>
      <c r="J55" s="6">
        <v>1278611</v>
      </c>
    </row>
    <row r="56" spans="1:10" ht="21" customHeight="1" x14ac:dyDescent="0.2">
      <c r="A56" s="7" t="s">
        <v>48</v>
      </c>
      <c r="B56" s="13" t="s">
        <v>212</v>
      </c>
      <c r="C56" s="12"/>
      <c r="D56" s="6">
        <v>7765106</v>
      </c>
      <c r="E56" s="6"/>
      <c r="F56" s="6">
        <v>6333100</v>
      </c>
      <c r="G56" s="6"/>
      <c r="H56" s="6">
        <v>1687654</v>
      </c>
      <c r="I56" s="6"/>
      <c r="J56" s="6">
        <v>1438832</v>
      </c>
    </row>
    <row r="57" spans="1:10" ht="21" customHeight="1" x14ac:dyDescent="0.2">
      <c r="A57" s="7" t="s">
        <v>47</v>
      </c>
      <c r="B57" s="13" t="s">
        <v>212</v>
      </c>
      <c r="C57" s="12"/>
      <c r="D57" s="6"/>
      <c r="E57" s="6"/>
      <c r="F57" s="6"/>
      <c r="G57" s="6"/>
      <c r="H57" s="6"/>
      <c r="I57" s="6"/>
      <c r="J57" s="6"/>
    </row>
    <row r="58" spans="1:10" ht="21" customHeight="1" x14ac:dyDescent="0.2">
      <c r="A58" s="7" t="s">
        <v>46</v>
      </c>
      <c r="B58" s="13" t="s">
        <v>212</v>
      </c>
      <c r="C58" s="12"/>
      <c r="D58" s="6">
        <v>345523</v>
      </c>
      <c r="E58" s="6"/>
      <c r="F58" s="6">
        <v>379116</v>
      </c>
      <c r="G58" s="6"/>
      <c r="H58" s="6">
        <v>304992</v>
      </c>
      <c r="I58" s="6"/>
      <c r="J58" s="6">
        <v>70242</v>
      </c>
    </row>
    <row r="59" spans="1:10" ht="21" customHeight="1" x14ac:dyDescent="0.2">
      <c r="A59" s="7" t="s">
        <v>45</v>
      </c>
      <c r="B59" s="13">
        <v>12</v>
      </c>
      <c r="C59" s="12"/>
      <c r="D59" s="6">
        <v>2999915</v>
      </c>
      <c r="E59" s="6"/>
      <c r="F59" s="6">
        <v>2999825</v>
      </c>
      <c r="G59" s="6"/>
      <c r="H59" s="6">
        <v>2999915</v>
      </c>
      <c r="I59" s="6"/>
      <c r="J59" s="6">
        <v>2999825</v>
      </c>
    </row>
    <row r="60" spans="1:10" ht="21" customHeight="1" x14ac:dyDescent="0.2">
      <c r="A60" s="7" t="s">
        <v>44</v>
      </c>
      <c r="B60" s="13">
        <v>3</v>
      </c>
      <c r="C60" s="12"/>
      <c r="D60" s="6">
        <v>0</v>
      </c>
      <c r="E60" s="6"/>
      <c r="F60" s="6">
        <v>0</v>
      </c>
      <c r="G60" s="6"/>
      <c r="H60" s="6">
        <v>25837157</v>
      </c>
      <c r="I60" s="6"/>
      <c r="J60" s="6">
        <v>22144235</v>
      </c>
    </row>
    <row r="61" spans="1:10" ht="21" customHeight="1" x14ac:dyDescent="0.2">
      <c r="A61" s="7" t="s">
        <v>43</v>
      </c>
      <c r="B61" s="13" t="s">
        <v>212</v>
      </c>
      <c r="C61" s="12"/>
      <c r="D61" s="6">
        <v>2139367</v>
      </c>
      <c r="E61" s="6"/>
      <c r="F61" s="6">
        <v>1381127</v>
      </c>
      <c r="G61" s="6"/>
      <c r="H61" s="6">
        <v>362290</v>
      </c>
      <c r="I61" s="6"/>
      <c r="J61" s="6">
        <v>193147</v>
      </c>
    </row>
    <row r="62" spans="1:10" ht="21" customHeight="1" x14ac:dyDescent="0.2">
      <c r="A62" s="7" t="s">
        <v>42</v>
      </c>
      <c r="B62" s="13"/>
      <c r="C62" s="12"/>
      <c r="D62" s="6"/>
      <c r="E62" s="6"/>
      <c r="F62" s="6"/>
      <c r="G62" s="6"/>
      <c r="H62" s="6"/>
      <c r="I62" s="6"/>
      <c r="J62" s="6"/>
    </row>
    <row r="63" spans="1:10" ht="21" customHeight="1" x14ac:dyDescent="0.2">
      <c r="A63" s="7" t="s">
        <v>41</v>
      </c>
      <c r="B63" s="13" t="s">
        <v>212</v>
      </c>
      <c r="C63" s="12"/>
      <c r="D63" s="6">
        <v>193086</v>
      </c>
      <c r="E63" s="6"/>
      <c r="F63" s="6">
        <v>190448</v>
      </c>
      <c r="G63" s="6"/>
      <c r="H63" s="6">
        <v>100148</v>
      </c>
      <c r="I63" s="6"/>
      <c r="J63" s="6">
        <v>101089</v>
      </c>
    </row>
    <row r="64" spans="1:10" ht="21" customHeight="1" x14ac:dyDescent="0.2">
      <c r="A64" s="7" t="s">
        <v>40</v>
      </c>
      <c r="B64" s="13" t="s">
        <v>212</v>
      </c>
      <c r="C64" s="12"/>
      <c r="D64" s="6">
        <v>974504</v>
      </c>
      <c r="E64" s="6"/>
      <c r="F64" s="6">
        <v>1323297</v>
      </c>
      <c r="G64" s="6"/>
      <c r="H64" s="6">
        <v>182269</v>
      </c>
      <c r="I64" s="6"/>
      <c r="J64" s="6">
        <v>336800</v>
      </c>
    </row>
    <row r="65" spans="1:10" ht="21" customHeight="1" x14ac:dyDescent="0.2">
      <c r="A65" s="10" t="s">
        <v>39</v>
      </c>
      <c r="B65" s="13"/>
      <c r="C65" s="9"/>
      <c r="D65" s="31">
        <f>SUM(D54:D64)</f>
        <v>21837697</v>
      </c>
      <c r="E65" s="6"/>
      <c r="F65" s="31">
        <f>SUM(F54:F64)</f>
        <v>23628640</v>
      </c>
      <c r="G65" s="6"/>
      <c r="H65" s="31">
        <f>SUM(H54:H64)</f>
        <v>32940588</v>
      </c>
      <c r="I65" s="6"/>
      <c r="J65" s="31">
        <f>SUM(J54:J64)</f>
        <v>32062781</v>
      </c>
    </row>
    <row r="66" spans="1:10" ht="21" customHeight="1" x14ac:dyDescent="0.2">
      <c r="A66" s="10" t="s">
        <v>38</v>
      </c>
      <c r="B66" s="13"/>
      <c r="C66" s="9"/>
      <c r="D66" s="6"/>
      <c r="E66" s="6"/>
      <c r="F66" s="6"/>
      <c r="G66" s="6"/>
      <c r="H66" s="6"/>
      <c r="I66" s="6"/>
      <c r="J66" s="6"/>
    </row>
    <row r="67" spans="1:10" ht="21" customHeight="1" x14ac:dyDescent="0.2">
      <c r="A67" s="7" t="s">
        <v>37</v>
      </c>
      <c r="B67" s="13">
        <v>11</v>
      </c>
      <c r="C67" s="12"/>
      <c r="D67" s="6">
        <v>3000000</v>
      </c>
      <c r="E67" s="6"/>
      <c r="F67" s="6">
        <v>3000000</v>
      </c>
      <c r="G67" s="6"/>
      <c r="H67" s="6">
        <v>3000000</v>
      </c>
      <c r="I67" s="6"/>
      <c r="J67" s="6">
        <v>3000000</v>
      </c>
    </row>
    <row r="68" spans="1:10" ht="21" customHeight="1" x14ac:dyDescent="0.2">
      <c r="A68" s="7" t="s">
        <v>36</v>
      </c>
      <c r="B68" s="13" t="s">
        <v>212</v>
      </c>
      <c r="C68" s="12"/>
      <c r="D68" s="6">
        <v>7676444</v>
      </c>
      <c r="E68" s="6"/>
      <c r="F68" s="6">
        <v>7608063</v>
      </c>
      <c r="G68" s="6"/>
      <c r="H68" s="6">
        <v>664548</v>
      </c>
      <c r="I68" s="6"/>
      <c r="J68" s="6">
        <v>454304</v>
      </c>
    </row>
    <row r="69" spans="1:10" ht="21" customHeight="1" x14ac:dyDescent="0.2">
      <c r="A69" s="7" t="s">
        <v>35</v>
      </c>
      <c r="B69" s="13" t="s">
        <v>212</v>
      </c>
      <c r="C69" s="12"/>
      <c r="D69" s="6">
        <v>3152602</v>
      </c>
      <c r="E69" s="6"/>
      <c r="F69" s="6">
        <v>3050572</v>
      </c>
      <c r="G69" s="6"/>
      <c r="H69" s="6">
        <v>2875660</v>
      </c>
      <c r="I69" s="6"/>
      <c r="J69" s="6">
        <v>2774700</v>
      </c>
    </row>
    <row r="70" spans="1:10" ht="21" customHeight="1" x14ac:dyDescent="0.2">
      <c r="A70" s="7" t="s">
        <v>34</v>
      </c>
      <c r="B70" s="13" t="s">
        <v>212</v>
      </c>
      <c r="C70" s="12"/>
      <c r="D70" s="6">
        <v>5533628</v>
      </c>
      <c r="E70" s="6"/>
      <c r="F70" s="6">
        <v>5501672</v>
      </c>
      <c r="G70" s="6"/>
      <c r="H70" s="6">
        <v>1795073</v>
      </c>
      <c r="I70" s="6"/>
      <c r="J70" s="6">
        <v>1771174</v>
      </c>
    </row>
    <row r="71" spans="1:10" ht="21" customHeight="1" x14ac:dyDescent="0.2">
      <c r="A71" s="7" t="s">
        <v>33</v>
      </c>
      <c r="B71" s="13" t="s">
        <v>212</v>
      </c>
      <c r="C71" s="12"/>
      <c r="D71" s="6">
        <v>426205</v>
      </c>
      <c r="E71" s="6"/>
      <c r="F71" s="6">
        <v>436798</v>
      </c>
      <c r="G71" s="6"/>
      <c r="H71" s="6">
        <v>145752</v>
      </c>
      <c r="I71" s="6"/>
      <c r="J71" s="6">
        <v>133375</v>
      </c>
    </row>
    <row r="72" spans="1:10" ht="21" customHeight="1" x14ac:dyDescent="0.2">
      <c r="A72" s="7" t="s">
        <v>32</v>
      </c>
      <c r="B72" s="13" t="s">
        <v>212</v>
      </c>
      <c r="C72" s="12"/>
      <c r="D72" s="6">
        <v>4506742</v>
      </c>
      <c r="E72" s="6"/>
      <c r="F72" s="6">
        <v>4460599</v>
      </c>
      <c r="G72" s="6"/>
      <c r="H72" s="6">
        <v>0</v>
      </c>
      <c r="I72" s="6"/>
      <c r="J72" s="6">
        <v>0</v>
      </c>
    </row>
    <row r="73" spans="1:10" ht="21" customHeight="1" x14ac:dyDescent="0.2">
      <c r="A73" s="7" t="s">
        <v>31</v>
      </c>
      <c r="B73" s="13">
        <v>13</v>
      </c>
      <c r="C73" s="12"/>
      <c r="D73" s="6">
        <v>184373</v>
      </c>
      <c r="E73" s="6"/>
      <c r="F73" s="6">
        <v>217748</v>
      </c>
      <c r="G73" s="6"/>
      <c r="H73" s="6">
        <v>184373</v>
      </c>
      <c r="I73" s="6"/>
      <c r="J73" s="6">
        <v>217748</v>
      </c>
    </row>
    <row r="74" spans="1:10" ht="21" customHeight="1" x14ac:dyDescent="0.2">
      <c r="A74" s="7" t="s">
        <v>30</v>
      </c>
      <c r="B74" s="13" t="s">
        <v>212</v>
      </c>
      <c r="C74" s="12"/>
      <c r="D74" s="6">
        <v>72495</v>
      </c>
      <c r="E74" s="6"/>
      <c r="F74" s="6">
        <v>48224</v>
      </c>
      <c r="G74" s="6"/>
      <c r="H74" s="6">
        <v>36282</v>
      </c>
      <c r="I74" s="6"/>
      <c r="J74" s="6">
        <v>35869</v>
      </c>
    </row>
    <row r="75" spans="1:10" ht="21" customHeight="1" x14ac:dyDescent="0.2">
      <c r="A75" s="10" t="s">
        <v>29</v>
      </c>
      <c r="B75" s="9"/>
      <c r="C75" s="9"/>
      <c r="D75" s="31">
        <f>SUM(D66:D74)</f>
        <v>24552489</v>
      </c>
      <c r="E75" s="6"/>
      <c r="F75" s="31">
        <f>SUM(F66:F74)</f>
        <v>24323676</v>
      </c>
      <c r="G75" s="6"/>
      <c r="H75" s="31">
        <f>SUM(H66:H74)</f>
        <v>8701688</v>
      </c>
      <c r="I75" s="6"/>
      <c r="J75" s="31">
        <f>SUM(J66:J74)</f>
        <v>8387170</v>
      </c>
    </row>
    <row r="76" spans="1:10" ht="21" customHeight="1" x14ac:dyDescent="0.2">
      <c r="A76" s="10" t="s">
        <v>28</v>
      </c>
      <c r="B76" s="9"/>
      <c r="C76" s="9"/>
      <c r="D76" s="31">
        <f>D65+D75</f>
        <v>46390186</v>
      </c>
      <c r="E76" s="6"/>
      <c r="F76" s="31">
        <f>F65+F75</f>
        <v>47952316</v>
      </c>
      <c r="G76" s="6"/>
      <c r="H76" s="31">
        <f>H65+H75</f>
        <v>41642276</v>
      </c>
      <c r="I76" s="6"/>
      <c r="J76" s="31">
        <f>J65+J75</f>
        <v>40449951</v>
      </c>
    </row>
    <row r="77" spans="1:10" ht="21" customHeight="1" x14ac:dyDescent="0.2">
      <c r="A77" s="7"/>
    </row>
    <row r="78" spans="1:10" ht="21" customHeight="1" x14ac:dyDescent="0.2">
      <c r="A78" s="7" t="s">
        <v>1</v>
      </c>
    </row>
    <row r="79" spans="1:10" ht="21" customHeight="1" x14ac:dyDescent="0.2">
      <c r="A79" s="7"/>
    </row>
    <row r="80" spans="1:10" ht="21" customHeight="1" x14ac:dyDescent="0.2">
      <c r="A80" s="7"/>
    </row>
    <row r="81" spans="1:12" ht="21" customHeight="1" x14ac:dyDescent="0.2">
      <c r="A81" s="7"/>
    </row>
    <row r="82" spans="1:12" ht="21" customHeight="1" x14ac:dyDescent="0.2">
      <c r="A82" s="7"/>
    </row>
    <row r="83" spans="1:12" ht="21" customHeight="1" x14ac:dyDescent="0.2">
      <c r="B83" s="4"/>
      <c r="C83" s="4"/>
      <c r="D83" s="4"/>
      <c r="E83" s="4"/>
      <c r="F83" s="4"/>
      <c r="G83" s="4"/>
      <c r="H83" s="4"/>
      <c r="I83" s="4"/>
      <c r="J83" s="30" t="s">
        <v>283</v>
      </c>
    </row>
    <row r="84" spans="1:12" ht="21" customHeight="1" x14ac:dyDescent="0.2">
      <c r="A84" s="10" t="s">
        <v>27</v>
      </c>
      <c r="B84" s="28"/>
      <c r="C84" s="28"/>
      <c r="D84" s="27"/>
      <c r="E84" s="27"/>
      <c r="F84" s="27"/>
      <c r="G84" s="27"/>
      <c r="H84" s="27"/>
      <c r="I84" s="27"/>
      <c r="J84" s="29"/>
    </row>
    <row r="85" spans="1:12" ht="21" customHeight="1" x14ac:dyDescent="0.2">
      <c r="A85" s="10" t="s">
        <v>26</v>
      </c>
      <c r="B85" s="28"/>
      <c r="C85" s="28"/>
      <c r="D85" s="27"/>
      <c r="E85" s="27"/>
      <c r="F85" s="27"/>
      <c r="G85" s="27"/>
      <c r="H85" s="27"/>
      <c r="I85" s="27"/>
      <c r="J85" s="27"/>
    </row>
    <row r="86" spans="1:12" ht="21" customHeight="1" x14ac:dyDescent="0.2">
      <c r="A86" s="26" t="str">
        <f>A45</f>
        <v>As at 31 March 2026</v>
      </c>
      <c r="B86" s="28"/>
      <c r="C86" s="28"/>
      <c r="D86" s="27"/>
      <c r="E86" s="27"/>
      <c r="F86" s="27"/>
      <c r="G86" s="27"/>
      <c r="H86" s="27"/>
      <c r="I86" s="27"/>
      <c r="J86" s="27"/>
    </row>
    <row r="87" spans="1:12" ht="21" customHeight="1" x14ac:dyDescent="0.2">
      <c r="A87" s="26"/>
      <c r="H87" s="3"/>
      <c r="J87" s="3" t="str">
        <f>J46</f>
        <v>(Unit: Thousand Baht)</v>
      </c>
    </row>
    <row r="88" spans="1:12" ht="21" customHeight="1" x14ac:dyDescent="0.2">
      <c r="A88" s="4"/>
      <c r="D88" s="102" t="s">
        <v>25</v>
      </c>
      <c r="E88" s="102"/>
      <c r="F88" s="102"/>
      <c r="H88" s="102" t="s">
        <v>24</v>
      </c>
      <c r="I88" s="102"/>
      <c r="J88" s="102"/>
    </row>
    <row r="89" spans="1:12" ht="21" customHeight="1" x14ac:dyDescent="0.2">
      <c r="A89" s="4"/>
      <c r="D89" s="24" t="s">
        <v>23</v>
      </c>
      <c r="E89" s="24"/>
      <c r="F89" s="24" t="s">
        <v>23</v>
      </c>
      <c r="G89" s="24"/>
      <c r="H89" s="24" t="s">
        <v>23</v>
      </c>
      <c r="I89" s="24"/>
      <c r="J89" s="24" t="s">
        <v>23</v>
      </c>
    </row>
    <row r="90" spans="1:12" s="7" customFormat="1" ht="21" customHeight="1" x14ac:dyDescent="0.2">
      <c r="A90" s="4"/>
      <c r="B90" s="9"/>
      <c r="C90" s="23"/>
      <c r="D90" s="20" t="str">
        <f>D49</f>
        <v>31 March 2026</v>
      </c>
      <c r="E90" s="21"/>
      <c r="F90" s="20" t="str">
        <f>F49</f>
        <v>31 December 2025</v>
      </c>
      <c r="G90" s="22"/>
      <c r="H90" s="20" t="str">
        <f>H49</f>
        <v>31 March 2026</v>
      </c>
      <c r="I90" s="21"/>
      <c r="J90" s="20" t="str">
        <f>J49</f>
        <v>31 December 2025</v>
      </c>
    </row>
    <row r="91" spans="1:12" ht="21" customHeight="1" x14ac:dyDescent="0.2">
      <c r="B91" s="19"/>
      <c r="D91" s="16" t="s">
        <v>22</v>
      </c>
      <c r="E91" s="16"/>
      <c r="F91" s="16" t="s">
        <v>21</v>
      </c>
      <c r="G91" s="17"/>
      <c r="H91" s="16" t="s">
        <v>22</v>
      </c>
      <c r="I91" s="16"/>
      <c r="J91" s="16" t="s">
        <v>21</v>
      </c>
    </row>
    <row r="92" spans="1:12" ht="21" customHeight="1" x14ac:dyDescent="0.2">
      <c r="D92" s="18" t="s">
        <v>20</v>
      </c>
      <c r="E92" s="16"/>
      <c r="F92" s="9"/>
      <c r="G92" s="17"/>
      <c r="H92" s="18" t="s">
        <v>20</v>
      </c>
      <c r="I92" s="16"/>
      <c r="J92" s="9"/>
      <c r="K92" s="9"/>
      <c r="L92" s="9"/>
    </row>
    <row r="93" spans="1:12" ht="21" customHeight="1" x14ac:dyDescent="0.2">
      <c r="A93" s="10" t="s">
        <v>19</v>
      </c>
      <c r="D93" s="16"/>
      <c r="E93" s="16"/>
      <c r="F93" s="9"/>
      <c r="G93" s="17"/>
      <c r="H93" s="16"/>
      <c r="I93" s="16"/>
      <c r="J93" s="9"/>
      <c r="L93" s="9"/>
    </row>
    <row r="94" spans="1:12" ht="21" customHeight="1" x14ac:dyDescent="0.2">
      <c r="A94" s="10" t="s">
        <v>18</v>
      </c>
      <c r="D94" s="16"/>
      <c r="E94" s="16"/>
      <c r="F94" s="9"/>
      <c r="G94" s="17"/>
      <c r="H94" s="16"/>
      <c r="I94" s="16"/>
      <c r="J94" s="9"/>
      <c r="L94" s="9"/>
    </row>
    <row r="95" spans="1:12" ht="21" customHeight="1" x14ac:dyDescent="0.2">
      <c r="A95" s="7" t="s">
        <v>17</v>
      </c>
      <c r="B95" s="12"/>
    </row>
    <row r="96" spans="1:12" ht="21" customHeight="1" x14ac:dyDescent="0.2">
      <c r="A96" s="7" t="s">
        <v>16</v>
      </c>
      <c r="C96" s="12"/>
      <c r="D96" s="3"/>
      <c r="E96" s="15"/>
      <c r="F96" s="3"/>
      <c r="G96" s="15"/>
      <c r="H96" s="3"/>
    </row>
    <row r="97" spans="1:10" ht="21" customHeight="1" thickBot="1" x14ac:dyDescent="0.25">
      <c r="A97" s="7" t="s">
        <v>15</v>
      </c>
      <c r="B97" s="12"/>
      <c r="C97" s="12"/>
      <c r="D97" s="14">
        <v>1758224</v>
      </c>
      <c r="E97" s="6"/>
      <c r="F97" s="14">
        <v>1758224</v>
      </c>
      <c r="G97" s="6"/>
      <c r="H97" s="14">
        <v>1758224</v>
      </c>
      <c r="I97" s="6"/>
      <c r="J97" s="14">
        <v>1758224</v>
      </c>
    </row>
    <row r="98" spans="1:10" ht="21" customHeight="1" thickTop="1" x14ac:dyDescent="0.2">
      <c r="A98" s="7" t="s">
        <v>14</v>
      </c>
      <c r="B98" s="12"/>
      <c r="C98" s="12"/>
      <c r="D98" s="6"/>
      <c r="E98" s="6"/>
      <c r="F98" s="6"/>
      <c r="G98" s="6"/>
      <c r="H98" s="6"/>
      <c r="I98" s="6"/>
      <c r="J98" s="6"/>
    </row>
    <row r="99" spans="1:10" ht="21" customHeight="1" x14ac:dyDescent="0.2">
      <c r="A99" s="7" t="s">
        <v>13</v>
      </c>
      <c r="B99" s="12"/>
      <c r="C99" s="12"/>
      <c r="D99" s="2">
        <v>1589200</v>
      </c>
      <c r="F99" s="2">
        <v>1589200</v>
      </c>
      <c r="H99" s="2">
        <v>1589200</v>
      </c>
      <c r="J99" s="2">
        <v>1589200</v>
      </c>
    </row>
    <row r="100" spans="1:10" ht="21" customHeight="1" x14ac:dyDescent="0.2">
      <c r="A100" s="7" t="s">
        <v>12</v>
      </c>
      <c r="B100" s="12"/>
      <c r="C100" s="12"/>
      <c r="D100" s="6">
        <v>30166103</v>
      </c>
      <c r="E100" s="6"/>
      <c r="F100" s="6">
        <v>30166103</v>
      </c>
      <c r="G100" s="6"/>
      <c r="H100" s="6">
        <v>30103179</v>
      </c>
      <c r="I100" s="6"/>
      <c r="J100" s="6">
        <v>30103179</v>
      </c>
    </row>
    <row r="101" spans="1:10" ht="21" customHeight="1" x14ac:dyDescent="0.2">
      <c r="A101" s="7" t="s">
        <v>11</v>
      </c>
      <c r="B101" s="12"/>
      <c r="C101" s="12"/>
      <c r="D101" s="6">
        <v>305000</v>
      </c>
      <c r="E101" s="6"/>
      <c r="F101" s="6">
        <v>305000</v>
      </c>
      <c r="G101" s="6"/>
      <c r="H101" s="6">
        <v>0</v>
      </c>
      <c r="I101" s="6"/>
      <c r="J101" s="6">
        <v>0</v>
      </c>
    </row>
    <row r="102" spans="1:10" ht="21" customHeight="1" x14ac:dyDescent="0.2">
      <c r="A102" s="7" t="s">
        <v>10</v>
      </c>
      <c r="B102" s="12"/>
      <c r="C102" s="12"/>
      <c r="D102" s="6">
        <v>-3986831</v>
      </c>
      <c r="E102" s="6"/>
      <c r="F102" s="6">
        <v>-3986765</v>
      </c>
      <c r="G102" s="6"/>
      <c r="H102" s="6">
        <v>0</v>
      </c>
      <c r="I102" s="6"/>
      <c r="J102" s="6">
        <v>0</v>
      </c>
    </row>
    <row r="103" spans="1:10" ht="21" customHeight="1" x14ac:dyDescent="0.2">
      <c r="A103" s="7" t="s">
        <v>9</v>
      </c>
      <c r="B103" s="12"/>
      <c r="C103" s="12"/>
      <c r="D103" s="6"/>
      <c r="E103" s="6"/>
      <c r="F103" s="6"/>
      <c r="G103" s="6"/>
      <c r="H103" s="6"/>
      <c r="I103" s="6"/>
      <c r="J103" s="6"/>
    </row>
    <row r="104" spans="1:10" ht="21" customHeight="1" x14ac:dyDescent="0.2">
      <c r="A104" s="7" t="s">
        <v>8</v>
      </c>
      <c r="B104" s="13" t="s">
        <v>212</v>
      </c>
      <c r="C104" s="12"/>
      <c r="D104" s="6">
        <v>175822</v>
      </c>
      <c r="E104" s="6"/>
      <c r="F104" s="6">
        <v>175822</v>
      </c>
      <c r="G104" s="6"/>
      <c r="H104" s="6">
        <v>175822</v>
      </c>
      <c r="I104" s="6"/>
      <c r="J104" s="6">
        <v>175822</v>
      </c>
    </row>
    <row r="105" spans="1:10" ht="21" customHeight="1" x14ac:dyDescent="0.2">
      <c r="A105" s="7" t="s">
        <v>7</v>
      </c>
      <c r="B105" s="7"/>
      <c r="C105" s="7"/>
      <c r="D105" s="6">
        <v>64055183</v>
      </c>
      <c r="E105" s="6"/>
      <c r="F105" s="6">
        <v>59997125</v>
      </c>
      <c r="G105" s="6"/>
      <c r="H105" s="6">
        <v>22548370</v>
      </c>
      <c r="I105" s="6"/>
      <c r="J105" s="6">
        <v>18040748</v>
      </c>
    </row>
    <row r="106" spans="1:10" ht="21" customHeight="1" x14ac:dyDescent="0.2">
      <c r="A106" s="7" t="s">
        <v>6</v>
      </c>
      <c r="B106" s="12"/>
      <c r="C106" s="12"/>
      <c r="D106" s="11">
        <v>17887634</v>
      </c>
      <c r="E106" s="6"/>
      <c r="F106" s="11">
        <v>17647791</v>
      </c>
      <c r="G106" s="6"/>
      <c r="H106" s="11">
        <v>2735708</v>
      </c>
      <c r="I106" s="6"/>
      <c r="J106" s="11">
        <v>2727486</v>
      </c>
    </row>
    <row r="107" spans="1:10" ht="21" customHeight="1" x14ac:dyDescent="0.2">
      <c r="A107" s="7" t="s">
        <v>5</v>
      </c>
      <c r="B107" s="9"/>
      <c r="C107" s="9"/>
      <c r="D107" s="6">
        <f>SUM(D99:D106)</f>
        <v>110192111</v>
      </c>
      <c r="E107" s="6"/>
      <c r="F107" s="6">
        <f>SUM(F99:F106)</f>
        <v>105894276</v>
      </c>
      <c r="G107" s="6"/>
      <c r="H107" s="6">
        <f>SUM(H99:H106)</f>
        <v>57152279</v>
      </c>
      <c r="I107" s="6"/>
      <c r="J107" s="6">
        <f>SUM(J99:J106)</f>
        <v>52636435</v>
      </c>
    </row>
    <row r="108" spans="1:10" ht="21" customHeight="1" x14ac:dyDescent="0.2">
      <c r="A108" s="7" t="s">
        <v>4</v>
      </c>
      <c r="B108" s="9"/>
      <c r="C108" s="9"/>
      <c r="D108" s="11">
        <v>4109281</v>
      </c>
      <c r="E108" s="6"/>
      <c r="F108" s="11">
        <v>4114498</v>
      </c>
      <c r="G108" s="6"/>
      <c r="H108" s="11">
        <v>0</v>
      </c>
      <c r="I108" s="6"/>
      <c r="J108" s="11">
        <v>0</v>
      </c>
    </row>
    <row r="109" spans="1:10" ht="21" customHeight="1" x14ac:dyDescent="0.2">
      <c r="A109" s="10" t="s">
        <v>3</v>
      </c>
      <c r="B109" s="9"/>
      <c r="C109" s="9"/>
      <c r="D109" s="6">
        <f>SUM(D107:D108)</f>
        <v>114301392</v>
      </c>
      <c r="E109" s="6"/>
      <c r="F109" s="6">
        <f>SUM(F107:F108)</f>
        <v>110008774</v>
      </c>
      <c r="G109" s="6"/>
      <c r="H109" s="6">
        <f>SUM(H107:H108)</f>
        <v>57152279</v>
      </c>
      <c r="I109" s="6"/>
      <c r="J109" s="6">
        <f>SUM(J107:J108)</f>
        <v>52636435</v>
      </c>
    </row>
    <row r="110" spans="1:10" ht="21" customHeight="1" thickBot="1" x14ac:dyDescent="0.25">
      <c r="A110" s="10" t="s">
        <v>2</v>
      </c>
      <c r="C110" s="9"/>
      <c r="D110" s="8">
        <f>D109+D76</f>
        <v>160691578</v>
      </c>
      <c r="E110" s="6"/>
      <c r="F110" s="8">
        <f>F109+F76</f>
        <v>157961090</v>
      </c>
      <c r="G110" s="6"/>
      <c r="H110" s="8">
        <f>H109+H76</f>
        <v>98794555</v>
      </c>
      <c r="I110" s="6"/>
      <c r="J110" s="8">
        <f>J109+J76</f>
        <v>93086386</v>
      </c>
    </row>
    <row r="111" spans="1:10" ht="21" customHeight="1" thickTop="1" x14ac:dyDescent="0.2">
      <c r="A111" s="7"/>
      <c r="D111" s="6"/>
      <c r="E111" s="6"/>
      <c r="F111" s="6"/>
      <c r="G111" s="6"/>
      <c r="H111" s="6"/>
      <c r="I111" s="6"/>
      <c r="J111" s="6"/>
    </row>
    <row r="112" spans="1:10" ht="21" customHeight="1" x14ac:dyDescent="0.2">
      <c r="A112" s="4" t="s">
        <v>1</v>
      </c>
    </row>
    <row r="113" spans="1:10" ht="21" customHeight="1" x14ac:dyDescent="0.2">
      <c r="A113" s="4"/>
    </row>
    <row r="114" spans="1:10" ht="21" customHeight="1" x14ac:dyDescent="0.2">
      <c r="A114" s="5"/>
    </row>
    <row r="115" spans="1:10" ht="21" customHeight="1" x14ac:dyDescent="0.2">
      <c r="A115" s="4"/>
    </row>
    <row r="116" spans="1:10" ht="21" customHeight="1" x14ac:dyDescent="0.2">
      <c r="A116" s="4"/>
      <c r="B116" s="1" t="s">
        <v>0</v>
      </c>
    </row>
    <row r="117" spans="1:10" ht="21" customHeight="1" x14ac:dyDescent="0.2">
      <c r="A117" s="5"/>
    </row>
    <row r="118" spans="1:10" ht="21" customHeight="1" x14ac:dyDescent="0.2">
      <c r="A118" s="4"/>
    </row>
    <row r="119" spans="1:10" ht="21" customHeight="1" x14ac:dyDescent="0.2">
      <c r="A119" s="4"/>
    </row>
    <row r="120" spans="1:10" ht="21" customHeight="1" x14ac:dyDescent="0.2">
      <c r="A120" s="4"/>
    </row>
    <row r="121" spans="1:10" ht="21" customHeight="1" x14ac:dyDescent="0.2">
      <c r="A121" s="4"/>
    </row>
    <row r="122" spans="1:10" ht="21" customHeight="1" x14ac:dyDescent="0.2">
      <c r="A122" s="4"/>
    </row>
    <row r="123" spans="1:10" ht="21" customHeight="1" x14ac:dyDescent="0.2">
      <c r="A123" s="4"/>
    </row>
    <row r="124" spans="1:10" ht="21" customHeight="1" x14ac:dyDescent="0.2">
      <c r="B124" s="4"/>
      <c r="C124" s="4"/>
      <c r="D124" s="4"/>
      <c r="E124" s="4"/>
      <c r="F124" s="4"/>
      <c r="G124" s="4"/>
      <c r="H124" s="4"/>
      <c r="I124" s="4"/>
      <c r="J124" s="3" t="s">
        <v>282</v>
      </c>
    </row>
  </sheetData>
  <mergeCells count="6">
    <mergeCell ref="D88:F88"/>
    <mergeCell ref="H88:J88"/>
    <mergeCell ref="D5:F5"/>
    <mergeCell ref="H5:J5"/>
    <mergeCell ref="D47:F47"/>
    <mergeCell ref="H47:J47"/>
  </mergeCells>
  <printOptions horizontalCentered="1"/>
  <pageMargins left="0.59055118110236204" right="0.31496062992126" top="0.78740157480314998" bottom="0.196850393700787" header="0.196850393700787" footer="0.196850393700787"/>
  <pageSetup paperSize="9" scale="90" firstPageNumber="3" fitToHeight="0" orientation="portrait" useFirstPageNumber="1" r:id="rId1"/>
  <headerFooter alignWithMargins="0"/>
  <rowBreaks count="8" manualBreakCount="8">
    <brk id="42" max="14" man="1"/>
    <brk id="83" max="16383" man="1"/>
    <brk id="124" max="10" man="1"/>
    <brk id="169" max="10" man="1"/>
    <brk id="209" max="16383" man="1"/>
    <brk id="248" max="16383" man="1"/>
    <brk id="288" max="10" man="1"/>
    <brk id="324" max="16383" man="1"/>
  </rowBreaks>
  <colBreaks count="1" manualBreakCount="1">
    <brk id="11" max="1048575" man="1"/>
  </col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22DED-1BA3-442A-8AD7-734866BD0C69}">
  <sheetPr codeName="Sheet7"/>
  <dimension ref="A1:N255"/>
  <sheetViews>
    <sheetView showGridLines="0" view="pageBreakPreview" zoomScaleNormal="90" zoomScaleSheetLayoutView="100" workbookViewId="0"/>
  </sheetViews>
  <sheetFormatPr defaultColWidth="9.140625" defaultRowHeight="21" customHeight="1" x14ac:dyDescent="0.2"/>
  <cols>
    <col min="1" max="1" width="46.85546875" style="4" customWidth="1"/>
    <col min="2" max="2" width="7.42578125" style="35" customWidth="1"/>
    <col min="3" max="3" width="0.5703125" style="4" customWidth="1"/>
    <col min="4" max="4" width="15" style="4" customWidth="1"/>
    <col min="5" max="5" width="1.140625" style="4" customWidth="1"/>
    <col min="6" max="6" width="15" style="4" customWidth="1"/>
    <col min="7" max="7" width="1.140625" style="4" customWidth="1"/>
    <col min="8" max="8" width="15" style="4" customWidth="1"/>
    <col min="9" max="9" width="1.140625" style="4" customWidth="1"/>
    <col min="10" max="10" width="15" style="4" customWidth="1"/>
    <col min="11" max="11" width="0.140625" style="4" customWidth="1"/>
    <col min="12" max="12" width="10.140625" style="4" bestFit="1" customWidth="1"/>
    <col min="13" max="16384" width="9.140625" style="4"/>
  </cols>
  <sheetData>
    <row r="1" spans="1:11" ht="21" customHeight="1" x14ac:dyDescent="0.2">
      <c r="J1" s="74" t="s">
        <v>221</v>
      </c>
    </row>
    <row r="2" spans="1:11" s="1" customFormat="1" ht="21" customHeight="1" x14ac:dyDescent="0.2">
      <c r="A2" s="26" t="s">
        <v>27</v>
      </c>
      <c r="B2" s="37"/>
      <c r="C2" s="29"/>
      <c r="D2" s="29"/>
      <c r="E2" s="29"/>
      <c r="F2" s="29"/>
      <c r="G2" s="29"/>
      <c r="H2" s="29"/>
      <c r="I2" s="29"/>
      <c r="J2" s="29"/>
      <c r="K2" s="30"/>
    </row>
    <row r="3" spans="1:11" s="1" customFormat="1" ht="21" customHeight="1" x14ac:dyDescent="0.2">
      <c r="A3" s="26" t="s">
        <v>220</v>
      </c>
      <c r="B3" s="37"/>
      <c r="C3" s="28"/>
      <c r="D3" s="27"/>
      <c r="E3" s="27"/>
      <c r="F3" s="27"/>
      <c r="G3" s="27"/>
      <c r="H3" s="27"/>
      <c r="I3" s="27"/>
      <c r="J3" s="27"/>
      <c r="K3" s="30"/>
    </row>
    <row r="4" spans="1:11" s="1" customFormat="1" ht="21" customHeight="1" x14ac:dyDescent="0.2">
      <c r="A4" s="40" t="s">
        <v>219</v>
      </c>
      <c r="B4" s="37"/>
      <c r="C4" s="28"/>
      <c r="D4" s="27"/>
      <c r="E4" s="27"/>
      <c r="F4" s="27"/>
      <c r="G4" s="27"/>
      <c r="H4" s="27"/>
      <c r="I4" s="27"/>
      <c r="J4" s="27"/>
      <c r="K4" s="30"/>
    </row>
    <row r="5" spans="1:11" s="1" customFormat="1" ht="21" customHeight="1" x14ac:dyDescent="0.2">
      <c r="A5" s="4"/>
      <c r="B5" s="27"/>
      <c r="D5" s="2"/>
      <c r="E5" s="2"/>
      <c r="F5" s="2"/>
      <c r="G5" s="2"/>
      <c r="H5" s="3"/>
      <c r="I5" s="2"/>
      <c r="J5" s="73" t="s">
        <v>218</v>
      </c>
      <c r="K5" s="30"/>
    </row>
    <row r="6" spans="1:11" s="1" customFormat="1" ht="21" customHeight="1" x14ac:dyDescent="0.2">
      <c r="A6" s="4"/>
      <c r="B6" s="26"/>
      <c r="D6" s="25"/>
      <c r="E6" s="25" t="s">
        <v>25</v>
      </c>
      <c r="F6" s="25"/>
      <c r="G6" s="32"/>
      <c r="H6" s="25"/>
      <c r="I6" s="25" t="s">
        <v>24</v>
      </c>
      <c r="J6" s="25"/>
      <c r="K6" s="30"/>
    </row>
    <row r="7" spans="1:11" s="1" customFormat="1" ht="21" customHeight="1" x14ac:dyDescent="0.2">
      <c r="A7" s="4"/>
      <c r="B7" s="72" t="s">
        <v>53</v>
      </c>
      <c r="C7" s="7"/>
      <c r="D7" s="38">
        <v>2026</v>
      </c>
      <c r="E7" s="9"/>
      <c r="F7" s="38">
        <v>2025</v>
      </c>
      <c r="G7" s="39"/>
      <c r="H7" s="38">
        <v>2026</v>
      </c>
      <c r="I7" s="9"/>
      <c r="J7" s="38">
        <v>2025</v>
      </c>
      <c r="K7" s="30"/>
    </row>
    <row r="8" spans="1:11" s="1" customFormat="1" ht="21" customHeight="1" x14ac:dyDescent="0.2">
      <c r="A8" s="26" t="s">
        <v>217</v>
      </c>
      <c r="B8" s="35"/>
      <c r="E8" s="24"/>
      <c r="F8" s="2"/>
      <c r="G8" s="24"/>
      <c r="H8" s="24"/>
      <c r="I8" s="24"/>
      <c r="J8" s="24"/>
      <c r="K8" s="30"/>
    </row>
    <row r="9" spans="1:11" s="1" customFormat="1" ht="21" customHeight="1" x14ac:dyDescent="0.2">
      <c r="A9" s="4" t="s">
        <v>216</v>
      </c>
      <c r="B9" s="60" t="s">
        <v>212</v>
      </c>
      <c r="C9" s="53"/>
      <c r="D9" s="66">
        <v>27134929</v>
      </c>
      <c r="E9" s="71"/>
      <c r="F9" s="64">
        <v>27054482</v>
      </c>
      <c r="G9" s="71"/>
      <c r="H9" s="66">
        <v>4696015</v>
      </c>
      <c r="I9" s="71"/>
      <c r="J9" s="64">
        <v>4505116</v>
      </c>
      <c r="K9" s="30"/>
    </row>
    <row r="10" spans="1:11" s="1" customFormat="1" ht="21" customHeight="1" x14ac:dyDescent="0.2">
      <c r="A10" s="4" t="s">
        <v>215</v>
      </c>
      <c r="B10" s="60" t="s">
        <v>212</v>
      </c>
      <c r="C10" s="53"/>
      <c r="D10" s="6">
        <v>1043677</v>
      </c>
      <c r="E10" s="6"/>
      <c r="F10" s="6">
        <v>1029445</v>
      </c>
      <c r="G10" s="6"/>
      <c r="H10" s="6">
        <v>0</v>
      </c>
      <c r="I10" s="6"/>
      <c r="J10" s="6">
        <v>0</v>
      </c>
      <c r="K10" s="30"/>
    </row>
    <row r="11" spans="1:11" s="1" customFormat="1" ht="21" customHeight="1" x14ac:dyDescent="0.2">
      <c r="A11" s="4" t="s">
        <v>214</v>
      </c>
      <c r="B11" s="60" t="s">
        <v>212</v>
      </c>
      <c r="C11" s="53"/>
      <c r="D11" s="6"/>
      <c r="E11" s="6"/>
      <c r="F11" s="6"/>
      <c r="G11" s="6"/>
      <c r="H11" s="6"/>
      <c r="I11" s="6"/>
      <c r="J11" s="6"/>
      <c r="K11" s="30"/>
    </row>
    <row r="12" spans="1:11" s="1" customFormat="1" ht="21" customHeight="1" x14ac:dyDescent="0.2">
      <c r="A12" s="4" t="s">
        <v>153</v>
      </c>
      <c r="B12" s="61"/>
      <c r="C12" s="53"/>
      <c r="D12" s="70">
        <v>10000</v>
      </c>
      <c r="E12" s="6"/>
      <c r="F12" s="70">
        <v>9450</v>
      </c>
      <c r="G12" s="6"/>
      <c r="H12" s="70">
        <v>3734548</v>
      </c>
      <c r="I12" s="6"/>
      <c r="J12" s="70">
        <v>1719976</v>
      </c>
      <c r="K12" s="30"/>
    </row>
    <row r="13" spans="1:11" s="1" customFormat="1" ht="21" customHeight="1" x14ac:dyDescent="0.2">
      <c r="A13" s="4" t="s">
        <v>213</v>
      </c>
      <c r="B13" s="68" t="s">
        <v>212</v>
      </c>
      <c r="C13" s="53"/>
      <c r="D13" s="69">
        <v>375448</v>
      </c>
      <c r="E13" s="6"/>
      <c r="F13" s="69">
        <v>368617</v>
      </c>
      <c r="G13" s="6"/>
      <c r="H13" s="69">
        <v>429781</v>
      </c>
      <c r="I13" s="6"/>
      <c r="J13" s="69">
        <v>459438</v>
      </c>
      <c r="K13" s="30"/>
    </row>
    <row r="14" spans="1:11" s="1" customFormat="1" ht="21" customHeight="1" x14ac:dyDescent="0.2">
      <c r="A14" s="4" t="s">
        <v>211</v>
      </c>
      <c r="B14" s="68"/>
      <c r="C14" s="53"/>
      <c r="D14" s="6">
        <f>SUM(D12:D13)</f>
        <v>385448</v>
      </c>
      <c r="E14" s="6"/>
      <c r="F14" s="6">
        <f>SUM(F12:F13)</f>
        <v>378067</v>
      </c>
      <c r="G14" s="6"/>
      <c r="H14" s="6">
        <f>SUM(H12:H13)</f>
        <v>4164329</v>
      </c>
      <c r="I14" s="6"/>
      <c r="J14" s="6">
        <f>SUM(J12:J13)</f>
        <v>2179414</v>
      </c>
      <c r="K14" s="30"/>
    </row>
    <row r="15" spans="1:11" s="1" customFormat="1" ht="21" customHeight="1" x14ac:dyDescent="0.2">
      <c r="A15" s="26" t="s">
        <v>210</v>
      </c>
      <c r="B15" s="67"/>
      <c r="C15" s="35"/>
      <c r="D15" s="31">
        <f>SUM(D9:D14)-D14</f>
        <v>28564054</v>
      </c>
      <c r="E15" s="6"/>
      <c r="F15" s="31">
        <f>SUM(F9:F14)-F14</f>
        <v>28461994</v>
      </c>
      <c r="G15" s="6"/>
      <c r="H15" s="31">
        <f>SUM(H9:H14)-H14</f>
        <v>8860344</v>
      </c>
      <c r="I15" s="6"/>
      <c r="J15" s="31">
        <f>SUM(J9:J14)-J14</f>
        <v>6684530</v>
      </c>
      <c r="K15" s="30"/>
    </row>
    <row r="16" spans="1:11" s="1" customFormat="1" ht="21" customHeight="1" x14ac:dyDescent="0.2">
      <c r="A16" s="26" t="s">
        <v>209</v>
      </c>
      <c r="B16" s="63"/>
      <c r="C16" s="35"/>
      <c r="D16" s="6"/>
      <c r="E16" s="6"/>
      <c r="F16" s="6"/>
      <c r="G16" s="6"/>
      <c r="H16" s="6"/>
      <c r="I16" s="6"/>
      <c r="J16" s="6"/>
      <c r="K16" s="30"/>
    </row>
    <row r="17" spans="1:11" s="1" customFormat="1" ht="21" customHeight="1" x14ac:dyDescent="0.2">
      <c r="A17" s="4" t="s">
        <v>208</v>
      </c>
      <c r="B17" s="60" t="s">
        <v>212</v>
      </c>
      <c r="C17" s="53"/>
      <c r="D17" s="66">
        <v>18158566</v>
      </c>
      <c r="E17" s="65"/>
      <c r="F17" s="64">
        <v>17685855</v>
      </c>
      <c r="G17" s="65"/>
      <c r="H17" s="66">
        <v>2988155</v>
      </c>
      <c r="I17" s="65"/>
      <c r="J17" s="64">
        <v>2849463</v>
      </c>
      <c r="K17" s="30"/>
    </row>
    <row r="18" spans="1:11" s="1" customFormat="1" ht="21" customHeight="1" x14ac:dyDescent="0.2">
      <c r="A18" s="4" t="s">
        <v>207</v>
      </c>
      <c r="B18" s="60" t="s">
        <v>212</v>
      </c>
      <c r="C18" s="53"/>
      <c r="D18" s="66">
        <v>5179699</v>
      </c>
      <c r="E18" s="65"/>
      <c r="F18" s="64">
        <v>5152930</v>
      </c>
      <c r="G18" s="65"/>
      <c r="H18" s="66">
        <v>1155027</v>
      </c>
      <c r="I18" s="65"/>
      <c r="J18" s="64">
        <v>1099307</v>
      </c>
      <c r="K18" s="30"/>
    </row>
    <row r="19" spans="1:11" s="1" customFormat="1" ht="21" customHeight="1" x14ac:dyDescent="0.2">
      <c r="A19" s="26" t="s">
        <v>206</v>
      </c>
      <c r="B19" s="60"/>
      <c r="C19" s="35"/>
      <c r="D19" s="31">
        <f>SUM(D16:D18)</f>
        <v>23338265</v>
      </c>
      <c r="E19" s="6"/>
      <c r="F19" s="31">
        <f>SUM(F16:F18)</f>
        <v>22838785</v>
      </c>
      <c r="G19" s="6"/>
      <c r="H19" s="31">
        <f>SUM(H16:H18)</f>
        <v>4143182</v>
      </c>
      <c r="I19" s="6"/>
      <c r="J19" s="31">
        <f>SUM(J16:J18)</f>
        <v>3948770</v>
      </c>
      <c r="K19" s="30"/>
    </row>
    <row r="20" spans="1:11" s="1" customFormat="1" ht="21" customHeight="1" x14ac:dyDescent="0.2">
      <c r="A20" s="26" t="s">
        <v>205</v>
      </c>
      <c r="B20" s="60"/>
      <c r="C20" s="62"/>
      <c r="D20" s="6">
        <f>D15-D19</f>
        <v>5225789</v>
      </c>
      <c r="E20" s="6"/>
      <c r="F20" s="6">
        <f>F15-F19</f>
        <v>5623209</v>
      </c>
      <c r="G20" s="6"/>
      <c r="H20" s="6">
        <f>H15-H19</f>
        <v>4717162</v>
      </c>
      <c r="I20" s="6"/>
      <c r="J20" s="6">
        <f>J15-J19</f>
        <v>2735760</v>
      </c>
      <c r="K20" s="30"/>
    </row>
    <row r="21" spans="1:11" s="1" customFormat="1" ht="21" customHeight="1" x14ac:dyDescent="0.2">
      <c r="A21" s="4" t="s">
        <v>204</v>
      </c>
      <c r="B21" s="61"/>
      <c r="C21" s="62"/>
      <c r="D21" s="6"/>
      <c r="E21" s="6"/>
      <c r="F21" s="6"/>
      <c r="G21" s="6"/>
      <c r="H21" s="6"/>
      <c r="I21" s="6"/>
      <c r="J21" s="6"/>
      <c r="K21" s="30"/>
    </row>
    <row r="22" spans="1:11" s="1" customFormat="1" ht="21" customHeight="1" x14ac:dyDescent="0.2">
      <c r="A22" s="4" t="s">
        <v>203</v>
      </c>
      <c r="B22" s="63">
        <v>6</v>
      </c>
      <c r="C22" s="53"/>
      <c r="D22" s="6">
        <v>24323</v>
      </c>
      <c r="E22" s="6"/>
      <c r="F22" s="6">
        <v>18588</v>
      </c>
      <c r="G22" s="6"/>
      <c r="H22" s="6">
        <v>0</v>
      </c>
      <c r="I22" s="6"/>
      <c r="J22" s="6">
        <v>0</v>
      </c>
      <c r="K22" s="30"/>
    </row>
    <row r="23" spans="1:11" s="1" customFormat="1" ht="21" customHeight="1" x14ac:dyDescent="0.2">
      <c r="A23" s="4" t="s">
        <v>202</v>
      </c>
      <c r="B23" s="63"/>
      <c r="C23" s="53"/>
      <c r="D23" s="6">
        <v>14521</v>
      </c>
      <c r="E23" s="6"/>
      <c r="F23" s="6">
        <v>31396</v>
      </c>
      <c r="G23" s="6"/>
      <c r="H23" s="6">
        <v>28584</v>
      </c>
      <c r="I23" s="6"/>
      <c r="J23" s="6">
        <v>43368</v>
      </c>
      <c r="K23" s="30"/>
    </row>
    <row r="24" spans="1:11" s="1" customFormat="1" ht="21" customHeight="1" x14ac:dyDescent="0.2">
      <c r="A24" s="4" t="s">
        <v>201</v>
      </c>
      <c r="B24" s="63"/>
      <c r="C24" s="53"/>
      <c r="D24" s="11">
        <v>-73294</v>
      </c>
      <c r="E24" s="6"/>
      <c r="F24" s="11">
        <v>-97118</v>
      </c>
      <c r="G24" s="6"/>
      <c r="H24" s="11">
        <v>-77272</v>
      </c>
      <c r="I24" s="6"/>
      <c r="J24" s="11">
        <v>-123954</v>
      </c>
      <c r="K24" s="30"/>
    </row>
    <row r="25" spans="1:11" s="1" customFormat="1" ht="21" customHeight="1" x14ac:dyDescent="0.2">
      <c r="A25" s="26" t="s">
        <v>175</v>
      </c>
      <c r="B25" s="63"/>
      <c r="C25" s="53"/>
      <c r="D25" s="6">
        <f>SUM(D20:D24)</f>
        <v>5191339</v>
      </c>
      <c r="E25" s="6"/>
      <c r="F25" s="6">
        <f>SUM(F20:F24)</f>
        <v>5576075</v>
      </c>
      <c r="G25" s="6"/>
      <c r="H25" s="6">
        <f>SUM(H20:H24)</f>
        <v>4668474</v>
      </c>
      <c r="I25" s="6"/>
      <c r="J25" s="6">
        <f>SUM(J20:J24)</f>
        <v>2655174</v>
      </c>
      <c r="K25" s="30"/>
    </row>
    <row r="26" spans="1:11" s="1" customFormat="1" ht="21" customHeight="1" x14ac:dyDescent="0.2">
      <c r="A26" s="4" t="s">
        <v>200</v>
      </c>
      <c r="B26" s="63"/>
      <c r="C26" s="19"/>
      <c r="D26" s="6">
        <v>-1004631</v>
      </c>
      <c r="E26" s="6"/>
      <c r="F26" s="6">
        <v>-1080847</v>
      </c>
      <c r="G26" s="6"/>
      <c r="H26" s="6">
        <v>-160852</v>
      </c>
      <c r="I26" s="6"/>
      <c r="J26" s="6">
        <v>-174537</v>
      </c>
      <c r="K26" s="30"/>
    </row>
    <row r="27" spans="1:11" s="1" customFormat="1" ht="21" customHeight="1" thickBot="1" x14ac:dyDescent="0.25">
      <c r="A27" s="34" t="s">
        <v>193</v>
      </c>
      <c r="B27" s="63"/>
      <c r="C27" s="62"/>
      <c r="D27" s="8">
        <f>SUM(D25:D26)</f>
        <v>4186708</v>
      </c>
      <c r="E27" s="6"/>
      <c r="F27" s="8">
        <f>SUM(F25:F26)</f>
        <v>4495228</v>
      </c>
      <c r="G27" s="6"/>
      <c r="H27" s="8">
        <f>SUM(H25:H26)</f>
        <v>4507622</v>
      </c>
      <c r="I27" s="6"/>
      <c r="J27" s="8">
        <f>SUM(J25:J26)</f>
        <v>2480637</v>
      </c>
      <c r="K27" s="30"/>
    </row>
    <row r="28" spans="1:11" s="1" customFormat="1" ht="13.5" customHeight="1" thickTop="1" x14ac:dyDescent="0.2">
      <c r="A28" s="4"/>
      <c r="B28" s="60"/>
      <c r="C28" s="62"/>
      <c r="D28" s="50"/>
      <c r="E28" s="2"/>
      <c r="F28" s="2"/>
      <c r="G28" s="24"/>
      <c r="H28" s="50"/>
      <c r="I28" s="24"/>
      <c r="J28" s="2"/>
      <c r="K28" s="30"/>
    </row>
    <row r="29" spans="1:11" s="1" customFormat="1" ht="21" customHeight="1" x14ac:dyDescent="0.2">
      <c r="A29" s="26" t="s">
        <v>199</v>
      </c>
      <c r="B29" s="60"/>
      <c r="C29" s="62"/>
      <c r="D29" s="50"/>
      <c r="E29" s="2"/>
      <c r="F29" s="2"/>
      <c r="G29" s="24"/>
      <c r="H29" s="50"/>
      <c r="I29" s="24"/>
      <c r="J29" s="2"/>
      <c r="K29" s="30"/>
    </row>
    <row r="30" spans="1:11" s="1" customFormat="1" ht="21" customHeight="1" thickBot="1" x14ac:dyDescent="0.25">
      <c r="A30" s="4" t="s">
        <v>198</v>
      </c>
      <c r="B30" s="60"/>
      <c r="C30" s="62"/>
      <c r="D30" s="6">
        <v>4058058</v>
      </c>
      <c r="E30" s="2"/>
      <c r="F30" s="6">
        <v>4346435</v>
      </c>
      <c r="G30" s="24"/>
      <c r="H30" s="14">
        <f>H27</f>
        <v>4507622</v>
      </c>
      <c r="I30" s="24"/>
      <c r="J30" s="14">
        <f>J27</f>
        <v>2480637</v>
      </c>
      <c r="K30" s="30"/>
    </row>
    <row r="31" spans="1:11" s="1" customFormat="1" ht="21" customHeight="1" thickTop="1" x14ac:dyDescent="0.2">
      <c r="A31" s="4" t="s">
        <v>4</v>
      </c>
      <c r="B31" s="60"/>
      <c r="C31" s="62"/>
      <c r="D31" s="6">
        <v>128650</v>
      </c>
      <c r="E31" s="2"/>
      <c r="F31" s="6">
        <v>148793</v>
      </c>
      <c r="G31" s="24"/>
      <c r="H31" s="6"/>
      <c r="J31" s="6"/>
      <c r="K31" s="30"/>
    </row>
    <row r="32" spans="1:11" s="1" customFormat="1" ht="21" customHeight="1" thickBot="1" x14ac:dyDescent="0.25">
      <c r="A32" s="4"/>
      <c r="B32" s="60"/>
      <c r="C32" s="62"/>
      <c r="D32" s="8">
        <f>SUM(D30:D31)</f>
        <v>4186708</v>
      </c>
      <c r="E32" s="2"/>
      <c r="F32" s="8">
        <f>SUM(F30:F31)</f>
        <v>4495228</v>
      </c>
      <c r="G32" s="24"/>
      <c r="H32" s="6"/>
      <c r="I32" s="24"/>
      <c r="J32" s="6"/>
      <c r="K32" s="30"/>
    </row>
    <row r="33" spans="1:11" s="1" customFormat="1" ht="12" customHeight="1" thickTop="1" x14ac:dyDescent="0.2">
      <c r="A33" s="4"/>
      <c r="B33" s="60"/>
      <c r="C33" s="62"/>
      <c r="D33" s="2"/>
      <c r="E33" s="2"/>
      <c r="F33" s="2"/>
      <c r="G33" s="24"/>
      <c r="H33" s="2"/>
      <c r="I33" s="24"/>
      <c r="J33" s="2"/>
      <c r="K33" s="30"/>
    </row>
    <row r="34" spans="1:11" s="1" customFormat="1" ht="21" customHeight="1" x14ac:dyDescent="0.2">
      <c r="A34" s="26" t="s">
        <v>197</v>
      </c>
      <c r="B34" s="61">
        <v>15</v>
      </c>
      <c r="C34" s="19"/>
      <c r="D34" s="2"/>
      <c r="E34" s="24"/>
      <c r="F34" s="2"/>
      <c r="G34" s="24"/>
      <c r="H34" s="2"/>
      <c r="I34" s="24"/>
      <c r="J34" s="2"/>
      <c r="K34" s="30"/>
    </row>
    <row r="35" spans="1:11" s="1" customFormat="1" ht="21" customHeight="1" thickBot="1" x14ac:dyDescent="0.25">
      <c r="A35" s="4" t="s">
        <v>196</v>
      </c>
      <c r="B35" s="60"/>
      <c r="C35" s="19"/>
      <c r="D35" s="58">
        <v>0.25535222225695559</v>
      </c>
      <c r="E35" s="59"/>
      <c r="F35" s="58">
        <v>0.27349826841937969</v>
      </c>
      <c r="G35" s="59"/>
      <c r="H35" s="58">
        <v>0.28364091760007937</v>
      </c>
      <c r="I35" s="59"/>
      <c r="J35" s="58">
        <v>0.15609342462893031</v>
      </c>
      <c r="K35" s="30"/>
    </row>
    <row r="36" spans="1:11" s="1" customFormat="1" ht="17.25" customHeight="1" thickTop="1" x14ac:dyDescent="0.2">
      <c r="A36" s="4"/>
      <c r="B36" s="51"/>
      <c r="C36" s="19"/>
      <c r="D36" s="2"/>
      <c r="E36" s="3"/>
      <c r="F36" s="2"/>
      <c r="G36" s="3"/>
      <c r="H36" s="2"/>
      <c r="I36" s="3"/>
      <c r="J36" s="2"/>
      <c r="K36" s="30"/>
    </row>
    <row r="37" spans="1:11" s="1" customFormat="1" ht="21" customHeight="1" thickBot="1" x14ac:dyDescent="0.25">
      <c r="A37" s="4" t="s">
        <v>195</v>
      </c>
      <c r="B37" s="51"/>
      <c r="C37" s="19"/>
      <c r="D37" s="14">
        <v>15892001895</v>
      </c>
      <c r="E37" s="57"/>
      <c r="F37" s="14">
        <v>15892001895</v>
      </c>
      <c r="G37" s="57"/>
      <c r="H37" s="14">
        <v>15892001895</v>
      </c>
      <c r="I37" s="57"/>
      <c r="J37" s="14">
        <v>15892001895</v>
      </c>
      <c r="K37" s="30"/>
    </row>
    <row r="38" spans="1:11" s="1" customFormat="1" ht="18" customHeight="1" thickTop="1" x14ac:dyDescent="0.2">
      <c r="A38" s="4"/>
      <c r="B38" s="53"/>
      <c r="C38" s="19"/>
      <c r="D38" s="6"/>
      <c r="E38" s="57"/>
      <c r="F38" s="6"/>
      <c r="G38" s="57"/>
      <c r="H38" s="6"/>
      <c r="I38" s="57"/>
      <c r="J38" s="6"/>
      <c r="K38" s="30"/>
    </row>
    <row r="39" spans="1:11" s="1" customFormat="1" ht="21" customHeight="1" x14ac:dyDescent="0.2">
      <c r="A39" s="4" t="s">
        <v>1</v>
      </c>
      <c r="B39" s="53"/>
      <c r="C39" s="19"/>
      <c r="D39" s="6"/>
      <c r="E39" s="57"/>
      <c r="F39" s="6"/>
      <c r="G39" s="57"/>
      <c r="H39" s="6"/>
      <c r="I39" s="57"/>
      <c r="J39" s="6"/>
      <c r="K39" s="30"/>
    </row>
    <row r="40" spans="1:11" s="1" customFormat="1" ht="9" customHeight="1" x14ac:dyDescent="0.2">
      <c r="A40" s="4"/>
      <c r="B40" s="53"/>
      <c r="C40" s="19"/>
      <c r="D40" s="6"/>
      <c r="E40" s="57"/>
      <c r="F40" s="6"/>
      <c r="G40" s="57"/>
      <c r="H40" s="6"/>
      <c r="I40" s="57"/>
      <c r="J40" s="6"/>
      <c r="K40" s="30"/>
    </row>
    <row r="41" spans="1:11" s="1" customFormat="1" ht="25.9" customHeight="1" x14ac:dyDescent="0.2">
      <c r="A41" s="4"/>
      <c r="B41" s="53"/>
      <c r="C41" s="19"/>
      <c r="D41" s="6"/>
      <c r="E41" s="57"/>
      <c r="F41" s="6"/>
      <c r="G41" s="57"/>
      <c r="H41" s="6"/>
      <c r="I41" s="57"/>
      <c r="J41" s="6"/>
      <c r="K41" s="30"/>
    </row>
    <row r="42" spans="1:11" s="1" customFormat="1" ht="21" customHeight="1" x14ac:dyDescent="0.2">
      <c r="B42" s="53"/>
      <c r="D42" s="3"/>
      <c r="E42" s="2"/>
      <c r="F42" s="3"/>
      <c r="G42" s="24"/>
      <c r="H42" s="3"/>
      <c r="I42" s="24"/>
      <c r="J42" s="4">
        <v>4</v>
      </c>
      <c r="K42" s="30"/>
    </row>
    <row r="43" spans="1:11" s="1" customFormat="1" ht="21" customHeight="1" x14ac:dyDescent="0.2">
      <c r="B43" s="53"/>
      <c r="D43" s="3"/>
      <c r="E43" s="2"/>
      <c r="F43" s="3"/>
      <c r="G43" s="24"/>
      <c r="H43" s="3"/>
      <c r="I43" s="24"/>
      <c r="J43" s="30" t="str">
        <f>J1</f>
        <v>(Unaudited but reviewed)</v>
      </c>
      <c r="K43" s="30"/>
    </row>
    <row r="44" spans="1:11" s="1" customFormat="1" ht="21" customHeight="1" x14ac:dyDescent="0.2">
      <c r="A44" s="26" t="s">
        <v>27</v>
      </c>
      <c r="B44" s="35"/>
      <c r="C44" s="29"/>
      <c r="D44" s="29"/>
      <c r="E44" s="29"/>
      <c r="F44" s="29"/>
      <c r="G44" s="29"/>
      <c r="H44" s="29"/>
      <c r="I44" s="29"/>
      <c r="J44" s="29"/>
      <c r="K44" s="30"/>
    </row>
    <row r="45" spans="1:11" s="1" customFormat="1" ht="21" customHeight="1" x14ac:dyDescent="0.2">
      <c r="A45" s="26" t="s">
        <v>194</v>
      </c>
      <c r="B45" s="41"/>
      <c r="C45" s="28"/>
      <c r="D45" s="27"/>
      <c r="E45" s="27"/>
      <c r="F45" s="27"/>
      <c r="G45" s="27"/>
      <c r="H45" s="27"/>
      <c r="I45" s="27"/>
      <c r="J45" s="27"/>
      <c r="K45" s="30"/>
    </row>
    <row r="46" spans="1:11" s="1" customFormat="1" ht="21" customHeight="1" x14ac:dyDescent="0.2">
      <c r="A46" s="40" t="str">
        <f>A4</f>
        <v>For the three-month period ended 31 March 2026</v>
      </c>
      <c r="B46" s="41"/>
      <c r="C46" s="28"/>
      <c r="D46" s="27"/>
      <c r="E46" s="27"/>
      <c r="F46" s="27"/>
      <c r="G46" s="27"/>
      <c r="H46" s="27"/>
      <c r="I46" s="27"/>
      <c r="J46" s="27"/>
      <c r="K46" s="30"/>
    </row>
    <row r="47" spans="1:11" s="1" customFormat="1" ht="21" customHeight="1" x14ac:dyDescent="0.2">
      <c r="A47" s="4"/>
      <c r="B47" s="41"/>
      <c r="D47" s="2"/>
      <c r="E47" s="2"/>
      <c r="F47" s="2"/>
      <c r="G47" s="2"/>
      <c r="H47" s="3"/>
      <c r="I47" s="2"/>
      <c r="J47" s="3" t="str">
        <f>'BS&amp;PL Eng'!$J$4</f>
        <v>(Unit: Thousand Baht)</v>
      </c>
      <c r="K47" s="30"/>
    </row>
    <row r="48" spans="1:11" s="1" customFormat="1" ht="21" customHeight="1" x14ac:dyDescent="0.2">
      <c r="A48" s="4"/>
      <c r="B48" s="24"/>
      <c r="D48" s="25"/>
      <c r="E48" s="25" t="s">
        <v>25</v>
      </c>
      <c r="F48" s="25"/>
      <c r="G48" s="32"/>
      <c r="H48" s="25"/>
      <c r="I48" s="25" t="s">
        <v>24</v>
      </c>
      <c r="J48" s="25"/>
      <c r="K48" s="30"/>
    </row>
    <row r="49" spans="1:11" s="1" customFormat="1" ht="21" customHeight="1" x14ac:dyDescent="0.2">
      <c r="A49" s="4"/>
      <c r="B49" s="35"/>
      <c r="C49" s="7"/>
      <c r="D49" s="38">
        <f>+D$7</f>
        <v>2026</v>
      </c>
      <c r="E49" s="9"/>
      <c r="F49" s="38">
        <f>+F$7</f>
        <v>2025</v>
      </c>
      <c r="G49" s="39"/>
      <c r="H49" s="38">
        <f>+H$7</f>
        <v>2026</v>
      </c>
      <c r="I49" s="9"/>
      <c r="J49" s="38">
        <f>+J$7</f>
        <v>2025</v>
      </c>
      <c r="K49" s="30"/>
    </row>
    <row r="50" spans="1:11" s="1" customFormat="1" ht="21" customHeight="1" x14ac:dyDescent="0.2">
      <c r="A50" s="34" t="s">
        <v>193</v>
      </c>
      <c r="B50" s="43"/>
      <c r="D50" s="11">
        <v>4186708</v>
      </c>
      <c r="E50" s="2"/>
      <c r="F50" s="11">
        <v>4495228</v>
      </c>
      <c r="G50" s="24"/>
      <c r="H50" s="11">
        <v>4507622</v>
      </c>
      <c r="I50" s="24"/>
      <c r="J50" s="11">
        <v>2480637</v>
      </c>
      <c r="K50" s="30"/>
    </row>
    <row r="51" spans="1:11" s="1" customFormat="1" ht="21" customHeight="1" x14ac:dyDescent="0.2">
      <c r="A51" s="4"/>
      <c r="B51" s="43"/>
      <c r="D51" s="3"/>
      <c r="E51" s="2"/>
      <c r="F51" s="56"/>
      <c r="G51" s="24"/>
      <c r="H51" s="3"/>
      <c r="I51" s="24"/>
      <c r="J51" s="56"/>
      <c r="K51" s="30"/>
    </row>
    <row r="52" spans="1:11" s="1" customFormat="1" ht="21" customHeight="1" x14ac:dyDescent="0.2">
      <c r="A52" s="47" t="s">
        <v>192</v>
      </c>
      <c r="B52" s="43"/>
      <c r="D52" s="3"/>
      <c r="E52" s="2"/>
      <c r="F52" s="56"/>
      <c r="G52" s="24"/>
      <c r="H52" s="3"/>
      <c r="I52" s="24"/>
      <c r="J52" s="56"/>
      <c r="K52" s="30"/>
    </row>
    <row r="53" spans="1:11" s="1" customFormat="1" ht="21" customHeight="1" x14ac:dyDescent="0.2">
      <c r="A53" s="52" t="s">
        <v>187</v>
      </c>
      <c r="B53" s="6"/>
      <c r="D53" s="3"/>
      <c r="E53" s="2"/>
      <c r="F53" s="56"/>
      <c r="G53" s="24"/>
      <c r="H53" s="3"/>
      <c r="I53" s="24"/>
      <c r="J53" s="56"/>
      <c r="K53" s="30"/>
    </row>
    <row r="54" spans="1:11" s="1" customFormat="1" ht="21" customHeight="1" x14ac:dyDescent="0.2">
      <c r="A54" s="52" t="s">
        <v>186</v>
      </c>
      <c r="B54" s="43"/>
      <c r="D54" s="3"/>
      <c r="E54" s="2"/>
      <c r="F54" s="56"/>
      <c r="G54" s="24"/>
      <c r="H54" s="3"/>
      <c r="I54" s="24"/>
      <c r="J54" s="56"/>
      <c r="K54" s="30"/>
    </row>
    <row r="55" spans="1:11" s="1" customFormat="1" ht="21" customHeight="1" x14ac:dyDescent="0.2">
      <c r="A55" s="45" t="s">
        <v>191</v>
      </c>
      <c r="B55" s="53"/>
      <c r="D55" s="6"/>
      <c r="E55" s="50"/>
      <c r="F55" s="6"/>
      <c r="G55" s="49"/>
      <c r="H55" s="6"/>
      <c r="I55" s="49"/>
      <c r="J55" s="6"/>
      <c r="K55" s="30"/>
    </row>
    <row r="56" spans="1:11" s="1" customFormat="1" ht="21" customHeight="1" x14ac:dyDescent="0.2">
      <c r="A56" s="45" t="s">
        <v>190</v>
      </c>
      <c r="B56" s="51" t="s">
        <v>212</v>
      </c>
      <c r="D56" s="6">
        <v>94877</v>
      </c>
      <c r="E56" s="50"/>
      <c r="F56" s="6">
        <v>4669</v>
      </c>
      <c r="G56" s="49"/>
      <c r="H56" s="6">
        <v>0</v>
      </c>
      <c r="I56" s="49"/>
      <c r="J56" s="6">
        <v>0</v>
      </c>
      <c r="K56" s="30"/>
    </row>
    <row r="57" spans="1:11" s="1" customFormat="1" ht="21" customHeight="1" x14ac:dyDescent="0.2">
      <c r="A57" s="45" t="s">
        <v>189</v>
      </c>
      <c r="B57" s="55"/>
      <c r="D57" s="6">
        <v>30236</v>
      </c>
      <c r="E57" s="50"/>
      <c r="F57" s="6">
        <v>0</v>
      </c>
      <c r="G57" s="49"/>
      <c r="H57" s="6">
        <v>30236</v>
      </c>
      <c r="I57" s="49"/>
      <c r="J57" s="6">
        <v>0</v>
      </c>
      <c r="K57" s="30"/>
    </row>
    <row r="58" spans="1:11" s="1" customFormat="1" ht="21" customHeight="1" x14ac:dyDescent="0.2">
      <c r="A58" s="45" t="s">
        <v>188</v>
      </c>
      <c r="B58" s="54"/>
      <c r="D58" s="6">
        <v>3139</v>
      </c>
      <c r="E58" s="50"/>
      <c r="F58" s="6">
        <v>0</v>
      </c>
      <c r="G58" s="49"/>
      <c r="H58" s="6">
        <v>3139</v>
      </c>
      <c r="I58" s="49"/>
      <c r="J58" s="6">
        <v>0</v>
      </c>
      <c r="K58" s="30"/>
    </row>
    <row r="59" spans="1:11" s="1" customFormat="1" ht="21" customHeight="1" x14ac:dyDescent="0.2">
      <c r="A59" s="45" t="s">
        <v>184</v>
      </c>
      <c r="B59" s="53"/>
      <c r="D59" s="11">
        <v>-6675</v>
      </c>
      <c r="E59" s="50"/>
      <c r="F59" s="11">
        <v>0</v>
      </c>
      <c r="G59" s="49"/>
      <c r="H59" s="11">
        <v>-6675</v>
      </c>
      <c r="I59" s="49"/>
      <c r="J59" s="11">
        <v>0</v>
      </c>
      <c r="K59" s="30"/>
    </row>
    <row r="60" spans="1:11" s="1" customFormat="1" ht="21" customHeight="1" x14ac:dyDescent="0.2">
      <c r="A60" s="45" t="s">
        <v>187</v>
      </c>
      <c r="B60" s="53"/>
      <c r="D60" s="6"/>
      <c r="E60" s="50"/>
      <c r="F60" s="6"/>
      <c r="G60" s="49"/>
      <c r="H60" s="6"/>
      <c r="I60" s="49"/>
      <c r="J60" s="6"/>
      <c r="K60" s="30"/>
    </row>
    <row r="61" spans="1:11" s="1" customFormat="1" ht="21" customHeight="1" x14ac:dyDescent="0.2">
      <c r="A61" s="45" t="s">
        <v>182</v>
      </c>
      <c r="B61" s="53"/>
      <c r="D61" s="11">
        <f>SUM(D55:D59)</f>
        <v>121577</v>
      </c>
      <c r="E61" s="50"/>
      <c r="F61" s="11">
        <f>SUM(F55:F58)</f>
        <v>4669</v>
      </c>
      <c r="G61" s="49"/>
      <c r="H61" s="11">
        <f>SUM(H55:H59)</f>
        <v>26700</v>
      </c>
      <c r="I61" s="49"/>
      <c r="J61" s="11">
        <f>SUM(J55:J58)</f>
        <v>0</v>
      </c>
      <c r="K61" s="30"/>
    </row>
    <row r="62" spans="1:11" s="1" customFormat="1" ht="21" customHeight="1" x14ac:dyDescent="0.2">
      <c r="A62" s="52" t="s">
        <v>183</v>
      </c>
      <c r="B62" s="53"/>
      <c r="D62" s="6"/>
      <c r="E62" s="50"/>
      <c r="F62" s="6"/>
      <c r="G62" s="49"/>
      <c r="H62" s="6"/>
      <c r="I62" s="49"/>
      <c r="J62" s="6"/>
      <c r="K62" s="30"/>
    </row>
    <row r="63" spans="1:11" s="1" customFormat="1" ht="21" customHeight="1" x14ac:dyDescent="0.2">
      <c r="A63" s="52" t="s">
        <v>186</v>
      </c>
      <c r="B63" s="51"/>
      <c r="D63" s="6"/>
      <c r="E63" s="50"/>
      <c r="F63" s="6"/>
      <c r="G63" s="49"/>
      <c r="H63" s="6"/>
      <c r="I63" s="49"/>
      <c r="J63" s="6"/>
      <c r="K63" s="30"/>
    </row>
    <row r="64" spans="1:11" s="1" customFormat="1" ht="21" customHeight="1" x14ac:dyDescent="0.2">
      <c r="A64" s="45" t="s">
        <v>185</v>
      </c>
      <c r="B64" s="51"/>
      <c r="D64" s="6">
        <v>164627</v>
      </c>
      <c r="E64" s="50"/>
      <c r="F64" s="6">
        <v>252562</v>
      </c>
      <c r="G64" s="49"/>
      <c r="H64" s="6">
        <v>-23098</v>
      </c>
      <c r="I64" s="49"/>
      <c r="J64" s="6">
        <v>-79542</v>
      </c>
      <c r="K64" s="30"/>
    </row>
    <row r="65" spans="1:11" s="1" customFormat="1" ht="21" customHeight="1" x14ac:dyDescent="0.2">
      <c r="A65" s="45" t="s">
        <v>184</v>
      </c>
      <c r="B65" s="43"/>
      <c r="D65" s="11">
        <v>-32925</v>
      </c>
      <c r="E65" s="50"/>
      <c r="F65" s="11">
        <v>-50512</v>
      </c>
      <c r="G65" s="49"/>
      <c r="H65" s="11">
        <v>4620</v>
      </c>
      <c r="I65" s="49"/>
      <c r="J65" s="11">
        <v>15908</v>
      </c>
      <c r="K65" s="30"/>
    </row>
    <row r="66" spans="1:11" s="1" customFormat="1" ht="21" customHeight="1" x14ac:dyDescent="0.2">
      <c r="A66" s="45" t="s">
        <v>183</v>
      </c>
      <c r="B66" s="43"/>
      <c r="D66" s="6"/>
      <c r="E66" s="50"/>
      <c r="F66" s="6"/>
      <c r="G66" s="49"/>
      <c r="H66" s="6"/>
      <c r="I66" s="49"/>
      <c r="J66" s="6"/>
      <c r="K66" s="30"/>
    </row>
    <row r="67" spans="1:11" s="1" customFormat="1" ht="21" customHeight="1" x14ac:dyDescent="0.2">
      <c r="A67" s="45" t="s">
        <v>182</v>
      </c>
      <c r="B67" s="43"/>
      <c r="D67" s="11">
        <f>SUM(D64:D65)</f>
        <v>131702</v>
      </c>
      <c r="E67" s="50"/>
      <c r="F67" s="11">
        <f>SUM(F64:F65)</f>
        <v>202050</v>
      </c>
      <c r="G67" s="49"/>
      <c r="H67" s="11">
        <f>SUM(H64:H65)</f>
        <v>-18478</v>
      </c>
      <c r="I67" s="49"/>
      <c r="J67" s="11">
        <f>SUM(J64:J65)</f>
        <v>-63634</v>
      </c>
      <c r="K67" s="30"/>
    </row>
    <row r="68" spans="1:11" s="1" customFormat="1" ht="21" customHeight="1" x14ac:dyDescent="0.2">
      <c r="A68" s="47" t="s">
        <v>181</v>
      </c>
      <c r="B68" s="43"/>
      <c r="D68" s="48">
        <f>D61+D67</f>
        <v>253279</v>
      </c>
      <c r="E68" s="2"/>
      <c r="F68" s="48">
        <f>F61+F67</f>
        <v>206719</v>
      </c>
      <c r="G68" s="24"/>
      <c r="H68" s="48">
        <f>H61+H67</f>
        <v>8222</v>
      </c>
      <c r="I68" s="24"/>
      <c r="J68" s="48">
        <f>J61+J67</f>
        <v>-63634</v>
      </c>
      <c r="K68" s="30"/>
    </row>
    <row r="69" spans="1:11" s="1" customFormat="1" ht="21" customHeight="1" x14ac:dyDescent="0.2">
      <c r="A69" s="45"/>
      <c r="B69" s="43"/>
      <c r="D69" s="3"/>
      <c r="E69" s="2"/>
      <c r="F69" s="3"/>
      <c r="G69" s="24"/>
      <c r="H69" s="3"/>
      <c r="I69" s="24"/>
      <c r="J69" s="3"/>
      <c r="K69" s="30"/>
    </row>
    <row r="70" spans="1:11" s="1" customFormat="1" ht="21" customHeight="1" thickBot="1" x14ac:dyDescent="0.25">
      <c r="A70" s="47" t="s">
        <v>180</v>
      </c>
      <c r="B70" s="43"/>
      <c r="D70" s="46">
        <f>D50+D68</f>
        <v>4439987</v>
      </c>
      <c r="E70" s="2"/>
      <c r="F70" s="46">
        <f>F50+F68</f>
        <v>4701947</v>
      </c>
      <c r="G70" s="24"/>
      <c r="H70" s="46">
        <f>H50+H68</f>
        <v>4515844</v>
      </c>
      <c r="I70" s="24"/>
      <c r="J70" s="46">
        <f>J50+J68</f>
        <v>2417003</v>
      </c>
      <c r="K70" s="30"/>
    </row>
    <row r="71" spans="1:11" s="1" customFormat="1" ht="21" customHeight="1" thickTop="1" x14ac:dyDescent="0.2">
      <c r="A71" s="45"/>
      <c r="B71" s="43"/>
      <c r="D71" s="3"/>
      <c r="E71" s="2"/>
      <c r="F71" s="3"/>
      <c r="G71" s="24"/>
      <c r="H71" s="3"/>
      <c r="I71" s="24"/>
      <c r="J71" s="3"/>
      <c r="K71" s="30"/>
    </row>
    <row r="72" spans="1:11" s="1" customFormat="1" ht="21" customHeight="1" x14ac:dyDescent="0.2">
      <c r="A72" s="10" t="s">
        <v>179</v>
      </c>
      <c r="B72" s="43"/>
      <c r="D72" s="3"/>
      <c r="E72" s="2"/>
      <c r="F72" s="3"/>
      <c r="G72" s="24"/>
      <c r="H72" s="3"/>
      <c r="I72" s="24"/>
      <c r="J72" s="3"/>
      <c r="K72" s="30"/>
    </row>
    <row r="73" spans="1:11" s="1" customFormat="1" ht="21" customHeight="1" thickBot="1" x14ac:dyDescent="0.25">
      <c r="A73" s="7" t="s">
        <v>178</v>
      </c>
      <c r="B73" s="43"/>
      <c r="D73" s="6">
        <f>D75-D74</f>
        <v>4297901</v>
      </c>
      <c r="E73" s="3"/>
      <c r="F73" s="6">
        <f>F75-F74</f>
        <v>4549868</v>
      </c>
      <c r="G73" s="3"/>
      <c r="H73" s="14">
        <f>H70</f>
        <v>4515844</v>
      </c>
      <c r="I73" s="3"/>
      <c r="J73" s="44">
        <f>J70</f>
        <v>2417003</v>
      </c>
      <c r="K73" s="30"/>
    </row>
    <row r="74" spans="1:11" s="1" customFormat="1" ht="21" customHeight="1" thickTop="1" x14ac:dyDescent="0.2">
      <c r="A74" s="7" t="s">
        <v>4</v>
      </c>
      <c r="B74" s="43"/>
      <c r="D74" s="11">
        <v>142086</v>
      </c>
      <c r="E74" s="2"/>
      <c r="F74" s="11">
        <v>152079</v>
      </c>
      <c r="G74" s="24"/>
      <c r="H74" s="6"/>
      <c r="I74" s="24"/>
      <c r="J74" s="6"/>
      <c r="K74" s="30"/>
    </row>
    <row r="75" spans="1:11" s="1" customFormat="1" ht="21" customHeight="1" thickBot="1" x14ac:dyDescent="0.25">
      <c r="A75" s="4"/>
      <c r="B75" s="43"/>
      <c r="D75" s="14">
        <f>D70</f>
        <v>4439987</v>
      </c>
      <c r="E75" s="2"/>
      <c r="F75" s="14">
        <f>F70</f>
        <v>4701947</v>
      </c>
      <c r="G75" s="24"/>
      <c r="H75" s="3"/>
      <c r="I75" s="24"/>
      <c r="J75" s="3"/>
      <c r="K75" s="30"/>
    </row>
    <row r="76" spans="1:11" s="1" customFormat="1" ht="21" customHeight="1" thickTop="1" x14ac:dyDescent="0.2">
      <c r="B76" s="35"/>
      <c r="D76" s="3"/>
      <c r="E76" s="2"/>
      <c r="F76" s="3"/>
      <c r="G76" s="24"/>
      <c r="H76" s="3"/>
      <c r="I76" s="24"/>
      <c r="J76" s="3"/>
      <c r="K76" s="30"/>
    </row>
    <row r="77" spans="1:11" s="1" customFormat="1" ht="21" customHeight="1" x14ac:dyDescent="0.2">
      <c r="A77" s="4" t="s">
        <v>1</v>
      </c>
      <c r="B77" s="35"/>
      <c r="D77" s="3"/>
      <c r="E77" s="2"/>
      <c r="F77" s="3"/>
      <c r="G77" s="24"/>
      <c r="H77" s="3"/>
      <c r="I77" s="24"/>
      <c r="J77" s="3"/>
      <c r="K77" s="30"/>
    </row>
    <row r="78" spans="1:11" s="1" customFormat="1" ht="21" customHeight="1" x14ac:dyDescent="0.2">
      <c r="A78" s="4"/>
      <c r="B78" s="35"/>
      <c r="D78" s="3"/>
      <c r="E78" s="2"/>
      <c r="F78" s="3"/>
      <c r="G78" s="24"/>
      <c r="H78" s="3"/>
      <c r="I78" s="24"/>
      <c r="J78" s="3"/>
      <c r="K78" s="30"/>
    </row>
    <row r="79" spans="1:11" s="1" customFormat="1" ht="21" customHeight="1" x14ac:dyDescent="0.2">
      <c r="A79" s="4"/>
      <c r="B79" s="35"/>
      <c r="D79" s="3"/>
      <c r="E79" s="2"/>
      <c r="F79" s="3"/>
      <c r="G79" s="24"/>
      <c r="H79" s="3"/>
      <c r="I79" s="24"/>
      <c r="J79" s="3"/>
      <c r="K79" s="30"/>
    </row>
    <row r="80" spans="1:11" s="1" customFormat="1" ht="21" customHeight="1" x14ac:dyDescent="0.2">
      <c r="A80" s="4"/>
      <c r="B80" s="35"/>
      <c r="D80" s="3"/>
      <c r="E80" s="2"/>
      <c r="F80" s="3"/>
      <c r="G80" s="24"/>
      <c r="H80" s="3"/>
      <c r="I80" s="24"/>
      <c r="J80" s="3"/>
      <c r="K80" s="30"/>
    </row>
    <row r="81" spans="1:11" s="1" customFormat="1" ht="21" customHeight="1" x14ac:dyDescent="0.2">
      <c r="A81" s="4"/>
      <c r="B81" s="35"/>
      <c r="D81" s="3"/>
      <c r="E81" s="2"/>
      <c r="F81" s="3"/>
      <c r="G81" s="24"/>
      <c r="H81" s="3"/>
      <c r="I81" s="24"/>
      <c r="J81" s="3"/>
      <c r="K81" s="30"/>
    </row>
    <row r="82" spans="1:11" s="1" customFormat="1" ht="21" customHeight="1" x14ac:dyDescent="0.2">
      <c r="A82" s="4"/>
      <c r="B82" s="35"/>
      <c r="D82" s="3"/>
      <c r="E82" s="2"/>
      <c r="F82" s="3"/>
      <c r="G82" s="24"/>
      <c r="H82" s="3"/>
      <c r="I82" s="24"/>
      <c r="J82" s="3"/>
      <c r="K82" s="30"/>
    </row>
    <row r="83" spans="1:11" s="1" customFormat="1" ht="21" customHeight="1" x14ac:dyDescent="0.2">
      <c r="B83" s="35"/>
      <c r="C83" s="4"/>
      <c r="D83" s="4"/>
      <c r="E83" s="4"/>
      <c r="F83" s="4"/>
      <c r="G83" s="4"/>
      <c r="H83" s="4"/>
      <c r="I83" s="4"/>
      <c r="J83" s="4">
        <v>5</v>
      </c>
      <c r="K83" s="30"/>
    </row>
    <row r="84" spans="1:11" s="1" customFormat="1" ht="21" customHeight="1" x14ac:dyDescent="0.2">
      <c r="B84" s="35"/>
      <c r="C84" s="4"/>
      <c r="D84" s="4"/>
      <c r="E84" s="4"/>
      <c r="F84" s="4"/>
      <c r="G84" s="4"/>
      <c r="H84" s="4"/>
      <c r="I84" s="4"/>
      <c r="J84" s="30" t="str">
        <f>J43</f>
        <v>(Unaudited but reviewed)</v>
      </c>
      <c r="K84" s="30"/>
    </row>
    <row r="85" spans="1:11" s="1" customFormat="1" ht="21" customHeight="1" x14ac:dyDescent="0.2">
      <c r="A85" s="26" t="s">
        <v>27</v>
      </c>
      <c r="B85" s="35"/>
      <c r="C85" s="28"/>
      <c r="D85" s="27"/>
      <c r="E85" s="27"/>
      <c r="F85" s="27"/>
      <c r="G85" s="27"/>
      <c r="H85" s="27"/>
      <c r="I85" s="27"/>
      <c r="J85" s="27"/>
    </row>
    <row r="86" spans="1:11" s="1" customFormat="1" ht="21" customHeight="1" x14ac:dyDescent="0.2">
      <c r="A86" s="26" t="s">
        <v>177</v>
      </c>
      <c r="B86" s="35"/>
      <c r="C86" s="28"/>
      <c r="D86" s="27"/>
      <c r="E86" s="27"/>
      <c r="F86" s="27"/>
      <c r="G86" s="27"/>
      <c r="H86" s="27"/>
      <c r="I86" s="27"/>
      <c r="J86" s="27"/>
    </row>
    <row r="87" spans="1:11" s="1" customFormat="1" ht="21" customHeight="1" x14ac:dyDescent="0.2">
      <c r="A87" s="40" t="str">
        <f>A46</f>
        <v>For the three-month period ended 31 March 2026</v>
      </c>
      <c r="B87" s="35"/>
      <c r="C87" s="28"/>
      <c r="D87" s="27"/>
      <c r="E87" s="27"/>
      <c r="F87" s="27"/>
      <c r="G87" s="27"/>
      <c r="H87" s="27"/>
      <c r="I87" s="27"/>
      <c r="J87" s="27"/>
    </row>
    <row r="88" spans="1:11" s="1" customFormat="1" ht="21" customHeight="1" x14ac:dyDescent="0.2">
      <c r="A88" s="4"/>
      <c r="B88" s="35"/>
      <c r="D88" s="2"/>
      <c r="E88" s="2"/>
      <c r="F88" s="2"/>
      <c r="G88" s="2"/>
      <c r="H88" s="3"/>
      <c r="I88" s="2"/>
      <c r="J88" s="3" t="str">
        <f>'BS&amp;PL Eng'!$J$4</f>
        <v>(Unit: Thousand Baht)</v>
      </c>
    </row>
    <row r="89" spans="1:11" s="1" customFormat="1" ht="21" customHeight="1" x14ac:dyDescent="0.2">
      <c r="A89" s="4"/>
      <c r="B89" s="35"/>
      <c r="D89" s="25"/>
      <c r="E89" s="25" t="s">
        <v>25</v>
      </c>
      <c r="F89" s="25"/>
      <c r="G89" s="32"/>
      <c r="H89" s="25"/>
      <c r="I89" s="25" t="s">
        <v>24</v>
      </c>
      <c r="J89" s="25"/>
    </row>
    <row r="90" spans="1:11" s="7" customFormat="1" ht="21" customHeight="1" x14ac:dyDescent="0.2">
      <c r="A90" s="4"/>
      <c r="B90" s="29"/>
      <c r="D90" s="38">
        <f>+D$7</f>
        <v>2026</v>
      </c>
      <c r="E90" s="9"/>
      <c r="F90" s="38">
        <f>+F$7</f>
        <v>2025</v>
      </c>
      <c r="G90" s="39"/>
      <c r="H90" s="38">
        <f>+H$7</f>
        <v>2026</v>
      </c>
      <c r="I90" s="9"/>
      <c r="J90" s="38">
        <f>+J$7</f>
        <v>2025</v>
      </c>
    </row>
    <row r="91" spans="1:11" s="1" customFormat="1" ht="21" customHeight="1" x14ac:dyDescent="0.2">
      <c r="A91" s="26" t="s">
        <v>176</v>
      </c>
      <c r="B91" s="37"/>
      <c r="E91" s="2"/>
      <c r="F91" s="2"/>
      <c r="G91" s="2"/>
      <c r="H91" s="2"/>
      <c r="I91" s="2"/>
      <c r="J91" s="2"/>
      <c r="K91" s="2"/>
    </row>
    <row r="92" spans="1:11" s="1" customFormat="1" ht="21" customHeight="1" x14ac:dyDescent="0.2">
      <c r="A92" s="4" t="s">
        <v>175</v>
      </c>
      <c r="B92" s="37"/>
      <c r="D92" s="6">
        <f>D25</f>
        <v>5191339</v>
      </c>
      <c r="E92" s="6"/>
      <c r="F92" s="6">
        <f>F25</f>
        <v>5576075</v>
      </c>
      <c r="G92" s="6"/>
      <c r="H92" s="6">
        <f>H25</f>
        <v>4668474</v>
      </c>
      <c r="I92" s="6"/>
      <c r="J92" s="6">
        <f>J25</f>
        <v>2655174</v>
      </c>
      <c r="K92" s="6"/>
    </row>
    <row r="93" spans="1:11" s="1" customFormat="1" ht="21" customHeight="1" x14ac:dyDescent="0.2">
      <c r="A93" s="4" t="s">
        <v>174</v>
      </c>
      <c r="B93" s="37"/>
      <c r="D93" s="6"/>
      <c r="E93" s="6"/>
      <c r="F93" s="6"/>
      <c r="G93" s="6"/>
      <c r="H93" s="6"/>
      <c r="I93" s="6"/>
      <c r="J93" s="6"/>
      <c r="K93" s="6"/>
    </row>
    <row r="94" spans="1:11" s="1" customFormat="1" ht="21" customHeight="1" x14ac:dyDescent="0.2">
      <c r="A94" s="4" t="s">
        <v>173</v>
      </c>
      <c r="B94" s="24"/>
      <c r="D94" s="6"/>
      <c r="E94" s="6"/>
      <c r="F94" s="6"/>
      <c r="G94" s="6"/>
      <c r="H94" s="6"/>
      <c r="I94" s="6"/>
      <c r="J94" s="6"/>
      <c r="K94" s="6"/>
    </row>
    <row r="95" spans="1:11" s="1" customFormat="1" ht="21" customHeight="1" x14ac:dyDescent="0.2">
      <c r="A95" s="4" t="s">
        <v>172</v>
      </c>
      <c r="B95" s="26"/>
      <c r="D95" s="6">
        <v>1800500</v>
      </c>
      <c r="E95" s="6"/>
      <c r="F95" s="6">
        <v>1622335</v>
      </c>
      <c r="G95" s="6"/>
      <c r="H95" s="6">
        <v>356668</v>
      </c>
      <c r="I95" s="6"/>
      <c r="J95" s="6">
        <v>318115</v>
      </c>
      <c r="K95" s="6"/>
    </row>
    <row r="96" spans="1:11" s="1" customFormat="1" ht="21" customHeight="1" x14ac:dyDescent="0.2">
      <c r="A96" s="4" t="s">
        <v>171</v>
      </c>
      <c r="B96" s="35"/>
      <c r="D96" s="6">
        <v>6423</v>
      </c>
      <c r="E96" s="6"/>
      <c r="F96" s="6">
        <v>5372</v>
      </c>
      <c r="G96" s="6"/>
      <c r="H96" s="6">
        <v>2179</v>
      </c>
      <c r="I96" s="6"/>
      <c r="J96" s="6">
        <v>0</v>
      </c>
      <c r="K96" s="6"/>
    </row>
    <row r="97" spans="1:14" s="1" customFormat="1" ht="21" customHeight="1" x14ac:dyDescent="0.2">
      <c r="A97" s="4" t="s">
        <v>170</v>
      </c>
      <c r="B97" s="35"/>
      <c r="D97" s="6">
        <v>6241</v>
      </c>
      <c r="E97" s="6"/>
      <c r="F97" s="6">
        <v>308</v>
      </c>
      <c r="G97" s="6"/>
      <c r="H97" s="6">
        <v>0</v>
      </c>
      <c r="I97" s="6"/>
      <c r="J97" s="6">
        <v>3</v>
      </c>
      <c r="K97" s="6"/>
    </row>
    <row r="98" spans="1:14" s="1" customFormat="1" ht="21" customHeight="1" x14ac:dyDescent="0.2">
      <c r="A98" s="4" t="s">
        <v>169</v>
      </c>
      <c r="B98" s="35"/>
      <c r="D98" s="6">
        <v>-20635</v>
      </c>
      <c r="E98" s="6"/>
      <c r="F98" s="6">
        <v>0</v>
      </c>
      <c r="G98" s="6"/>
      <c r="H98" s="6">
        <v>-18098</v>
      </c>
      <c r="I98" s="6"/>
      <c r="J98" s="6">
        <v>0</v>
      </c>
      <c r="K98" s="6"/>
    </row>
    <row r="99" spans="1:14" s="1" customFormat="1" ht="21" customHeight="1" x14ac:dyDescent="0.2">
      <c r="A99" s="4" t="s">
        <v>168</v>
      </c>
      <c r="B99" s="35"/>
      <c r="D99" s="6">
        <v>536</v>
      </c>
      <c r="E99" s="6"/>
      <c r="F99" s="6">
        <v>143</v>
      </c>
      <c r="G99" s="6"/>
      <c r="H99" s="6">
        <v>0</v>
      </c>
      <c r="I99" s="6"/>
      <c r="J99" s="6">
        <v>0</v>
      </c>
      <c r="K99" s="6"/>
    </row>
    <row r="100" spans="1:14" s="1" customFormat="1" ht="21" customHeight="1" x14ac:dyDescent="0.2">
      <c r="A100" s="4" t="s">
        <v>167</v>
      </c>
      <c r="B100" s="35"/>
      <c r="D100" s="6">
        <v>46816</v>
      </c>
      <c r="E100" s="6"/>
      <c r="F100" s="6">
        <v>46754</v>
      </c>
      <c r="G100" s="6"/>
      <c r="H100" s="6">
        <v>-3864</v>
      </c>
      <c r="I100" s="6"/>
      <c r="J100" s="6">
        <v>9152</v>
      </c>
      <c r="K100" s="6"/>
    </row>
    <row r="101" spans="1:14" s="1" customFormat="1" ht="21" hidden="1" customHeight="1" x14ac:dyDescent="0.2">
      <c r="B101" s="4"/>
      <c r="D101" s="6"/>
      <c r="E101" s="6"/>
      <c r="F101" s="6"/>
      <c r="G101" s="6"/>
      <c r="H101" s="6"/>
      <c r="I101" s="6"/>
      <c r="J101" s="6"/>
      <c r="K101" s="6"/>
    </row>
    <row r="102" spans="1:14" s="1" customFormat="1" ht="21" customHeight="1" x14ac:dyDescent="0.2">
      <c r="A102" s="4" t="s">
        <v>166</v>
      </c>
      <c r="B102" s="42"/>
      <c r="D102" s="6"/>
      <c r="E102" s="6"/>
      <c r="F102" s="6"/>
      <c r="G102" s="6"/>
      <c r="H102" s="6"/>
      <c r="I102" s="6"/>
      <c r="J102" s="6"/>
      <c r="K102" s="6"/>
    </row>
    <row r="103" spans="1:14" s="1" customFormat="1" ht="21" customHeight="1" x14ac:dyDescent="0.2">
      <c r="A103" s="4" t="s">
        <v>165</v>
      </c>
      <c r="B103" s="4"/>
      <c r="D103" s="6">
        <v>4955</v>
      </c>
      <c r="E103" s="6"/>
      <c r="F103" s="6">
        <v>2202</v>
      </c>
      <c r="G103" s="6"/>
      <c r="H103" s="6">
        <v>444</v>
      </c>
      <c r="I103" s="6"/>
      <c r="J103" s="6">
        <v>336</v>
      </c>
      <c r="K103" s="6"/>
    </row>
    <row r="104" spans="1:14" s="1" customFormat="1" ht="21" customHeight="1" x14ac:dyDescent="0.2">
      <c r="A104" s="4" t="s">
        <v>164</v>
      </c>
      <c r="B104" s="4"/>
      <c r="D104" s="6">
        <v>-65730</v>
      </c>
      <c r="E104" s="6"/>
      <c r="F104" s="6">
        <v>-65162</v>
      </c>
      <c r="G104" s="6"/>
      <c r="H104" s="6">
        <v>-31897</v>
      </c>
      <c r="I104" s="6"/>
      <c r="J104" s="6">
        <v>-30472</v>
      </c>
      <c r="K104" s="6"/>
    </row>
    <row r="105" spans="1:14" s="1" customFormat="1" ht="21" customHeight="1" x14ac:dyDescent="0.2">
      <c r="A105" s="4" t="s">
        <v>163</v>
      </c>
      <c r="B105" s="4"/>
      <c r="D105" s="6"/>
      <c r="E105" s="6"/>
      <c r="F105" s="6"/>
      <c r="G105" s="6"/>
      <c r="H105" s="6"/>
      <c r="I105" s="6"/>
      <c r="J105" s="6"/>
      <c r="K105" s="6"/>
    </row>
    <row r="106" spans="1:14" s="1" customFormat="1" ht="21" customHeight="1" x14ac:dyDescent="0.2">
      <c r="A106" s="4" t="s">
        <v>162</v>
      </c>
      <c r="B106" s="4"/>
      <c r="D106" s="6">
        <v>-1</v>
      </c>
      <c r="E106" s="6"/>
      <c r="F106" s="6">
        <v>-329</v>
      </c>
      <c r="G106" s="6"/>
      <c r="H106" s="6">
        <v>0</v>
      </c>
      <c r="I106" s="6"/>
      <c r="J106" s="6">
        <v>-315</v>
      </c>
      <c r="K106" s="6"/>
    </row>
    <row r="107" spans="1:14" s="1" customFormat="1" ht="21" customHeight="1" x14ac:dyDescent="0.2">
      <c r="A107" s="4" t="s">
        <v>161</v>
      </c>
      <c r="B107" s="4"/>
      <c r="D107" s="6">
        <v>-24323</v>
      </c>
      <c r="E107" s="6"/>
      <c r="F107" s="6">
        <v>-18588</v>
      </c>
      <c r="G107" s="6"/>
      <c r="H107" s="6">
        <v>0</v>
      </c>
      <c r="I107" s="6"/>
      <c r="J107" s="6">
        <v>0</v>
      </c>
      <c r="K107" s="6"/>
      <c r="N107" s="4"/>
    </row>
    <row r="108" spans="1:14" s="1" customFormat="1" ht="21" customHeight="1" x14ac:dyDescent="0.2">
      <c r="A108" s="4" t="s">
        <v>160</v>
      </c>
      <c r="B108" s="4"/>
      <c r="D108" s="6">
        <v>90</v>
      </c>
      <c r="E108" s="6"/>
      <c r="F108" s="6">
        <v>153</v>
      </c>
      <c r="G108" s="6"/>
      <c r="H108" s="6">
        <v>90</v>
      </c>
      <c r="I108" s="6"/>
      <c r="J108" s="6">
        <v>153</v>
      </c>
      <c r="K108" s="6"/>
      <c r="N108" s="4" t="s">
        <v>159</v>
      </c>
    </row>
    <row r="109" spans="1:14" s="1" customFormat="1" ht="21" customHeight="1" x14ac:dyDescent="0.2">
      <c r="A109" s="4" t="s">
        <v>158</v>
      </c>
      <c r="B109" s="4"/>
      <c r="D109" s="6"/>
      <c r="E109" s="6"/>
      <c r="F109" s="6"/>
      <c r="G109" s="6"/>
      <c r="H109" s="6"/>
      <c r="I109" s="6"/>
      <c r="J109" s="6"/>
      <c r="K109" s="6"/>
    </row>
    <row r="110" spans="1:14" s="1" customFormat="1" ht="21" customHeight="1" x14ac:dyDescent="0.2">
      <c r="A110" s="4" t="s">
        <v>157</v>
      </c>
      <c r="B110" s="4"/>
      <c r="D110" s="6">
        <v>2201</v>
      </c>
      <c r="E110" s="6"/>
      <c r="F110" s="6">
        <v>-3084</v>
      </c>
      <c r="G110" s="6"/>
      <c r="H110" s="6">
        <v>-394</v>
      </c>
      <c r="I110" s="6"/>
      <c r="J110" s="6">
        <v>-235</v>
      </c>
      <c r="K110" s="6"/>
    </row>
    <row r="111" spans="1:14" s="1" customFormat="1" ht="21" customHeight="1" x14ac:dyDescent="0.2">
      <c r="A111" s="4" t="s">
        <v>156</v>
      </c>
      <c r="B111" s="4"/>
      <c r="D111" s="6">
        <v>461</v>
      </c>
      <c r="E111" s="6"/>
      <c r="F111" s="6">
        <v>374</v>
      </c>
      <c r="G111" s="6"/>
      <c r="H111" s="6">
        <v>0</v>
      </c>
      <c r="I111" s="6"/>
      <c r="J111" s="6">
        <v>553</v>
      </c>
      <c r="K111" s="6"/>
    </row>
    <row r="112" spans="1:14" s="1" customFormat="1" ht="21" customHeight="1" x14ac:dyDescent="0.2">
      <c r="A112" s="4" t="s">
        <v>137</v>
      </c>
      <c r="B112" s="4"/>
      <c r="D112" s="6">
        <v>125373</v>
      </c>
      <c r="E112" s="6"/>
      <c r="F112" s="6">
        <v>89678</v>
      </c>
      <c r="G112" s="6"/>
      <c r="H112" s="6">
        <v>122755</v>
      </c>
      <c r="I112" s="6"/>
      <c r="J112" s="6">
        <v>87190</v>
      </c>
      <c r="K112" s="6"/>
    </row>
    <row r="113" spans="1:11" s="1" customFormat="1" ht="21" customHeight="1" x14ac:dyDescent="0.2">
      <c r="A113" s="4" t="s">
        <v>155</v>
      </c>
      <c r="B113" s="4"/>
      <c r="D113" s="6">
        <v>124316</v>
      </c>
      <c r="E113" s="6"/>
      <c r="F113" s="6">
        <v>127124</v>
      </c>
      <c r="G113" s="6"/>
      <c r="H113" s="6">
        <v>35408</v>
      </c>
      <c r="I113" s="6"/>
      <c r="J113" s="6">
        <v>31248</v>
      </c>
      <c r="K113" s="6"/>
    </row>
    <row r="114" spans="1:11" s="1" customFormat="1" ht="21" customHeight="1" x14ac:dyDescent="0.2">
      <c r="A114" s="41" t="s">
        <v>154</v>
      </c>
      <c r="B114" s="4"/>
      <c r="D114" s="6">
        <v>-14521</v>
      </c>
      <c r="E114" s="6"/>
      <c r="F114" s="6">
        <v>-31396</v>
      </c>
      <c r="G114" s="6"/>
      <c r="H114" s="6">
        <v>-28584</v>
      </c>
      <c r="I114" s="6"/>
      <c r="J114" s="6">
        <v>-43368</v>
      </c>
      <c r="K114" s="6"/>
    </row>
    <row r="115" spans="1:11" s="1" customFormat="1" ht="21" customHeight="1" x14ac:dyDescent="0.2">
      <c r="A115" s="4" t="s">
        <v>153</v>
      </c>
      <c r="B115" s="4"/>
      <c r="D115" s="6">
        <v>-10000</v>
      </c>
      <c r="E115" s="6"/>
      <c r="F115" s="6">
        <v>-9450</v>
      </c>
      <c r="G115" s="6"/>
      <c r="H115" s="6">
        <v>-3734548</v>
      </c>
      <c r="I115" s="6"/>
      <c r="J115" s="6">
        <v>-1719976</v>
      </c>
      <c r="K115" s="6"/>
    </row>
    <row r="116" spans="1:11" s="1" customFormat="1" ht="21" customHeight="1" x14ac:dyDescent="0.2">
      <c r="A116" s="4" t="s">
        <v>152</v>
      </c>
      <c r="B116" s="4"/>
      <c r="D116" s="11">
        <v>73294</v>
      </c>
      <c r="E116" s="6"/>
      <c r="F116" s="11">
        <v>97118</v>
      </c>
      <c r="G116" s="6"/>
      <c r="H116" s="11">
        <v>77272</v>
      </c>
      <c r="I116" s="6"/>
      <c r="J116" s="11">
        <v>123954</v>
      </c>
      <c r="K116" s="6"/>
    </row>
    <row r="117" spans="1:11" s="1" customFormat="1" ht="21" customHeight="1" x14ac:dyDescent="0.2">
      <c r="A117" s="4" t="s">
        <v>151</v>
      </c>
      <c r="B117" s="4"/>
      <c r="D117" s="6"/>
      <c r="E117" s="6"/>
      <c r="F117" s="6"/>
      <c r="G117" s="6"/>
      <c r="H117" s="6"/>
      <c r="I117" s="6"/>
      <c r="J117" s="6"/>
      <c r="K117" s="6"/>
    </row>
    <row r="118" spans="1:11" s="1" customFormat="1" ht="21" customHeight="1" x14ac:dyDescent="0.2">
      <c r="A118" s="4" t="s">
        <v>150</v>
      </c>
      <c r="B118" s="4"/>
      <c r="D118" s="6">
        <f>SUM(D92:D116)</f>
        <v>7247335</v>
      </c>
      <c r="E118" s="6"/>
      <c r="F118" s="6">
        <f>SUM(F92:F116)</f>
        <v>7439627</v>
      </c>
      <c r="G118" s="6"/>
      <c r="H118" s="6">
        <f>SUM(H92:H116)</f>
        <v>1445905</v>
      </c>
      <c r="I118" s="6"/>
      <c r="J118" s="6">
        <f>SUM(J92:J116)</f>
        <v>1431512</v>
      </c>
      <c r="K118" s="6"/>
    </row>
    <row r="119" spans="1:11" s="1" customFormat="1" ht="21" customHeight="1" x14ac:dyDescent="0.2">
      <c r="B119" s="4"/>
      <c r="D119" s="6"/>
      <c r="E119" s="6"/>
      <c r="F119" s="6"/>
      <c r="G119" s="6"/>
      <c r="H119" s="6"/>
      <c r="I119" s="6"/>
      <c r="J119" s="6"/>
    </row>
    <row r="120" spans="1:11" s="1" customFormat="1" ht="21" customHeight="1" x14ac:dyDescent="0.2">
      <c r="A120" s="4" t="s">
        <v>1</v>
      </c>
      <c r="B120" s="4"/>
      <c r="D120" s="6"/>
      <c r="E120" s="6"/>
      <c r="F120" s="6"/>
      <c r="G120" s="6"/>
      <c r="H120" s="6"/>
      <c r="I120" s="6"/>
      <c r="J120" s="6"/>
    </row>
    <row r="121" spans="1:11" s="1" customFormat="1" ht="21" customHeight="1" x14ac:dyDescent="0.2">
      <c r="A121" s="4"/>
      <c r="B121" s="4"/>
      <c r="D121" s="6"/>
      <c r="E121" s="6"/>
      <c r="F121" s="6"/>
      <c r="G121" s="6"/>
      <c r="H121" s="6"/>
      <c r="I121" s="6"/>
      <c r="J121" s="6"/>
    </row>
    <row r="122" spans="1:11" s="1" customFormat="1" ht="21" customHeight="1" x14ac:dyDescent="0.2">
      <c r="A122" s="4"/>
      <c r="B122" s="4"/>
      <c r="D122" s="6"/>
      <c r="E122" s="6"/>
      <c r="F122" s="6"/>
      <c r="G122" s="6"/>
      <c r="H122" s="6"/>
      <c r="I122" s="6"/>
      <c r="J122" s="6"/>
    </row>
    <row r="123" spans="1:11" s="1" customFormat="1" ht="21" customHeight="1" x14ac:dyDescent="0.2">
      <c r="A123" s="4"/>
      <c r="B123" s="4"/>
      <c r="D123" s="6"/>
      <c r="E123" s="6"/>
      <c r="F123" s="6"/>
      <c r="G123" s="6"/>
      <c r="H123" s="6"/>
      <c r="I123" s="6"/>
      <c r="J123" s="6"/>
    </row>
    <row r="124" spans="1:11" s="1" customFormat="1" ht="21" customHeight="1" x14ac:dyDescent="0.2">
      <c r="A124" s="4"/>
      <c r="B124" s="4"/>
      <c r="D124" s="6"/>
      <c r="E124" s="6"/>
      <c r="F124" s="6"/>
      <c r="G124" s="6"/>
      <c r="H124" s="6"/>
      <c r="I124" s="6"/>
      <c r="J124" s="6"/>
    </row>
    <row r="125" spans="1:11" s="1" customFormat="1" ht="21" customHeight="1" x14ac:dyDescent="0.2">
      <c r="B125" s="4"/>
      <c r="D125" s="6"/>
      <c r="E125" s="6"/>
      <c r="F125" s="6"/>
      <c r="G125" s="6"/>
      <c r="H125" s="6"/>
      <c r="I125" s="6"/>
      <c r="J125" s="6">
        <v>8</v>
      </c>
    </row>
    <row r="126" spans="1:11" s="1" customFormat="1" ht="21" customHeight="1" x14ac:dyDescent="0.2">
      <c r="B126" s="4"/>
      <c r="D126" s="6"/>
      <c r="E126" s="6"/>
      <c r="F126" s="6"/>
      <c r="G126" s="6"/>
      <c r="H126" s="6"/>
      <c r="I126" s="6"/>
      <c r="J126" s="30" t="str">
        <f>J84</f>
        <v>(Unaudited but reviewed)</v>
      </c>
    </row>
    <row r="127" spans="1:11" s="1" customFormat="1" ht="21" customHeight="1" x14ac:dyDescent="0.2">
      <c r="A127" s="26" t="s">
        <v>27</v>
      </c>
      <c r="B127" s="35"/>
      <c r="C127" s="28"/>
      <c r="D127" s="27"/>
      <c r="E127" s="27"/>
      <c r="F127" s="27"/>
      <c r="G127" s="27"/>
      <c r="H127" s="27"/>
      <c r="I127" s="27"/>
      <c r="J127" s="27"/>
    </row>
    <row r="128" spans="1:11" s="1" customFormat="1" ht="21" customHeight="1" x14ac:dyDescent="0.2">
      <c r="A128" s="26" t="s">
        <v>112</v>
      </c>
      <c r="B128" s="35"/>
      <c r="C128" s="28"/>
      <c r="D128" s="27"/>
      <c r="E128" s="27"/>
      <c r="F128" s="27"/>
      <c r="G128" s="27"/>
      <c r="H128" s="27"/>
      <c r="I128" s="27"/>
      <c r="J128" s="27"/>
    </row>
    <row r="129" spans="1:11" s="1" customFormat="1" ht="21" customHeight="1" x14ac:dyDescent="0.2">
      <c r="A129" s="40" t="str">
        <f>A87</f>
        <v>For the three-month period ended 31 March 2026</v>
      </c>
      <c r="B129" s="35"/>
      <c r="C129" s="28"/>
      <c r="D129" s="27"/>
      <c r="E129" s="27"/>
      <c r="F129" s="27"/>
      <c r="G129" s="27"/>
      <c r="H129" s="27"/>
      <c r="I129" s="27"/>
      <c r="J129" s="27"/>
    </row>
    <row r="130" spans="1:11" s="1" customFormat="1" ht="21" customHeight="1" x14ac:dyDescent="0.2">
      <c r="A130" s="4"/>
      <c r="B130" s="35"/>
      <c r="D130" s="2"/>
      <c r="E130" s="2"/>
      <c r="F130" s="2"/>
      <c r="G130" s="2"/>
      <c r="H130" s="3"/>
      <c r="I130" s="2"/>
      <c r="J130" s="3" t="str">
        <f>'BS&amp;PL Eng'!$J$4</f>
        <v>(Unit: Thousand Baht)</v>
      </c>
    </row>
    <row r="131" spans="1:11" s="1" customFormat="1" ht="21" customHeight="1" x14ac:dyDescent="0.2">
      <c r="A131" s="4"/>
      <c r="B131" s="35"/>
      <c r="D131" s="25"/>
      <c r="E131" s="25" t="s">
        <v>25</v>
      </c>
      <c r="F131" s="25"/>
      <c r="G131" s="32"/>
      <c r="H131" s="25"/>
      <c r="I131" s="25" t="s">
        <v>24</v>
      </c>
      <c r="J131" s="25"/>
    </row>
    <row r="132" spans="1:11" s="7" customFormat="1" ht="21" customHeight="1" x14ac:dyDescent="0.2">
      <c r="A132" s="4"/>
      <c r="B132" s="35"/>
      <c r="D132" s="38">
        <f>+D$7</f>
        <v>2026</v>
      </c>
      <c r="E132" s="9"/>
      <c r="F132" s="38">
        <f>+F$7</f>
        <v>2025</v>
      </c>
      <c r="G132" s="39"/>
      <c r="H132" s="38">
        <f>+H$7</f>
        <v>2026</v>
      </c>
      <c r="I132" s="9"/>
      <c r="J132" s="38">
        <f>+J$7</f>
        <v>2025</v>
      </c>
    </row>
    <row r="133" spans="1:11" s="1" customFormat="1" ht="21" customHeight="1" x14ac:dyDescent="0.2">
      <c r="A133" s="26" t="s">
        <v>149</v>
      </c>
      <c r="B133" s="35"/>
      <c r="E133" s="2"/>
      <c r="F133" s="2"/>
      <c r="G133" s="2"/>
      <c r="H133" s="2"/>
      <c r="I133" s="2"/>
      <c r="J133" s="2"/>
      <c r="K133" s="2"/>
    </row>
    <row r="134" spans="1:11" s="1" customFormat="1" ht="21" customHeight="1" x14ac:dyDescent="0.2">
      <c r="A134" s="4" t="s">
        <v>148</v>
      </c>
      <c r="B134" s="37"/>
      <c r="D134" s="6"/>
      <c r="E134" s="6"/>
      <c r="F134" s="6"/>
      <c r="G134" s="6"/>
      <c r="H134" s="6"/>
      <c r="I134" s="6"/>
      <c r="J134" s="6"/>
      <c r="K134" s="6"/>
    </row>
    <row r="135" spans="1:11" s="1" customFormat="1" ht="21" customHeight="1" x14ac:dyDescent="0.2">
      <c r="A135" s="4" t="s">
        <v>147</v>
      </c>
      <c r="B135" s="37"/>
      <c r="D135" s="6">
        <v>-719936</v>
      </c>
      <c r="E135" s="6"/>
      <c r="F135" s="6">
        <v>173252</v>
      </c>
      <c r="G135" s="6"/>
      <c r="H135" s="6">
        <v>-352787</v>
      </c>
      <c r="I135" s="6"/>
      <c r="J135" s="6">
        <v>138225</v>
      </c>
      <c r="K135" s="6"/>
    </row>
    <row r="136" spans="1:11" s="1" customFormat="1" ht="21" customHeight="1" x14ac:dyDescent="0.2">
      <c r="A136" s="4" t="s">
        <v>146</v>
      </c>
      <c r="B136" s="37"/>
      <c r="D136" s="6">
        <v>-298791</v>
      </c>
      <c r="E136" s="6"/>
      <c r="F136" s="6">
        <v>200675</v>
      </c>
      <c r="G136" s="6"/>
      <c r="H136" s="6">
        <v>-216989</v>
      </c>
      <c r="I136" s="6"/>
      <c r="J136" s="6">
        <v>12138</v>
      </c>
      <c r="K136" s="6"/>
    </row>
    <row r="137" spans="1:11" s="1" customFormat="1" ht="21" customHeight="1" x14ac:dyDescent="0.2">
      <c r="A137" s="4" t="s">
        <v>145</v>
      </c>
      <c r="B137" s="37"/>
      <c r="D137" s="6">
        <v>-127146</v>
      </c>
      <c r="E137" s="6"/>
      <c r="F137" s="6">
        <v>-4304</v>
      </c>
      <c r="G137" s="6"/>
      <c r="H137" s="6">
        <v>0</v>
      </c>
      <c r="I137" s="6"/>
      <c r="J137" s="6">
        <v>0</v>
      </c>
      <c r="K137" s="6"/>
    </row>
    <row r="138" spans="1:11" s="1" customFormat="1" ht="21" customHeight="1" x14ac:dyDescent="0.2">
      <c r="A138" s="4" t="s">
        <v>144</v>
      </c>
      <c r="B138" s="24"/>
      <c r="D138" s="6">
        <v>-118627</v>
      </c>
      <c r="E138" s="6"/>
      <c r="F138" s="6">
        <v>-92683</v>
      </c>
      <c r="G138" s="6"/>
      <c r="H138" s="6">
        <v>-47294</v>
      </c>
      <c r="I138" s="6"/>
      <c r="J138" s="6">
        <v>-29495</v>
      </c>
      <c r="K138" s="6"/>
    </row>
    <row r="139" spans="1:11" s="1" customFormat="1" ht="21" customHeight="1" x14ac:dyDescent="0.2">
      <c r="A139" s="4" t="s">
        <v>143</v>
      </c>
      <c r="B139" s="26"/>
      <c r="D139" s="6">
        <v>-5829</v>
      </c>
      <c r="E139" s="6"/>
      <c r="F139" s="6">
        <v>7180</v>
      </c>
      <c r="G139" s="6"/>
      <c r="H139" s="6">
        <v>-43</v>
      </c>
      <c r="I139" s="6"/>
      <c r="J139" s="6">
        <v>-1500</v>
      </c>
      <c r="K139" s="6"/>
    </row>
    <row r="140" spans="1:11" s="1" customFormat="1" ht="21" customHeight="1" x14ac:dyDescent="0.2">
      <c r="A140" s="4" t="s">
        <v>142</v>
      </c>
      <c r="B140" s="35"/>
      <c r="D140" s="6"/>
      <c r="E140" s="6"/>
      <c r="F140" s="6"/>
      <c r="G140" s="6"/>
      <c r="H140" s="6"/>
      <c r="I140" s="6"/>
      <c r="J140" s="6"/>
      <c r="K140" s="6"/>
    </row>
    <row r="141" spans="1:11" s="1" customFormat="1" ht="21" customHeight="1" x14ac:dyDescent="0.2">
      <c r="A141" s="4" t="s">
        <v>141</v>
      </c>
      <c r="B141" s="35"/>
      <c r="D141" s="6">
        <v>-4875</v>
      </c>
      <c r="E141" s="6"/>
      <c r="F141" s="6">
        <v>-521249</v>
      </c>
      <c r="G141" s="6"/>
      <c r="H141" s="6">
        <v>219216</v>
      </c>
      <c r="I141" s="6"/>
      <c r="J141" s="6">
        <v>-140195</v>
      </c>
      <c r="K141" s="6"/>
    </row>
    <row r="142" spans="1:11" s="1" customFormat="1" ht="21" customHeight="1" x14ac:dyDescent="0.2">
      <c r="A142" s="4" t="s">
        <v>140</v>
      </c>
      <c r="B142" s="35"/>
      <c r="D142" s="6">
        <v>1412326</v>
      </c>
      <c r="E142" s="6"/>
      <c r="F142" s="6">
        <v>1153015</v>
      </c>
      <c r="G142" s="6"/>
      <c r="H142" s="6">
        <v>228188</v>
      </c>
      <c r="I142" s="6"/>
      <c r="J142" s="6">
        <v>134950</v>
      </c>
      <c r="K142" s="6"/>
    </row>
    <row r="143" spans="1:11" s="1" customFormat="1" ht="21" customHeight="1" x14ac:dyDescent="0.2">
      <c r="A143" s="4" t="s">
        <v>139</v>
      </c>
      <c r="B143" s="4"/>
      <c r="D143" s="6">
        <v>57775</v>
      </c>
      <c r="E143" s="6"/>
      <c r="F143" s="6">
        <v>75512</v>
      </c>
      <c r="G143" s="6"/>
      <c r="H143" s="6">
        <v>43333</v>
      </c>
      <c r="I143" s="6"/>
      <c r="J143" s="6">
        <v>47058</v>
      </c>
      <c r="K143" s="6"/>
    </row>
    <row r="144" spans="1:11" s="1" customFormat="1" ht="21" customHeight="1" x14ac:dyDescent="0.2">
      <c r="A144" s="4" t="s">
        <v>138</v>
      </c>
      <c r="B144" s="4"/>
      <c r="D144" s="6">
        <v>-489575</v>
      </c>
      <c r="E144" s="6"/>
      <c r="F144" s="6">
        <v>-341964</v>
      </c>
      <c r="G144" s="6"/>
      <c r="H144" s="6">
        <v>-154531</v>
      </c>
      <c r="I144" s="6"/>
      <c r="J144" s="6">
        <v>-132285</v>
      </c>
      <c r="K144" s="6"/>
    </row>
    <row r="145" spans="1:11" s="1" customFormat="1" ht="21" customHeight="1" x14ac:dyDescent="0.2">
      <c r="A145" s="4" t="s">
        <v>137</v>
      </c>
      <c r="B145" s="4"/>
      <c r="D145" s="6">
        <v>-23343</v>
      </c>
      <c r="E145" s="6"/>
      <c r="F145" s="6">
        <v>-21099</v>
      </c>
      <c r="G145" s="6"/>
      <c r="H145" s="6">
        <v>-21795</v>
      </c>
      <c r="I145" s="6"/>
      <c r="J145" s="6">
        <v>-19532</v>
      </c>
      <c r="K145" s="6"/>
    </row>
    <row r="146" spans="1:11" s="1" customFormat="1" ht="21" customHeight="1" x14ac:dyDescent="0.2">
      <c r="A146" s="4" t="s">
        <v>136</v>
      </c>
      <c r="B146" s="4"/>
      <c r="D146" s="6">
        <v>-92650</v>
      </c>
      <c r="E146" s="6"/>
      <c r="F146" s="6">
        <v>-29010</v>
      </c>
      <c r="G146" s="6"/>
      <c r="H146" s="6">
        <v>-11509</v>
      </c>
      <c r="I146" s="6"/>
      <c r="J146" s="6">
        <v>-2702</v>
      </c>
      <c r="K146" s="6"/>
    </row>
    <row r="147" spans="1:11" s="1" customFormat="1" ht="21" customHeight="1" x14ac:dyDescent="0.2">
      <c r="A147" s="4" t="s">
        <v>135</v>
      </c>
      <c r="B147" s="35"/>
      <c r="D147" s="11">
        <v>24271</v>
      </c>
      <c r="E147" s="6"/>
      <c r="F147" s="11">
        <v>-10042</v>
      </c>
      <c r="G147" s="6"/>
      <c r="H147" s="11">
        <v>413</v>
      </c>
      <c r="I147" s="6"/>
      <c r="J147" s="11">
        <v>90</v>
      </c>
      <c r="K147" s="11"/>
    </row>
    <row r="148" spans="1:11" s="1" customFormat="1" ht="21" customHeight="1" x14ac:dyDescent="0.2">
      <c r="A148" s="4" t="s">
        <v>134</v>
      </c>
      <c r="B148" s="4"/>
      <c r="D148" s="6">
        <f>SUM(D118,D135:D147)</f>
        <v>6860935</v>
      </c>
      <c r="E148" s="6"/>
      <c r="F148" s="6">
        <f>SUM(F118,F135:F147)</f>
        <v>8028910</v>
      </c>
      <c r="G148" s="6"/>
      <c r="H148" s="6">
        <f>SUM(H118,H135:H147)</f>
        <v>1132107</v>
      </c>
      <c r="I148" s="6"/>
      <c r="J148" s="6">
        <f>SUM(J118,J135:J147)</f>
        <v>1438264</v>
      </c>
      <c r="K148" s="6"/>
    </row>
    <row r="149" spans="1:11" s="1" customFormat="1" ht="21" customHeight="1" x14ac:dyDescent="0.2">
      <c r="A149" s="4" t="s">
        <v>133</v>
      </c>
      <c r="B149" s="4"/>
      <c r="D149" s="6">
        <v>9459</v>
      </c>
      <c r="E149" s="6"/>
      <c r="F149" s="6">
        <v>6224</v>
      </c>
      <c r="G149" s="6"/>
      <c r="H149" s="6">
        <v>20513</v>
      </c>
      <c r="I149" s="6"/>
      <c r="J149" s="6">
        <v>24762</v>
      </c>
      <c r="K149" s="6"/>
    </row>
    <row r="150" spans="1:11" s="1" customFormat="1" ht="21" customHeight="1" x14ac:dyDescent="0.2">
      <c r="A150" s="4" t="s">
        <v>132</v>
      </c>
      <c r="B150" s="4"/>
      <c r="D150" s="6">
        <v>-23811</v>
      </c>
      <c r="E150" s="6"/>
      <c r="F150" s="6">
        <v>-29812</v>
      </c>
      <c r="G150" s="6"/>
      <c r="H150" s="6">
        <v>-49442</v>
      </c>
      <c r="I150" s="6"/>
      <c r="J150" s="6">
        <v>-81862</v>
      </c>
      <c r="K150" s="6"/>
    </row>
    <row r="151" spans="1:11" s="1" customFormat="1" ht="21" customHeight="1" x14ac:dyDescent="0.2">
      <c r="A151" s="4" t="s">
        <v>131</v>
      </c>
      <c r="B151" s="4"/>
      <c r="D151" s="6">
        <v>0</v>
      </c>
      <c r="E151" s="6"/>
      <c r="F151" s="6">
        <v>17435</v>
      </c>
      <c r="G151" s="6"/>
      <c r="H151" s="6">
        <v>0</v>
      </c>
      <c r="I151" s="6"/>
      <c r="J151" s="6">
        <v>0</v>
      </c>
      <c r="K151" s="6"/>
    </row>
    <row r="152" spans="1:11" s="1" customFormat="1" ht="21" customHeight="1" x14ac:dyDescent="0.2">
      <c r="A152" s="4" t="s">
        <v>130</v>
      </c>
      <c r="B152" s="4"/>
      <c r="D152" s="6">
        <v>-301275</v>
      </c>
      <c r="E152" s="6"/>
      <c r="F152" s="6">
        <v>-255763</v>
      </c>
      <c r="G152" s="6"/>
      <c r="H152" s="6">
        <v>-17890</v>
      </c>
      <c r="I152" s="6"/>
      <c r="J152" s="6">
        <v>-15719</v>
      </c>
      <c r="K152" s="6"/>
    </row>
    <row r="153" spans="1:11" s="1" customFormat="1" ht="21" customHeight="1" x14ac:dyDescent="0.2">
      <c r="A153" s="26" t="s">
        <v>129</v>
      </c>
      <c r="B153" s="4"/>
      <c r="D153" s="31">
        <f>SUM(D148:D152)</f>
        <v>6545308</v>
      </c>
      <c r="E153" s="6"/>
      <c r="F153" s="31">
        <f>SUM(F148:F152)</f>
        <v>7766994</v>
      </c>
      <c r="G153" s="6"/>
      <c r="H153" s="31">
        <f>SUM(H148:H152)</f>
        <v>1085288</v>
      </c>
      <c r="I153" s="6"/>
      <c r="J153" s="31">
        <f>SUM(J148:J152)</f>
        <v>1365445</v>
      </c>
      <c r="K153" s="31"/>
    </row>
    <row r="154" spans="1:11" s="1" customFormat="1" ht="21" customHeight="1" x14ac:dyDescent="0.2">
      <c r="A154" s="4"/>
      <c r="B154" s="4"/>
      <c r="D154" s="6"/>
      <c r="E154" s="6"/>
      <c r="F154" s="6"/>
      <c r="G154" s="6"/>
      <c r="H154" s="6"/>
      <c r="I154" s="6"/>
      <c r="J154" s="6"/>
    </row>
    <row r="155" spans="1:11" s="1" customFormat="1" ht="21" customHeight="1" x14ac:dyDescent="0.2">
      <c r="A155" s="4" t="s">
        <v>1</v>
      </c>
      <c r="B155" s="4"/>
      <c r="D155" s="6"/>
      <c r="E155" s="6"/>
      <c r="F155" s="6"/>
      <c r="G155" s="6"/>
      <c r="H155" s="6"/>
      <c r="I155" s="6"/>
      <c r="J155" s="6"/>
    </row>
    <row r="156" spans="1:11" s="1" customFormat="1" ht="21" customHeight="1" x14ac:dyDescent="0.2">
      <c r="A156" s="4"/>
      <c r="B156" s="4"/>
      <c r="D156" s="6"/>
      <c r="E156" s="6"/>
      <c r="F156" s="6"/>
      <c r="G156" s="6"/>
      <c r="H156" s="6"/>
      <c r="I156" s="6"/>
      <c r="J156" s="6"/>
    </row>
    <row r="157" spans="1:11" s="1" customFormat="1" ht="21" customHeight="1" x14ac:dyDescent="0.2">
      <c r="A157" s="4"/>
      <c r="B157" s="4"/>
      <c r="D157" s="6"/>
      <c r="E157" s="6"/>
      <c r="F157" s="6"/>
      <c r="G157" s="6"/>
      <c r="H157" s="6"/>
      <c r="I157" s="6"/>
      <c r="J157" s="6"/>
    </row>
    <row r="158" spans="1:11" s="1" customFormat="1" ht="21" customHeight="1" x14ac:dyDescent="0.2">
      <c r="A158" s="4"/>
      <c r="B158" s="4"/>
      <c r="D158" s="6"/>
      <c r="E158" s="6"/>
      <c r="F158" s="6"/>
      <c r="G158" s="6"/>
      <c r="H158" s="6"/>
      <c r="I158" s="6"/>
      <c r="J158" s="6"/>
    </row>
    <row r="159" spans="1:11" s="1" customFormat="1" ht="21" customHeight="1" x14ac:dyDescent="0.2">
      <c r="A159" s="4"/>
      <c r="B159" s="4"/>
      <c r="D159" s="6"/>
      <c r="E159" s="6"/>
      <c r="F159" s="6"/>
      <c r="G159" s="6"/>
      <c r="H159" s="6"/>
      <c r="I159" s="6"/>
      <c r="J159" s="6"/>
    </row>
    <row r="160" spans="1:11" s="1" customFormat="1" ht="21" customHeight="1" x14ac:dyDescent="0.2">
      <c r="A160" s="4"/>
      <c r="B160" s="4"/>
      <c r="D160" s="6"/>
      <c r="E160" s="6"/>
      <c r="F160" s="6"/>
      <c r="G160" s="6"/>
      <c r="H160" s="6"/>
      <c r="I160" s="6"/>
      <c r="J160" s="6"/>
    </row>
    <row r="161" spans="1:14" s="1" customFormat="1" ht="21" customHeight="1" x14ac:dyDescent="0.2">
      <c r="A161" s="4"/>
      <c r="B161" s="4"/>
      <c r="D161" s="6"/>
      <c r="E161" s="6"/>
      <c r="F161" s="6"/>
      <c r="G161" s="6"/>
      <c r="H161" s="6"/>
      <c r="I161" s="6"/>
      <c r="J161" s="6"/>
    </row>
    <row r="162" spans="1:14" s="1" customFormat="1" ht="21" customHeight="1" x14ac:dyDescent="0.2">
      <c r="A162" s="4"/>
      <c r="B162" s="4"/>
      <c r="D162" s="6"/>
      <c r="E162" s="6"/>
      <c r="F162" s="6"/>
      <c r="G162" s="6"/>
      <c r="H162" s="6"/>
      <c r="I162" s="6"/>
      <c r="J162" s="6"/>
    </row>
    <row r="163" spans="1:14" s="1" customFormat="1" ht="21" customHeight="1" x14ac:dyDescent="0.2">
      <c r="A163" s="4"/>
      <c r="B163" s="4"/>
      <c r="D163" s="6"/>
      <c r="E163" s="6"/>
      <c r="F163" s="6"/>
      <c r="G163" s="6"/>
      <c r="H163" s="6"/>
      <c r="I163" s="6"/>
      <c r="J163" s="6"/>
    </row>
    <row r="164" spans="1:14" s="1" customFormat="1" ht="21" customHeight="1" x14ac:dyDescent="0.2">
      <c r="A164" s="4"/>
      <c r="B164" s="4"/>
      <c r="D164" s="6"/>
      <c r="E164" s="6"/>
      <c r="F164" s="6"/>
      <c r="G164" s="6"/>
      <c r="H164" s="6"/>
      <c r="I164" s="6"/>
      <c r="J164" s="6"/>
    </row>
    <row r="165" spans="1:14" s="1" customFormat="1" ht="21" customHeight="1" x14ac:dyDescent="0.2">
      <c r="A165" s="4"/>
      <c r="B165" s="4"/>
      <c r="D165" s="6"/>
      <c r="E165" s="6"/>
      <c r="F165" s="6"/>
      <c r="G165" s="6"/>
      <c r="H165" s="6"/>
      <c r="I165" s="6"/>
      <c r="J165" s="6"/>
    </row>
    <row r="166" spans="1:14" s="1" customFormat="1" ht="21" customHeight="1" x14ac:dyDescent="0.2">
      <c r="B166" s="35"/>
      <c r="D166" s="6"/>
      <c r="E166" s="6"/>
      <c r="F166" s="6"/>
      <c r="G166" s="6"/>
      <c r="H166" s="6"/>
      <c r="I166" s="6"/>
      <c r="J166" s="6">
        <v>9</v>
      </c>
    </row>
    <row r="167" spans="1:14" s="1" customFormat="1" ht="21" customHeight="1" x14ac:dyDescent="0.2">
      <c r="B167" s="35"/>
      <c r="D167" s="6"/>
      <c r="E167" s="6"/>
      <c r="F167" s="6"/>
      <c r="G167" s="6"/>
      <c r="H167" s="6"/>
      <c r="I167" s="6"/>
      <c r="J167" s="30" t="str">
        <f>J126</f>
        <v>(Unaudited but reviewed)</v>
      </c>
    </row>
    <row r="168" spans="1:14" s="1" customFormat="1" ht="21" customHeight="1" x14ac:dyDescent="0.2">
      <c r="A168" s="26" t="s">
        <v>27</v>
      </c>
      <c r="B168" s="35"/>
      <c r="C168" s="28"/>
      <c r="D168" s="27"/>
      <c r="E168" s="27"/>
      <c r="F168" s="27"/>
      <c r="G168" s="27"/>
      <c r="H168" s="27"/>
      <c r="I168" s="27"/>
      <c r="J168" s="27"/>
    </row>
    <row r="169" spans="1:14" s="1" customFormat="1" ht="21" customHeight="1" x14ac:dyDescent="0.2">
      <c r="A169" s="26" t="s">
        <v>112</v>
      </c>
      <c r="B169" s="35"/>
      <c r="C169" s="28"/>
      <c r="D169" s="27"/>
      <c r="E169" s="27"/>
      <c r="F169" s="27"/>
      <c r="G169" s="27"/>
      <c r="H169" s="27"/>
      <c r="I169" s="27"/>
      <c r="J169" s="27"/>
    </row>
    <row r="170" spans="1:14" s="1" customFormat="1" ht="21" customHeight="1" x14ac:dyDescent="0.2">
      <c r="A170" s="40" t="str">
        <f>A129</f>
        <v>For the three-month period ended 31 March 2026</v>
      </c>
      <c r="B170" s="35"/>
      <c r="C170" s="28"/>
      <c r="D170" s="27"/>
      <c r="E170" s="27"/>
      <c r="F170" s="27"/>
      <c r="G170" s="27"/>
      <c r="H170" s="27"/>
      <c r="I170" s="27"/>
      <c r="J170" s="27"/>
    </row>
    <row r="171" spans="1:14" s="1" customFormat="1" ht="21" customHeight="1" x14ac:dyDescent="0.2">
      <c r="A171" s="4"/>
      <c r="B171" s="35"/>
      <c r="D171" s="2"/>
      <c r="E171" s="2"/>
      <c r="F171" s="2"/>
      <c r="G171" s="2"/>
      <c r="H171" s="3"/>
      <c r="I171" s="2"/>
      <c r="J171" s="3" t="str">
        <f>'BS&amp;PL Eng'!$J$4</f>
        <v>(Unit: Thousand Baht)</v>
      </c>
    </row>
    <row r="172" spans="1:14" s="1" customFormat="1" ht="21" customHeight="1" x14ac:dyDescent="0.2">
      <c r="A172" s="4"/>
      <c r="B172" s="35"/>
      <c r="D172" s="25"/>
      <c r="E172" s="25" t="s">
        <v>25</v>
      </c>
      <c r="F172" s="25"/>
      <c r="G172" s="32"/>
      <c r="H172" s="25"/>
      <c r="I172" s="25" t="s">
        <v>24</v>
      </c>
      <c r="J172" s="25"/>
    </row>
    <row r="173" spans="1:14" s="7" customFormat="1" ht="21" customHeight="1" x14ac:dyDescent="0.2">
      <c r="A173" s="4"/>
      <c r="B173" s="35"/>
      <c r="D173" s="38">
        <f>+D$7</f>
        <v>2026</v>
      </c>
      <c r="E173" s="9"/>
      <c r="F173" s="38">
        <f>+F$7</f>
        <v>2025</v>
      </c>
      <c r="G173" s="39"/>
      <c r="H173" s="38">
        <f>+H$7</f>
        <v>2026</v>
      </c>
      <c r="I173" s="9"/>
      <c r="J173" s="38">
        <f>+J$7</f>
        <v>2025</v>
      </c>
    </row>
    <row r="174" spans="1:14" s="1" customFormat="1" ht="21" customHeight="1" x14ac:dyDescent="0.2">
      <c r="A174" s="26" t="s">
        <v>128</v>
      </c>
      <c r="B174" s="35"/>
      <c r="E174" s="2"/>
      <c r="F174" s="2"/>
      <c r="G174" s="2"/>
      <c r="H174" s="2"/>
      <c r="I174" s="2"/>
      <c r="J174" s="2"/>
      <c r="K174" s="2"/>
    </row>
    <row r="175" spans="1:14" s="1" customFormat="1" ht="21" customHeight="1" x14ac:dyDescent="0.2">
      <c r="A175" s="4" t="s">
        <v>127</v>
      </c>
      <c r="B175" s="35"/>
      <c r="D175" s="6">
        <v>158198</v>
      </c>
      <c r="E175" s="6"/>
      <c r="F175" s="6">
        <v>-91438</v>
      </c>
      <c r="G175" s="6"/>
      <c r="H175" s="6">
        <v>0</v>
      </c>
      <c r="I175" s="6"/>
      <c r="J175" s="6">
        <v>0</v>
      </c>
      <c r="K175" s="6"/>
      <c r="N175" s="4"/>
    </row>
    <row r="176" spans="1:14" s="1" customFormat="1" ht="21" customHeight="1" x14ac:dyDescent="0.2">
      <c r="A176" s="4" t="s">
        <v>126</v>
      </c>
      <c r="B176" s="35"/>
      <c r="D176" s="6">
        <v>-57</v>
      </c>
      <c r="E176" s="6"/>
      <c r="F176" s="6">
        <v>-42</v>
      </c>
      <c r="G176" s="6"/>
      <c r="H176" s="6">
        <v>0</v>
      </c>
      <c r="I176" s="6"/>
      <c r="J176" s="6">
        <v>0</v>
      </c>
      <c r="K176" s="6"/>
      <c r="N176" s="4"/>
    </row>
    <row r="177" spans="1:11" s="1" customFormat="1" ht="21" customHeight="1" x14ac:dyDescent="0.2">
      <c r="A177" s="4" t="s">
        <v>125</v>
      </c>
      <c r="B177" s="35"/>
      <c r="D177" s="6">
        <v>17801</v>
      </c>
      <c r="E177" s="6"/>
      <c r="F177" s="6">
        <v>9450</v>
      </c>
      <c r="G177" s="6"/>
      <c r="H177" s="6">
        <v>10000</v>
      </c>
      <c r="I177" s="6"/>
      <c r="J177" s="6">
        <v>9450</v>
      </c>
      <c r="K177" s="6"/>
    </row>
    <row r="178" spans="1:11" s="1" customFormat="1" ht="21" customHeight="1" x14ac:dyDescent="0.2">
      <c r="A178" s="4" t="s">
        <v>124</v>
      </c>
      <c r="B178" s="37"/>
      <c r="D178" s="6">
        <v>0</v>
      </c>
      <c r="E178" s="6"/>
      <c r="F178" s="6">
        <v>0</v>
      </c>
      <c r="G178" s="6"/>
      <c r="H178" s="6">
        <v>0</v>
      </c>
      <c r="I178" s="6"/>
      <c r="J178" s="6">
        <v>-816</v>
      </c>
      <c r="K178" s="6"/>
    </row>
    <row r="179" spans="1:11" s="1" customFormat="1" ht="21" customHeight="1" x14ac:dyDescent="0.2">
      <c r="A179" s="4" t="s">
        <v>123</v>
      </c>
      <c r="B179" s="37"/>
      <c r="D179" s="6">
        <v>-23999</v>
      </c>
      <c r="E179" s="6"/>
      <c r="F179" s="6">
        <v>0</v>
      </c>
      <c r="G179" s="6"/>
      <c r="H179" s="6">
        <v>0</v>
      </c>
      <c r="I179" s="6"/>
      <c r="J179" s="6">
        <v>0</v>
      </c>
      <c r="K179" s="6"/>
    </row>
    <row r="180" spans="1:11" s="1" customFormat="1" ht="21" customHeight="1" x14ac:dyDescent="0.2">
      <c r="A180" s="4" t="s">
        <v>122</v>
      </c>
      <c r="B180" s="27"/>
      <c r="D180" s="6"/>
      <c r="E180" s="6"/>
      <c r="F180" s="6"/>
      <c r="G180" s="6"/>
      <c r="H180" s="6"/>
      <c r="I180" s="6"/>
      <c r="J180" s="6"/>
      <c r="K180" s="6"/>
    </row>
    <row r="181" spans="1:11" s="1" customFormat="1" ht="21" customHeight="1" x14ac:dyDescent="0.2">
      <c r="A181" s="4" t="s">
        <v>121</v>
      </c>
      <c r="B181" s="26"/>
      <c r="D181" s="6">
        <v>2000</v>
      </c>
      <c r="E181" s="6"/>
      <c r="F181" s="6">
        <v>0</v>
      </c>
      <c r="G181" s="6"/>
      <c r="H181" s="6">
        <v>0</v>
      </c>
      <c r="I181" s="6"/>
      <c r="J181" s="6">
        <v>0</v>
      </c>
      <c r="K181" s="6"/>
    </row>
    <row r="182" spans="1:11" s="1" customFormat="1" ht="21" customHeight="1" x14ac:dyDescent="0.2">
      <c r="A182" s="4" t="s">
        <v>120</v>
      </c>
      <c r="B182" s="35"/>
      <c r="D182" s="6">
        <v>0</v>
      </c>
      <c r="E182" s="6"/>
      <c r="F182" s="6">
        <v>0</v>
      </c>
      <c r="G182" s="6"/>
      <c r="H182" s="6">
        <v>-128082</v>
      </c>
      <c r="I182" s="6"/>
      <c r="J182" s="6">
        <v>-115765</v>
      </c>
      <c r="K182" s="6"/>
    </row>
    <row r="183" spans="1:11" s="1" customFormat="1" ht="21" customHeight="1" x14ac:dyDescent="0.2">
      <c r="A183" s="4" t="s">
        <v>119</v>
      </c>
      <c r="B183" s="35"/>
      <c r="D183" s="6">
        <v>0</v>
      </c>
      <c r="E183" s="6"/>
      <c r="F183" s="6">
        <v>0</v>
      </c>
      <c r="G183" s="6"/>
      <c r="H183" s="6">
        <v>22500</v>
      </c>
      <c r="I183" s="6"/>
      <c r="J183" s="6">
        <v>101447</v>
      </c>
      <c r="K183" s="6"/>
    </row>
    <row r="184" spans="1:11" s="1" customFormat="1" ht="21" customHeight="1" x14ac:dyDescent="0.2">
      <c r="A184" s="4" t="s">
        <v>118</v>
      </c>
      <c r="B184" s="35"/>
      <c r="D184" s="6">
        <v>-52973</v>
      </c>
      <c r="E184" s="6"/>
      <c r="F184" s="6">
        <v>-6508</v>
      </c>
      <c r="G184" s="6"/>
      <c r="H184" s="6">
        <v>0</v>
      </c>
      <c r="I184" s="6"/>
      <c r="J184" s="6">
        <v>0</v>
      </c>
      <c r="K184" s="6"/>
    </row>
    <row r="185" spans="1:11" s="1" customFormat="1" ht="21" customHeight="1" x14ac:dyDescent="0.2">
      <c r="A185" s="4" t="s">
        <v>117</v>
      </c>
      <c r="B185" s="4"/>
      <c r="D185" s="6"/>
      <c r="E185" s="6"/>
      <c r="F185" s="6"/>
      <c r="G185" s="6"/>
      <c r="H185" s="6"/>
      <c r="I185" s="6"/>
      <c r="J185" s="6"/>
      <c r="K185" s="6"/>
    </row>
    <row r="186" spans="1:11" s="1" customFormat="1" ht="21" customHeight="1" x14ac:dyDescent="0.2">
      <c r="A186" s="4" t="s">
        <v>115</v>
      </c>
      <c r="B186" s="4"/>
      <c r="D186" s="6">
        <v>14698</v>
      </c>
      <c r="E186" s="6"/>
      <c r="F186" s="6">
        <v>9395</v>
      </c>
      <c r="G186" s="6"/>
      <c r="H186" s="6">
        <v>569</v>
      </c>
      <c r="I186" s="6"/>
      <c r="J186" s="6">
        <v>241</v>
      </c>
      <c r="K186" s="6"/>
    </row>
    <row r="187" spans="1:11" s="1" customFormat="1" ht="21" customHeight="1" x14ac:dyDescent="0.2">
      <c r="A187" s="4" t="s">
        <v>116</v>
      </c>
      <c r="B187" s="4"/>
      <c r="D187" s="6"/>
      <c r="E187" s="6"/>
      <c r="F187" s="6"/>
      <c r="G187" s="6"/>
      <c r="H187" s="6"/>
      <c r="I187" s="6"/>
      <c r="J187" s="6"/>
      <c r="K187" s="6"/>
    </row>
    <row r="188" spans="1:11" s="1" customFormat="1" ht="21" customHeight="1" x14ac:dyDescent="0.2">
      <c r="A188" s="4" t="s">
        <v>115</v>
      </c>
      <c r="B188" s="4"/>
      <c r="D188" s="6">
        <v>-1743206</v>
      </c>
      <c r="E188" s="6"/>
      <c r="F188" s="6">
        <v>-3268791</v>
      </c>
      <c r="G188" s="6"/>
      <c r="H188" s="6">
        <v>-242664</v>
      </c>
      <c r="I188" s="6"/>
      <c r="J188" s="6">
        <v>-254202</v>
      </c>
      <c r="K188" s="6"/>
    </row>
    <row r="189" spans="1:11" s="1" customFormat="1" ht="21" customHeight="1" x14ac:dyDescent="0.2">
      <c r="A189" s="4" t="s">
        <v>114</v>
      </c>
      <c r="B189" s="4"/>
      <c r="C189" s="4"/>
      <c r="D189" s="11">
        <v>-284683</v>
      </c>
      <c r="E189" s="6"/>
      <c r="F189" s="11">
        <v>-101460</v>
      </c>
      <c r="G189" s="6"/>
      <c r="H189" s="11">
        <v>-155685</v>
      </c>
      <c r="I189" s="6"/>
      <c r="J189" s="11">
        <v>-21390</v>
      </c>
      <c r="K189" s="6"/>
    </row>
    <row r="190" spans="1:11" s="1" customFormat="1" ht="21" customHeight="1" x14ac:dyDescent="0.2">
      <c r="A190" s="26" t="s">
        <v>113</v>
      </c>
      <c r="B190" s="4"/>
      <c r="D190" s="11">
        <f>SUM(D175:D189)</f>
        <v>-1912221</v>
      </c>
      <c r="E190" s="6"/>
      <c r="F190" s="11">
        <f>SUM(F175:F189)</f>
        <v>-3449394</v>
      </c>
      <c r="G190" s="6"/>
      <c r="H190" s="11">
        <f>SUM(H175:H189)</f>
        <v>-493362</v>
      </c>
      <c r="I190" s="6"/>
      <c r="J190" s="11">
        <f>SUM(J175:J189)</f>
        <v>-281035</v>
      </c>
      <c r="K190" s="6"/>
    </row>
    <row r="191" spans="1:11" s="1" customFormat="1" ht="21" customHeight="1" x14ac:dyDescent="0.2">
      <c r="A191" s="4"/>
      <c r="B191" s="4"/>
      <c r="C191" s="19"/>
      <c r="D191" s="6"/>
      <c r="E191" s="6"/>
      <c r="F191" s="6"/>
      <c r="G191" s="6"/>
      <c r="H191" s="6"/>
      <c r="I191" s="6"/>
      <c r="J191" s="6"/>
      <c r="K191" s="6"/>
    </row>
    <row r="192" spans="1:11" s="1" customFormat="1" ht="21" customHeight="1" x14ac:dyDescent="0.2">
      <c r="A192" s="4" t="s">
        <v>1</v>
      </c>
      <c r="B192" s="4"/>
      <c r="C192" s="19"/>
      <c r="D192" s="6"/>
      <c r="E192" s="6"/>
      <c r="F192" s="6"/>
      <c r="G192" s="6"/>
      <c r="H192" s="6"/>
      <c r="I192" s="6"/>
      <c r="K192" s="6"/>
    </row>
    <row r="193" spans="1:11" s="1" customFormat="1" ht="21" customHeight="1" x14ac:dyDescent="0.2">
      <c r="A193" s="4"/>
      <c r="B193" s="4"/>
      <c r="C193" s="19"/>
      <c r="D193" s="6"/>
      <c r="E193" s="6"/>
      <c r="F193" s="6"/>
      <c r="G193" s="6"/>
      <c r="H193" s="6"/>
      <c r="I193" s="6"/>
      <c r="K193" s="6"/>
    </row>
    <row r="194" spans="1:11" s="1" customFormat="1" ht="21" customHeight="1" x14ac:dyDescent="0.2">
      <c r="A194" s="4"/>
      <c r="B194" s="4"/>
      <c r="C194" s="19"/>
      <c r="D194" s="6"/>
      <c r="E194" s="6"/>
      <c r="F194" s="6"/>
      <c r="G194" s="6"/>
      <c r="H194" s="6"/>
      <c r="I194" s="6"/>
      <c r="K194" s="6"/>
    </row>
    <row r="195" spans="1:11" s="1" customFormat="1" ht="21" customHeight="1" x14ac:dyDescent="0.2">
      <c r="A195" s="4"/>
      <c r="B195" s="4"/>
      <c r="C195" s="19"/>
      <c r="D195" s="6"/>
      <c r="E195" s="6"/>
      <c r="F195" s="6"/>
      <c r="G195" s="6"/>
      <c r="H195" s="6"/>
      <c r="I195" s="6"/>
      <c r="K195" s="6"/>
    </row>
    <row r="196" spans="1:11" s="1" customFormat="1" ht="21" customHeight="1" x14ac:dyDescent="0.2">
      <c r="A196" s="4"/>
      <c r="B196" s="4"/>
      <c r="C196" s="19"/>
      <c r="D196" s="6"/>
      <c r="E196" s="6"/>
      <c r="F196" s="6"/>
      <c r="G196" s="6"/>
      <c r="H196" s="6"/>
      <c r="I196" s="6"/>
      <c r="K196" s="6"/>
    </row>
    <row r="197" spans="1:11" s="1" customFormat="1" ht="21" customHeight="1" x14ac:dyDescent="0.2">
      <c r="A197" s="4"/>
      <c r="B197" s="4"/>
      <c r="C197" s="19"/>
      <c r="D197" s="6"/>
      <c r="E197" s="6"/>
      <c r="F197" s="6"/>
      <c r="G197" s="6"/>
      <c r="H197" s="6"/>
      <c r="I197" s="6"/>
      <c r="K197" s="6"/>
    </row>
    <row r="198" spans="1:11" s="1" customFormat="1" ht="21" customHeight="1" x14ac:dyDescent="0.2">
      <c r="A198" s="4"/>
      <c r="B198" s="4"/>
      <c r="C198" s="19"/>
      <c r="D198" s="6"/>
      <c r="E198" s="6"/>
      <c r="F198" s="6"/>
      <c r="G198" s="6"/>
      <c r="H198" s="6"/>
      <c r="I198" s="6"/>
      <c r="K198" s="6"/>
    </row>
    <row r="199" spans="1:11" s="1" customFormat="1" ht="21" customHeight="1" x14ac:dyDescent="0.2">
      <c r="A199" s="4"/>
      <c r="B199" s="4"/>
      <c r="C199" s="19"/>
      <c r="D199" s="6"/>
      <c r="E199" s="6"/>
      <c r="F199" s="6"/>
      <c r="G199" s="6"/>
      <c r="H199" s="6"/>
      <c r="I199" s="6"/>
      <c r="K199" s="6"/>
    </row>
    <row r="200" spans="1:11" s="1" customFormat="1" ht="21" customHeight="1" x14ac:dyDescent="0.2">
      <c r="A200" s="4"/>
      <c r="B200" s="4"/>
      <c r="C200" s="19"/>
      <c r="D200" s="6"/>
      <c r="E200" s="6"/>
      <c r="F200" s="6"/>
      <c r="G200" s="6"/>
      <c r="H200" s="6"/>
      <c r="I200" s="6"/>
      <c r="K200" s="6"/>
    </row>
    <row r="201" spans="1:11" s="1" customFormat="1" ht="21" customHeight="1" x14ac:dyDescent="0.2">
      <c r="A201" s="4"/>
      <c r="B201" s="4"/>
      <c r="C201" s="19"/>
      <c r="D201" s="6"/>
      <c r="E201" s="6"/>
      <c r="F201" s="6"/>
      <c r="G201" s="6"/>
      <c r="H201" s="6"/>
      <c r="I201" s="6"/>
      <c r="K201" s="6"/>
    </row>
    <row r="202" spans="1:11" s="1" customFormat="1" ht="21" customHeight="1" x14ac:dyDescent="0.2">
      <c r="A202" s="4"/>
      <c r="B202" s="4"/>
      <c r="C202" s="19"/>
      <c r="D202" s="6"/>
      <c r="E202" s="6"/>
      <c r="F202" s="6"/>
      <c r="G202" s="6"/>
      <c r="H202" s="6"/>
      <c r="I202" s="6"/>
      <c r="K202" s="6"/>
    </row>
    <row r="203" spans="1:11" s="1" customFormat="1" ht="21" customHeight="1" x14ac:dyDescent="0.2">
      <c r="A203" s="4"/>
      <c r="B203" s="4"/>
      <c r="C203" s="19"/>
      <c r="D203" s="6"/>
      <c r="E203" s="6"/>
      <c r="F203" s="6"/>
      <c r="G203" s="6"/>
      <c r="H203" s="6"/>
      <c r="I203" s="6"/>
      <c r="K203" s="6"/>
    </row>
    <row r="204" spans="1:11" s="1" customFormat="1" ht="21" customHeight="1" x14ac:dyDescent="0.2">
      <c r="A204" s="4"/>
      <c r="B204" s="4"/>
      <c r="C204" s="19"/>
      <c r="D204" s="6"/>
      <c r="E204" s="6"/>
      <c r="F204" s="6"/>
      <c r="G204" s="6"/>
      <c r="H204" s="6"/>
      <c r="I204" s="6"/>
      <c r="K204" s="6"/>
    </row>
    <row r="205" spans="1:11" s="1" customFormat="1" ht="21" customHeight="1" x14ac:dyDescent="0.2">
      <c r="A205" s="4"/>
      <c r="B205" s="4"/>
      <c r="C205" s="19"/>
      <c r="D205" s="6"/>
      <c r="E205" s="6"/>
      <c r="F205" s="6"/>
      <c r="G205" s="6"/>
      <c r="H205" s="6"/>
      <c r="I205" s="6"/>
      <c r="K205" s="6"/>
    </row>
    <row r="206" spans="1:11" s="1" customFormat="1" ht="21" customHeight="1" x14ac:dyDescent="0.2">
      <c r="A206" s="4"/>
      <c r="B206" s="4"/>
      <c r="C206" s="19"/>
      <c r="D206" s="6"/>
      <c r="E206" s="6"/>
      <c r="F206" s="6"/>
      <c r="G206" s="6"/>
      <c r="H206" s="6"/>
      <c r="I206" s="6"/>
      <c r="K206" s="6"/>
    </row>
    <row r="207" spans="1:11" s="1" customFormat="1" ht="21" customHeight="1" x14ac:dyDescent="0.2">
      <c r="A207" s="4"/>
      <c r="B207" s="35"/>
      <c r="C207" s="19"/>
      <c r="D207" s="6"/>
      <c r="E207" s="6"/>
      <c r="F207" s="6"/>
      <c r="G207" s="6"/>
      <c r="H207" s="6"/>
      <c r="I207" s="6"/>
      <c r="J207" s="2">
        <v>10</v>
      </c>
      <c r="K207" s="6"/>
    </row>
    <row r="208" spans="1:11" s="1" customFormat="1" ht="21" customHeight="1" x14ac:dyDescent="0.2">
      <c r="A208" s="4"/>
      <c r="B208" s="35"/>
      <c r="C208" s="19"/>
      <c r="D208" s="6"/>
      <c r="E208" s="6"/>
      <c r="F208" s="6"/>
      <c r="G208" s="6"/>
      <c r="H208" s="6"/>
      <c r="I208" s="6"/>
      <c r="J208" s="3" t="str">
        <f>J167</f>
        <v>(Unaudited but reviewed)</v>
      </c>
      <c r="K208" s="6"/>
    </row>
    <row r="209" spans="1:13" s="1" customFormat="1" ht="21" customHeight="1" x14ac:dyDescent="0.2">
      <c r="A209" s="26" t="s">
        <v>27</v>
      </c>
      <c r="B209" s="35"/>
      <c r="C209" s="28"/>
      <c r="D209" s="27"/>
      <c r="E209" s="27"/>
      <c r="F209" s="27"/>
      <c r="G209" s="27"/>
      <c r="H209" s="27"/>
      <c r="I209" s="27"/>
      <c r="J209" s="27"/>
    </row>
    <row r="210" spans="1:13" s="1" customFormat="1" ht="21" customHeight="1" x14ac:dyDescent="0.2">
      <c r="A210" s="26" t="s">
        <v>112</v>
      </c>
      <c r="B210" s="35"/>
      <c r="C210" s="28"/>
      <c r="D210" s="27"/>
      <c r="E210" s="27"/>
      <c r="F210" s="27"/>
      <c r="G210" s="27"/>
      <c r="H210" s="27"/>
      <c r="I210" s="27"/>
      <c r="J210" s="27"/>
    </row>
    <row r="211" spans="1:13" s="1" customFormat="1" ht="21" customHeight="1" x14ac:dyDescent="0.2">
      <c r="A211" s="40" t="str">
        <f>A170</f>
        <v>For the three-month period ended 31 March 2026</v>
      </c>
      <c r="B211" s="35"/>
      <c r="C211" s="28"/>
      <c r="D211" s="27"/>
      <c r="E211" s="27"/>
      <c r="F211" s="27"/>
      <c r="G211" s="27"/>
      <c r="H211" s="27"/>
      <c r="I211" s="27"/>
      <c r="J211" s="27"/>
    </row>
    <row r="212" spans="1:13" s="1" customFormat="1" ht="21" customHeight="1" x14ac:dyDescent="0.2">
      <c r="A212" s="4"/>
      <c r="B212" s="35"/>
      <c r="D212" s="2"/>
      <c r="E212" s="2"/>
      <c r="F212" s="2"/>
      <c r="G212" s="2"/>
      <c r="H212" s="3"/>
      <c r="I212" s="2"/>
      <c r="J212" s="3" t="str">
        <f>'BS&amp;PL Eng'!$J$4</f>
        <v>(Unit: Thousand Baht)</v>
      </c>
    </row>
    <row r="213" spans="1:13" s="1" customFormat="1" ht="21" customHeight="1" x14ac:dyDescent="0.2">
      <c r="A213" s="4"/>
      <c r="B213" s="35"/>
      <c r="D213" s="25"/>
      <c r="E213" s="25" t="s">
        <v>25</v>
      </c>
      <c r="F213" s="25"/>
      <c r="G213" s="32"/>
      <c r="H213" s="25"/>
      <c r="I213" s="25" t="s">
        <v>24</v>
      </c>
      <c r="J213" s="25"/>
    </row>
    <row r="214" spans="1:13" s="7" customFormat="1" ht="21" customHeight="1" x14ac:dyDescent="0.2">
      <c r="A214" s="4"/>
      <c r="B214" s="35"/>
      <c r="D214" s="38">
        <f>+D$7</f>
        <v>2026</v>
      </c>
      <c r="E214" s="9"/>
      <c r="F214" s="38">
        <f>+F$7</f>
        <v>2025</v>
      </c>
      <c r="G214" s="39"/>
      <c r="H214" s="38">
        <f>+H$7</f>
        <v>2026</v>
      </c>
      <c r="I214" s="9"/>
      <c r="J214" s="38">
        <f>+J$7</f>
        <v>2025</v>
      </c>
      <c r="L214" s="1"/>
    </row>
    <row r="215" spans="1:13" s="1" customFormat="1" ht="21" customHeight="1" x14ac:dyDescent="0.2">
      <c r="A215" s="26" t="s">
        <v>111</v>
      </c>
      <c r="B215" s="35"/>
      <c r="E215" s="6"/>
      <c r="F215" s="6"/>
      <c r="G215" s="6"/>
      <c r="H215" s="6"/>
      <c r="I215" s="6"/>
      <c r="J215" s="6"/>
      <c r="K215" s="6"/>
    </row>
    <row r="216" spans="1:13" s="1" customFormat="1" ht="21" customHeight="1" x14ac:dyDescent="0.2">
      <c r="A216" s="4" t="s">
        <v>110</v>
      </c>
      <c r="B216" s="35"/>
      <c r="D216" s="6">
        <v>0</v>
      </c>
      <c r="E216" s="6"/>
      <c r="F216" s="6">
        <v>0</v>
      </c>
      <c r="G216" s="6"/>
      <c r="H216" s="6">
        <v>3692922</v>
      </c>
      <c r="I216" s="6"/>
      <c r="J216" s="6">
        <v>3495942</v>
      </c>
      <c r="K216" s="6"/>
    </row>
    <row r="217" spans="1:13" s="1" customFormat="1" ht="21" customHeight="1" x14ac:dyDescent="0.2">
      <c r="A217" s="4" t="s">
        <v>109</v>
      </c>
      <c r="B217" s="35"/>
      <c r="C217" s="4"/>
      <c r="D217" s="6">
        <v>-3500000</v>
      </c>
      <c r="E217" s="6"/>
      <c r="F217" s="6">
        <v>-2500000</v>
      </c>
      <c r="G217" s="6"/>
      <c r="H217" s="6">
        <v>-3500000</v>
      </c>
      <c r="I217" s="6"/>
      <c r="J217" s="6">
        <v>-2500000</v>
      </c>
      <c r="K217" s="6"/>
    </row>
    <row r="218" spans="1:13" s="1" customFormat="1" ht="21" hidden="1" customHeight="1" x14ac:dyDescent="0.2">
      <c r="A218" s="4" t="s">
        <v>108</v>
      </c>
      <c r="B218" s="35"/>
      <c r="D218" s="6">
        <v>0</v>
      </c>
      <c r="E218" s="6"/>
      <c r="F218" s="6">
        <v>0</v>
      </c>
      <c r="G218" s="6"/>
      <c r="H218" s="6">
        <v>0</v>
      </c>
      <c r="I218" s="6"/>
      <c r="J218" s="6">
        <v>0</v>
      </c>
      <c r="K218" s="6"/>
    </row>
    <row r="219" spans="1:13" s="1" customFormat="1" ht="21" customHeight="1" x14ac:dyDescent="0.2">
      <c r="A219" s="4" t="s">
        <v>107</v>
      </c>
      <c r="B219" s="35"/>
      <c r="D219" s="6">
        <v>-138217</v>
      </c>
      <c r="E219" s="6"/>
      <c r="F219" s="6">
        <v>-128307</v>
      </c>
      <c r="G219" s="6"/>
      <c r="H219" s="6">
        <v>-33121</v>
      </c>
      <c r="I219" s="6"/>
      <c r="J219" s="6">
        <v>-104115</v>
      </c>
      <c r="K219" s="6"/>
      <c r="M219" s="4"/>
    </row>
    <row r="220" spans="1:13" s="1" customFormat="1" ht="21" customHeight="1" x14ac:dyDescent="0.2">
      <c r="A220" s="4" t="s">
        <v>106</v>
      </c>
      <c r="B220" s="35"/>
      <c r="D220" s="6"/>
      <c r="E220" s="6"/>
      <c r="F220" s="6"/>
      <c r="G220" s="6"/>
      <c r="H220" s="6"/>
      <c r="I220" s="6"/>
      <c r="J220" s="6"/>
      <c r="K220" s="6"/>
      <c r="M220" s="4"/>
    </row>
    <row r="221" spans="1:13" s="1" customFormat="1" ht="21" customHeight="1" x14ac:dyDescent="0.2">
      <c r="A221" s="4" t="s">
        <v>105</v>
      </c>
      <c r="B221" s="35"/>
      <c r="D221" s="6">
        <v>-125</v>
      </c>
      <c r="E221" s="6"/>
      <c r="F221" s="6">
        <v>-2605</v>
      </c>
      <c r="G221" s="6"/>
      <c r="H221" s="6">
        <v>0</v>
      </c>
      <c r="I221" s="6"/>
      <c r="J221" s="6">
        <v>0</v>
      </c>
      <c r="K221" s="6"/>
      <c r="M221" s="4"/>
    </row>
    <row r="222" spans="1:13" s="1" customFormat="1" ht="21" hidden="1" customHeight="1" x14ac:dyDescent="0.2">
      <c r="A222" s="4" t="s">
        <v>104</v>
      </c>
      <c r="B222" s="35"/>
      <c r="D222" s="6"/>
      <c r="E222" s="6"/>
      <c r="F222" s="6"/>
      <c r="G222" s="6"/>
      <c r="H222" s="6"/>
      <c r="I222" s="6"/>
      <c r="J222" s="6"/>
      <c r="K222" s="6"/>
      <c r="M222" s="4"/>
    </row>
    <row r="223" spans="1:13" s="1" customFormat="1" ht="21" hidden="1" customHeight="1" x14ac:dyDescent="0.2">
      <c r="A223" s="4" t="s">
        <v>103</v>
      </c>
      <c r="B223" s="37"/>
      <c r="D223" s="6">
        <v>0</v>
      </c>
      <c r="E223" s="6"/>
      <c r="F223" s="6">
        <v>0</v>
      </c>
      <c r="G223" s="6"/>
      <c r="H223" s="6">
        <v>0</v>
      </c>
      <c r="I223" s="6"/>
      <c r="J223" s="6">
        <v>0</v>
      </c>
      <c r="K223" s="6"/>
      <c r="M223" s="4"/>
    </row>
    <row r="224" spans="1:13" s="1" customFormat="1" ht="21" customHeight="1" x14ac:dyDescent="0.2">
      <c r="A224" s="4" t="s">
        <v>102</v>
      </c>
      <c r="B224" s="37"/>
      <c r="D224" s="6">
        <v>-946</v>
      </c>
      <c r="E224" s="6"/>
      <c r="F224" s="6">
        <v>-26</v>
      </c>
      <c r="G224" s="6"/>
      <c r="H224" s="6">
        <v>0</v>
      </c>
      <c r="I224" s="6"/>
      <c r="J224" s="6">
        <v>0</v>
      </c>
      <c r="K224" s="6"/>
      <c r="M224" s="4"/>
    </row>
    <row r="225" spans="1:11" s="1" customFormat="1" ht="21" customHeight="1" x14ac:dyDescent="0.2">
      <c r="A225" s="26" t="s">
        <v>101</v>
      </c>
      <c r="B225" s="27"/>
      <c r="D225" s="31">
        <f>SUM(D216:D224)</f>
        <v>-3639288</v>
      </c>
      <c r="E225" s="6"/>
      <c r="F225" s="31">
        <f>SUM(F216:F224)</f>
        <v>-2630938</v>
      </c>
      <c r="G225" s="6"/>
      <c r="H225" s="31">
        <f>SUM(H216:H224)</f>
        <v>159801</v>
      </c>
      <c r="I225" s="6"/>
      <c r="J225" s="31">
        <f>SUM(J216:J224)</f>
        <v>891827</v>
      </c>
      <c r="K225" s="6"/>
    </row>
    <row r="226" spans="1:11" s="1" customFormat="1" ht="21" customHeight="1" x14ac:dyDescent="0.2">
      <c r="A226" s="4" t="s">
        <v>100</v>
      </c>
      <c r="B226" s="27"/>
      <c r="D226" s="6">
        <v>41823</v>
      </c>
      <c r="E226" s="6"/>
      <c r="F226" s="6">
        <v>1531</v>
      </c>
      <c r="G226" s="6"/>
      <c r="H226" s="6">
        <v>0</v>
      </c>
      <c r="I226" s="6"/>
      <c r="J226" s="6">
        <v>0</v>
      </c>
      <c r="K226" s="6"/>
    </row>
    <row r="227" spans="1:11" s="1" customFormat="1" ht="21" customHeight="1" x14ac:dyDescent="0.2">
      <c r="A227" s="4" t="s">
        <v>99</v>
      </c>
      <c r="B227" s="35"/>
      <c r="D227" s="11">
        <v>-461</v>
      </c>
      <c r="E227" s="6"/>
      <c r="F227" s="11">
        <v>179</v>
      </c>
      <c r="G227" s="6"/>
      <c r="H227" s="11">
        <v>0</v>
      </c>
      <c r="I227" s="6"/>
      <c r="J227" s="11">
        <v>0</v>
      </c>
      <c r="K227" s="6"/>
    </row>
    <row r="228" spans="1:11" s="1" customFormat="1" ht="21" customHeight="1" x14ac:dyDescent="0.2">
      <c r="A228" s="26" t="s">
        <v>98</v>
      </c>
      <c r="B228" s="35"/>
      <c r="D228" s="6">
        <f>SUM(D153,D190,D225,D226,D227)</f>
        <v>1035161</v>
      </c>
      <c r="E228" s="6"/>
      <c r="F228" s="6">
        <f>SUM(F153,F190,F225,F226,F227)</f>
        <v>1688372</v>
      </c>
      <c r="G228" s="6"/>
      <c r="H228" s="6">
        <f>SUM(H153,H190,H225,H226,H227)</f>
        <v>751727</v>
      </c>
      <c r="I228" s="6"/>
      <c r="J228" s="6">
        <f>SUM(J153,J190,J225,J226,J227)</f>
        <v>1976237</v>
      </c>
      <c r="K228" s="6"/>
    </row>
    <row r="229" spans="1:11" s="1" customFormat="1" ht="21" customHeight="1" x14ac:dyDescent="0.2">
      <c r="A229" s="4" t="s">
        <v>97</v>
      </c>
      <c r="B229" s="35"/>
      <c r="D229" s="6">
        <v>6341598</v>
      </c>
      <c r="E229" s="6"/>
      <c r="F229" s="6">
        <v>7373001</v>
      </c>
      <c r="G229" s="6"/>
      <c r="H229" s="6">
        <v>4079097</v>
      </c>
      <c r="I229" s="6"/>
      <c r="J229" s="6">
        <v>4386363</v>
      </c>
      <c r="K229" s="6"/>
    </row>
    <row r="230" spans="1:11" s="1" customFormat="1" ht="21" customHeight="1" thickBot="1" x14ac:dyDescent="0.25">
      <c r="A230" s="26" t="s">
        <v>96</v>
      </c>
      <c r="B230" s="4"/>
      <c r="C230" s="19"/>
      <c r="D230" s="8">
        <f>SUM(D228:D229)</f>
        <v>7376759</v>
      </c>
      <c r="E230" s="6"/>
      <c r="F230" s="8">
        <f>SUM(F228:F229)</f>
        <v>9061373</v>
      </c>
      <c r="G230" s="6"/>
      <c r="H230" s="8">
        <f>SUM(H228:H229)</f>
        <v>4830824</v>
      </c>
      <c r="I230" s="6"/>
      <c r="J230" s="8">
        <f>SUM(J228:J229)</f>
        <v>6362600</v>
      </c>
      <c r="K230" s="6"/>
    </row>
    <row r="231" spans="1:11" s="1" customFormat="1" ht="21" customHeight="1" thickTop="1" x14ac:dyDescent="0.2">
      <c r="A231" s="4"/>
      <c r="B231" s="35"/>
      <c r="C231" s="19"/>
      <c r="D231" s="6"/>
      <c r="E231" s="6"/>
      <c r="F231" s="6"/>
      <c r="G231" s="6"/>
      <c r="H231" s="6"/>
      <c r="I231" s="6"/>
      <c r="J231" s="6"/>
      <c r="K231" s="6"/>
    </row>
    <row r="232" spans="1:11" s="1" customFormat="1" ht="21" customHeight="1" x14ac:dyDescent="0.2">
      <c r="A232" s="26" t="s">
        <v>95</v>
      </c>
      <c r="B232" s="4"/>
      <c r="C232" s="19"/>
      <c r="D232" s="6"/>
      <c r="E232" s="6"/>
      <c r="F232" s="6"/>
      <c r="G232" s="6"/>
      <c r="H232" s="6"/>
      <c r="I232" s="6"/>
      <c r="J232" s="6"/>
      <c r="K232" s="6"/>
    </row>
    <row r="233" spans="1:11" s="1" customFormat="1" ht="21" customHeight="1" x14ac:dyDescent="0.2">
      <c r="A233" s="4" t="s">
        <v>94</v>
      </c>
      <c r="B233" s="4"/>
      <c r="C233" s="19"/>
      <c r="D233" s="6"/>
      <c r="E233" s="6"/>
      <c r="F233" s="6"/>
      <c r="G233" s="6"/>
      <c r="H233" s="6"/>
      <c r="I233" s="6"/>
      <c r="J233" s="6"/>
      <c r="K233" s="6"/>
    </row>
    <row r="234" spans="1:11" s="1" customFormat="1" ht="21" customHeight="1" x14ac:dyDescent="0.2">
      <c r="A234" s="4" t="s">
        <v>93</v>
      </c>
      <c r="B234" s="35"/>
      <c r="C234" s="19"/>
      <c r="D234" s="6">
        <v>71279</v>
      </c>
      <c r="E234" s="6"/>
      <c r="F234" s="6">
        <v>24003</v>
      </c>
      <c r="G234" s="6"/>
      <c r="H234" s="6">
        <v>335000</v>
      </c>
      <c r="I234" s="6"/>
      <c r="J234" s="6">
        <v>0</v>
      </c>
      <c r="K234" s="6"/>
    </row>
    <row r="235" spans="1:11" s="1" customFormat="1" ht="21" hidden="1" customHeight="1" x14ac:dyDescent="0.2">
      <c r="A235" s="4" t="s">
        <v>92</v>
      </c>
      <c r="B235" s="4"/>
      <c r="C235" s="19"/>
      <c r="D235" s="6" t="e">
        <v>#REF!</v>
      </c>
      <c r="E235" s="6"/>
      <c r="F235" s="6" t="e">
        <v>#REF!</v>
      </c>
      <c r="G235" s="6"/>
      <c r="H235" s="6" t="e">
        <v>#REF!</v>
      </c>
      <c r="I235" s="6"/>
      <c r="J235" s="6" t="e">
        <v>#REF!</v>
      </c>
      <c r="K235" s="6"/>
    </row>
    <row r="236" spans="1:11" s="1" customFormat="1" ht="21" customHeight="1" x14ac:dyDescent="0.2">
      <c r="A236" s="4" t="s">
        <v>91</v>
      </c>
      <c r="B236" s="4"/>
      <c r="C236" s="19"/>
      <c r="D236" s="6"/>
      <c r="E236" s="6"/>
      <c r="F236" s="6"/>
      <c r="G236" s="6"/>
      <c r="H236" s="6"/>
      <c r="I236" s="6"/>
      <c r="J236" s="6"/>
      <c r="K236" s="6"/>
    </row>
    <row r="237" spans="1:11" s="1" customFormat="1" ht="21" customHeight="1" x14ac:dyDescent="0.2">
      <c r="A237" s="4" t="s">
        <v>90</v>
      </c>
      <c r="B237" s="4"/>
      <c r="C237" s="19"/>
      <c r="K237" s="6"/>
    </row>
    <row r="238" spans="1:11" s="1" customFormat="1" ht="21" customHeight="1" x14ac:dyDescent="0.2">
      <c r="A238" s="4" t="s">
        <v>89</v>
      </c>
      <c r="B238" s="4"/>
      <c r="C238" s="19"/>
      <c r="D238" s="6">
        <v>-100376</v>
      </c>
      <c r="E238" s="6"/>
      <c r="F238" s="6">
        <v>-894974</v>
      </c>
      <c r="G238" s="6"/>
      <c r="H238" s="6">
        <v>-31664</v>
      </c>
      <c r="I238" s="6"/>
      <c r="J238" s="6">
        <v>-39887</v>
      </c>
      <c r="K238" s="6"/>
    </row>
    <row r="239" spans="1:11" s="1" customFormat="1" ht="21" customHeight="1" x14ac:dyDescent="0.2">
      <c r="A239" s="36" t="s">
        <v>88</v>
      </c>
      <c r="B239" s="4"/>
      <c r="C239" s="19"/>
      <c r="D239" s="6">
        <v>-33991</v>
      </c>
      <c r="E239" s="6"/>
      <c r="F239" s="6">
        <v>-28326</v>
      </c>
      <c r="G239" s="6"/>
      <c r="H239" s="6">
        <v>-3724548</v>
      </c>
      <c r="I239" s="6"/>
      <c r="J239" s="6">
        <v>-1710526</v>
      </c>
      <c r="K239" s="6"/>
    </row>
    <row r="240" spans="1:11" s="1" customFormat="1" ht="21" customHeight="1" x14ac:dyDescent="0.2">
      <c r="A240" s="4" t="s">
        <v>87</v>
      </c>
      <c r="B240" s="4"/>
      <c r="C240" s="19"/>
      <c r="D240" s="6">
        <v>148190</v>
      </c>
      <c r="E240" s="6"/>
      <c r="F240" s="6">
        <v>124705</v>
      </c>
      <c r="G240" s="6"/>
      <c r="H240" s="6">
        <v>0</v>
      </c>
      <c r="I240" s="6"/>
      <c r="J240" s="6">
        <v>0</v>
      </c>
      <c r="K240" s="6"/>
    </row>
    <row r="241" spans="1:12" s="1" customFormat="1" ht="21" customHeight="1" x14ac:dyDescent="0.2">
      <c r="B241" s="35"/>
      <c r="C241" s="19"/>
      <c r="D241" s="6"/>
      <c r="E241" s="6"/>
      <c r="F241" s="6"/>
      <c r="G241" s="6"/>
      <c r="H241" s="6"/>
      <c r="I241" s="6"/>
      <c r="J241" s="6"/>
      <c r="K241" s="6"/>
    </row>
    <row r="242" spans="1:12" s="1" customFormat="1" ht="21" customHeight="1" x14ac:dyDescent="0.2">
      <c r="A242" s="4" t="s">
        <v>1</v>
      </c>
      <c r="B242" s="35"/>
      <c r="C242" s="19"/>
      <c r="D242" s="6"/>
      <c r="E242" s="6"/>
      <c r="F242" s="6"/>
      <c r="G242" s="6"/>
      <c r="H242" s="6"/>
      <c r="I242" s="6"/>
      <c r="J242" s="6"/>
      <c r="K242" s="6"/>
    </row>
    <row r="243" spans="1:12" s="1" customFormat="1" ht="21" customHeight="1" x14ac:dyDescent="0.2">
      <c r="A243" s="4"/>
      <c r="B243" s="35"/>
      <c r="C243" s="19"/>
      <c r="D243" s="6"/>
      <c r="E243" s="6"/>
      <c r="F243" s="6"/>
      <c r="G243" s="6"/>
      <c r="H243" s="6"/>
      <c r="I243" s="6"/>
      <c r="J243" s="6"/>
      <c r="K243" s="6"/>
    </row>
    <row r="244" spans="1:12" s="1" customFormat="1" ht="21" customHeight="1" x14ac:dyDescent="0.2">
      <c r="A244" s="4"/>
      <c r="B244" s="35"/>
      <c r="C244" s="19"/>
      <c r="D244" s="6"/>
      <c r="E244" s="6"/>
      <c r="F244" s="6"/>
      <c r="G244" s="6"/>
      <c r="H244" s="6"/>
      <c r="I244" s="6"/>
      <c r="J244" s="6"/>
      <c r="K244" s="6"/>
    </row>
    <row r="245" spans="1:12" s="1" customFormat="1" ht="21" customHeight="1" x14ac:dyDescent="0.2">
      <c r="A245" s="4"/>
      <c r="B245" s="35"/>
      <c r="C245" s="19"/>
      <c r="D245" s="6"/>
      <c r="E245" s="6"/>
      <c r="F245" s="6"/>
      <c r="G245" s="6"/>
      <c r="H245" s="6"/>
      <c r="I245" s="6"/>
      <c r="J245" s="6"/>
      <c r="K245" s="6"/>
    </row>
    <row r="246" spans="1:12" s="1" customFormat="1" ht="21" customHeight="1" x14ac:dyDescent="0.2">
      <c r="A246" s="4"/>
      <c r="B246" s="35"/>
      <c r="C246" s="19"/>
      <c r="D246" s="6"/>
      <c r="E246" s="6"/>
      <c r="F246" s="6"/>
      <c r="G246" s="6"/>
      <c r="H246" s="6"/>
      <c r="I246" s="6"/>
      <c r="J246" s="6"/>
      <c r="K246" s="6"/>
    </row>
    <row r="247" spans="1:12" s="1" customFormat="1" ht="21" customHeight="1" x14ac:dyDescent="0.2">
      <c r="A247" s="4"/>
      <c r="B247" s="35"/>
      <c r="C247" s="19"/>
      <c r="D247" s="6"/>
      <c r="E247" s="6"/>
      <c r="F247" s="6"/>
      <c r="G247" s="6"/>
      <c r="H247" s="6"/>
      <c r="I247" s="6"/>
      <c r="J247" s="6"/>
      <c r="K247" s="6"/>
    </row>
    <row r="248" spans="1:12" s="1" customFormat="1" ht="21" customHeight="1" x14ac:dyDescent="0.2">
      <c r="A248" s="4"/>
      <c r="B248" s="35"/>
      <c r="C248" s="19"/>
      <c r="D248" s="6"/>
      <c r="E248" s="6"/>
      <c r="F248" s="6"/>
      <c r="G248" s="6"/>
      <c r="H248" s="6"/>
      <c r="I248" s="6"/>
      <c r="J248" s="6"/>
      <c r="K248" s="6"/>
    </row>
    <row r="249" spans="1:12" s="1" customFormat="1" ht="21" customHeight="1" x14ac:dyDescent="0.2">
      <c r="A249" s="4"/>
      <c r="B249" s="35"/>
      <c r="C249" s="19"/>
      <c r="D249" s="6"/>
      <c r="E249" s="6"/>
      <c r="F249" s="6"/>
      <c r="G249" s="6"/>
      <c r="H249" s="6"/>
      <c r="I249" s="6"/>
      <c r="J249" s="6"/>
      <c r="K249" s="6"/>
    </row>
    <row r="250" spans="1:12" s="1" customFormat="1" ht="21" customHeight="1" x14ac:dyDescent="0.2">
      <c r="A250" s="4"/>
      <c r="B250" s="35"/>
      <c r="C250" s="19"/>
      <c r="D250" s="6"/>
      <c r="E250" s="6"/>
      <c r="F250" s="6"/>
      <c r="G250" s="6"/>
      <c r="H250" s="6"/>
      <c r="I250" s="6"/>
      <c r="J250" s="6"/>
      <c r="K250" s="6"/>
    </row>
    <row r="251" spans="1:12" s="1" customFormat="1" ht="21" customHeight="1" x14ac:dyDescent="0.2">
      <c r="A251" s="4"/>
      <c r="B251" s="35"/>
      <c r="C251" s="19"/>
      <c r="D251" s="6"/>
      <c r="E251" s="6"/>
      <c r="F251" s="6"/>
      <c r="G251" s="6"/>
      <c r="H251" s="6"/>
      <c r="I251" s="6"/>
      <c r="J251" s="6"/>
      <c r="K251" s="6"/>
    </row>
    <row r="252" spans="1:12" s="1" customFormat="1" ht="21" customHeight="1" x14ac:dyDescent="0.2">
      <c r="B252" s="35"/>
      <c r="C252" s="19"/>
      <c r="D252" s="6"/>
      <c r="E252" s="6"/>
      <c r="F252" s="6"/>
      <c r="G252" s="6"/>
      <c r="H252" s="6"/>
      <c r="I252" s="6"/>
      <c r="J252" s="2">
        <v>11</v>
      </c>
      <c r="K252" s="6"/>
      <c r="L252" s="3"/>
    </row>
    <row r="254" spans="1:12" ht="21" customHeight="1" x14ac:dyDescent="0.2">
      <c r="B254" s="4"/>
    </row>
    <row r="255" spans="1:12" ht="21" customHeight="1" x14ac:dyDescent="0.2">
      <c r="B255" s="4"/>
    </row>
  </sheetData>
  <printOptions horizontalCentered="1"/>
  <pageMargins left="0.59055118110236204" right="0.31496062992126" top="0.78740157480314998" bottom="0.196850393700787" header="0.196850393700787" footer="0.196850393700787"/>
  <pageSetup paperSize="9" scale="90" firstPageNumber="3" fitToHeight="0" orientation="portrait" useFirstPageNumber="1" r:id="rId1"/>
  <headerFooter alignWithMargins="0"/>
  <rowBreaks count="5" manualBreakCount="5">
    <brk id="42" max="10" man="1"/>
    <brk id="83" max="10" man="1"/>
    <brk id="125" max="10" man="1"/>
    <brk id="166" max="10" man="1"/>
    <brk id="207" max="10" man="1"/>
  </rowBreaks>
  <customProperties>
    <customPr name="_pios_id" r:id="rId2"/>
    <customPr name="FPMExcelClientCellBasedFunctionStatus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90754-4877-4F06-9D2D-6A8C09CF3D41}">
  <sheetPr codeName="Sheet8"/>
  <dimension ref="A1:AJ97"/>
  <sheetViews>
    <sheetView showGridLines="0" view="pageBreakPreview" zoomScaleNormal="98" zoomScaleSheetLayoutView="100" workbookViewId="0"/>
  </sheetViews>
  <sheetFormatPr defaultColWidth="8" defaultRowHeight="18" customHeight="1" x14ac:dyDescent="0.2"/>
  <cols>
    <col min="1" max="1" width="10.140625" style="75" customWidth="1"/>
    <col min="2" max="2" width="21.5703125" style="75" customWidth="1"/>
    <col min="3" max="3" width="5" style="75" customWidth="1"/>
    <col min="4" max="4" width="13" style="76" customWidth="1"/>
    <col min="5" max="5" width="0.5703125" style="76" customWidth="1"/>
    <col min="6" max="6" width="14" style="76" bestFit="1" customWidth="1"/>
    <col min="7" max="7" width="0.5703125" style="76" customWidth="1"/>
    <col min="8" max="8" width="12" style="76" customWidth="1"/>
    <col min="9" max="9" width="0.5703125" style="76" customWidth="1"/>
    <col min="10" max="10" width="13.7109375" style="76" bestFit="1" customWidth="1"/>
    <col min="11" max="11" width="0.5703125" style="76" customWidth="1"/>
    <col min="12" max="12" width="13.28515625" style="76" customWidth="1"/>
    <col min="13" max="13" width="0.5703125" style="76" customWidth="1"/>
    <col min="14" max="14" width="14.85546875" style="76" bestFit="1" customWidth="1"/>
    <col min="15" max="15" width="0.5703125" style="76" customWidth="1"/>
    <col min="16" max="16" width="12.140625" style="76" bestFit="1" customWidth="1"/>
    <col min="17" max="17" width="0.5703125" style="76" customWidth="1"/>
    <col min="18" max="18" width="14.85546875" style="76" customWidth="1"/>
    <col min="19" max="19" width="0.5703125" style="76" customWidth="1"/>
    <col min="20" max="20" width="14.42578125" style="76" customWidth="1"/>
    <col min="21" max="21" width="0.5703125" style="76" customWidth="1"/>
    <col min="22" max="22" width="13.42578125" style="76" customWidth="1"/>
    <col min="23" max="23" width="0.85546875" style="76" customWidth="1"/>
    <col min="24" max="24" width="14.5703125" style="76" customWidth="1"/>
    <col min="25" max="25" width="0.85546875" style="76" customWidth="1"/>
    <col min="26" max="26" width="14" style="76" customWidth="1"/>
    <col min="27" max="27" width="0.85546875" style="76" customWidth="1"/>
    <col min="28" max="28" width="15.5703125" style="76" customWidth="1"/>
    <col min="29" max="29" width="0.85546875" style="76" customWidth="1"/>
    <col min="30" max="30" width="14.28515625" style="76" customWidth="1"/>
    <col min="31" max="31" width="0.7109375" style="76" customWidth="1"/>
    <col min="32" max="32" width="14.5703125" style="76" customWidth="1"/>
    <col min="33" max="33" width="0.7109375" style="75" customWidth="1"/>
    <col min="34" max="34" width="0.7109375" style="75" hidden="1" customWidth="1"/>
    <col min="35" max="16384" width="8" style="75"/>
  </cols>
  <sheetData>
    <row r="1" spans="1:34" ht="18" customHeight="1" x14ac:dyDescent="0.2">
      <c r="AF1" s="92" t="s">
        <v>221</v>
      </c>
    </row>
    <row r="2" spans="1:34" ht="18" customHeight="1" x14ac:dyDescent="0.2">
      <c r="A2" s="79" t="s">
        <v>27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92"/>
    </row>
    <row r="3" spans="1:34" ht="18" customHeight="1" x14ac:dyDescent="0.2">
      <c r="A3" s="79" t="s">
        <v>281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</row>
    <row r="4" spans="1:34" ht="18" customHeight="1" x14ac:dyDescent="0.2">
      <c r="A4" s="79" t="str">
        <f>'PL-E'!$A$4</f>
        <v>For the three-month period ended 31 March 2026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</row>
    <row r="5" spans="1:34" ht="18" customHeight="1" x14ac:dyDescent="0.2">
      <c r="AD5" s="75"/>
      <c r="AF5" s="92" t="str">
        <f>'BS&amp;PL Eng'!$J$4</f>
        <v>(Unit: Thousand Baht)</v>
      </c>
    </row>
    <row r="6" spans="1:34" ht="18" customHeight="1" x14ac:dyDescent="0.2">
      <c r="D6" s="103" t="s">
        <v>25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76"/>
      <c r="AH6" s="76"/>
    </row>
    <row r="7" spans="1:34" ht="18" customHeight="1" x14ac:dyDescent="0.2">
      <c r="D7" s="104" t="s">
        <v>5</v>
      </c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99"/>
      <c r="AD7" s="99"/>
      <c r="AE7" s="99"/>
      <c r="AF7" s="99"/>
    </row>
    <row r="8" spans="1:34" ht="18" customHeight="1" x14ac:dyDescent="0.2">
      <c r="D8" s="85"/>
      <c r="E8" s="85"/>
      <c r="F8" s="85"/>
      <c r="G8" s="85"/>
      <c r="H8" s="85"/>
      <c r="I8" s="85"/>
      <c r="P8" s="103" t="s">
        <v>249</v>
      </c>
      <c r="Q8" s="103"/>
      <c r="R8" s="103"/>
      <c r="S8" s="103"/>
      <c r="T8" s="103"/>
      <c r="U8" s="103"/>
      <c r="V8" s="103"/>
      <c r="W8" s="103"/>
      <c r="X8" s="103"/>
      <c r="Y8" s="103"/>
      <c r="Z8" s="103"/>
      <c r="AD8" s="90"/>
    </row>
    <row r="9" spans="1:34" ht="18" customHeight="1" x14ac:dyDescent="0.2">
      <c r="D9" s="85"/>
      <c r="E9" s="85"/>
      <c r="F9" s="85"/>
      <c r="G9" s="85"/>
      <c r="H9" s="85"/>
      <c r="I9" s="85"/>
      <c r="P9" s="104" t="s">
        <v>248</v>
      </c>
      <c r="Q9" s="104"/>
      <c r="R9" s="104"/>
      <c r="S9" s="104"/>
      <c r="T9" s="104"/>
      <c r="U9" s="104"/>
      <c r="V9" s="104"/>
      <c r="W9" s="104"/>
      <c r="X9" s="104"/>
      <c r="Y9" s="90"/>
      <c r="Z9" s="99"/>
      <c r="AC9" s="90"/>
      <c r="AE9" s="90"/>
      <c r="AF9" s="90"/>
    </row>
    <row r="10" spans="1:34" ht="18" customHeight="1" x14ac:dyDescent="0.2">
      <c r="D10" s="85"/>
      <c r="E10" s="85"/>
      <c r="F10" s="85"/>
      <c r="G10" s="85"/>
      <c r="H10" s="85"/>
      <c r="I10" s="85"/>
      <c r="P10" s="85"/>
      <c r="T10" s="85" t="s">
        <v>280</v>
      </c>
      <c r="U10" s="85"/>
      <c r="AA10" s="90"/>
      <c r="AB10" s="85"/>
      <c r="AC10" s="90"/>
      <c r="AD10" s="85" t="s">
        <v>279</v>
      </c>
      <c r="AE10" s="75"/>
      <c r="AF10" s="75"/>
    </row>
    <row r="11" spans="1:34" ht="18" customHeight="1" x14ac:dyDescent="0.2">
      <c r="D11" s="85"/>
      <c r="E11" s="85"/>
      <c r="F11" s="85"/>
      <c r="G11" s="85"/>
      <c r="I11" s="85"/>
      <c r="J11" s="85"/>
      <c r="P11" s="85"/>
      <c r="T11" s="85" t="s">
        <v>278</v>
      </c>
      <c r="U11" s="85"/>
      <c r="Z11" s="85"/>
      <c r="AA11" s="90"/>
      <c r="AB11" s="85"/>
      <c r="AC11" s="90"/>
      <c r="AD11" s="85" t="s">
        <v>270</v>
      </c>
      <c r="AE11" s="90"/>
      <c r="AF11" s="75"/>
    </row>
    <row r="12" spans="1:34" s="81" customFormat="1" ht="18" customHeight="1" x14ac:dyDescent="0.2">
      <c r="B12" s="75"/>
      <c r="C12" s="75"/>
      <c r="D12" s="85"/>
      <c r="E12" s="85"/>
      <c r="F12" s="76"/>
      <c r="G12" s="76"/>
      <c r="I12" s="85"/>
      <c r="J12" s="81" t="s">
        <v>277</v>
      </c>
      <c r="L12" s="86"/>
      <c r="M12" s="86" t="s">
        <v>9</v>
      </c>
      <c r="N12" s="86"/>
      <c r="P12" s="85" t="s">
        <v>247</v>
      </c>
      <c r="Q12" s="76"/>
      <c r="R12" s="85"/>
      <c r="S12" s="76"/>
      <c r="T12" s="85" t="s">
        <v>276</v>
      </c>
      <c r="U12" s="85"/>
      <c r="Z12" s="89" t="s">
        <v>246</v>
      </c>
      <c r="AA12" s="85"/>
      <c r="AB12" s="85" t="s">
        <v>275</v>
      </c>
      <c r="AC12" s="85"/>
      <c r="AD12" s="85" t="s">
        <v>274</v>
      </c>
      <c r="AE12" s="85"/>
      <c r="AF12" s="85"/>
    </row>
    <row r="13" spans="1:34" s="81" customFormat="1" ht="18" customHeight="1" x14ac:dyDescent="0.2">
      <c r="D13" s="85" t="s">
        <v>245</v>
      </c>
      <c r="E13" s="85"/>
      <c r="F13" s="85"/>
      <c r="G13" s="85"/>
      <c r="H13" s="85" t="s">
        <v>273</v>
      </c>
      <c r="I13" s="85"/>
      <c r="J13" s="85" t="s">
        <v>272</v>
      </c>
      <c r="L13" s="85" t="s">
        <v>244</v>
      </c>
      <c r="P13" s="81" t="s">
        <v>243</v>
      </c>
      <c r="Q13" s="85"/>
      <c r="R13" s="85" t="s">
        <v>242</v>
      </c>
      <c r="S13" s="85"/>
      <c r="T13" s="85" t="s">
        <v>271</v>
      </c>
      <c r="U13" s="85"/>
      <c r="Z13" s="89" t="s">
        <v>241</v>
      </c>
      <c r="AA13" s="85"/>
      <c r="AB13" s="85" t="s">
        <v>270</v>
      </c>
      <c r="AC13" s="85"/>
      <c r="AD13" s="85" t="s">
        <v>269</v>
      </c>
      <c r="AE13" s="85"/>
      <c r="AF13" s="85" t="s">
        <v>240</v>
      </c>
    </row>
    <row r="14" spans="1:34" s="81" customFormat="1" ht="18" customHeight="1" x14ac:dyDescent="0.2">
      <c r="D14" s="85" t="s">
        <v>239</v>
      </c>
      <c r="E14" s="85"/>
      <c r="F14" s="85" t="s">
        <v>238</v>
      </c>
      <c r="G14" s="85"/>
      <c r="H14" s="85" t="s">
        <v>268</v>
      </c>
      <c r="I14" s="85"/>
      <c r="J14" s="81" t="s">
        <v>267</v>
      </c>
      <c r="L14" s="81" t="s">
        <v>237</v>
      </c>
      <c r="M14" s="85"/>
      <c r="N14" s="85"/>
      <c r="P14" s="81" t="s">
        <v>236</v>
      </c>
      <c r="Q14" s="85"/>
      <c r="R14" s="85" t="s">
        <v>235</v>
      </c>
      <c r="S14" s="85"/>
      <c r="T14" s="85" t="s">
        <v>266</v>
      </c>
      <c r="U14" s="85"/>
      <c r="V14" s="85" t="s">
        <v>234</v>
      </c>
      <c r="W14" s="85"/>
      <c r="X14" s="89" t="s">
        <v>233</v>
      </c>
      <c r="Z14" s="89" t="s">
        <v>232</v>
      </c>
      <c r="AA14" s="85"/>
      <c r="AB14" s="85" t="s">
        <v>265</v>
      </c>
      <c r="AC14" s="85"/>
      <c r="AD14" s="85" t="s">
        <v>264</v>
      </c>
      <c r="AE14" s="85"/>
      <c r="AF14" s="85" t="s">
        <v>232</v>
      </c>
    </row>
    <row r="15" spans="1:34" s="81" customFormat="1" ht="18" customHeight="1" x14ac:dyDescent="0.2">
      <c r="C15" s="88"/>
      <c r="D15" s="86" t="s">
        <v>231</v>
      </c>
      <c r="E15" s="85"/>
      <c r="F15" s="86" t="s">
        <v>230</v>
      </c>
      <c r="G15" s="85"/>
      <c r="H15" s="86" t="s">
        <v>263</v>
      </c>
      <c r="I15" s="85"/>
      <c r="J15" s="86" t="s">
        <v>260</v>
      </c>
      <c r="L15" s="86" t="s">
        <v>226</v>
      </c>
      <c r="M15" s="85"/>
      <c r="N15" s="86" t="s">
        <v>229</v>
      </c>
      <c r="P15" s="86" t="s">
        <v>228</v>
      </c>
      <c r="Q15" s="85"/>
      <c r="R15" s="86" t="s">
        <v>227</v>
      </c>
      <c r="S15" s="85"/>
      <c r="T15" s="86" t="s">
        <v>262</v>
      </c>
      <c r="U15" s="85"/>
      <c r="V15" s="87" t="s">
        <v>226</v>
      </c>
      <c r="W15" s="85"/>
      <c r="X15" s="87" t="s">
        <v>226</v>
      </c>
      <c r="Z15" s="87" t="s">
        <v>225</v>
      </c>
      <c r="AA15" s="85"/>
      <c r="AB15" s="86" t="s">
        <v>261</v>
      </c>
      <c r="AC15" s="85"/>
      <c r="AD15" s="86" t="s">
        <v>260</v>
      </c>
      <c r="AE15" s="85"/>
      <c r="AF15" s="86" t="s">
        <v>225</v>
      </c>
    </row>
    <row r="16" spans="1:34" s="81" customFormat="1" ht="18" customHeight="1" x14ac:dyDescent="0.2">
      <c r="A16" s="79" t="s">
        <v>259</v>
      </c>
      <c r="D16" s="77">
        <v>1589200</v>
      </c>
      <c r="E16" s="98"/>
      <c r="F16" s="77">
        <v>30166103</v>
      </c>
      <c r="G16" s="98"/>
      <c r="H16" s="77">
        <v>305000</v>
      </c>
      <c r="I16" s="98"/>
      <c r="J16" s="77">
        <v>-3974575</v>
      </c>
      <c r="K16" s="98"/>
      <c r="L16" s="77">
        <v>175822</v>
      </c>
      <c r="M16" s="98"/>
      <c r="N16" s="77">
        <v>56302896</v>
      </c>
      <c r="O16" s="98"/>
      <c r="P16" s="77">
        <v>322807</v>
      </c>
      <c r="Q16" s="98"/>
      <c r="R16" s="77">
        <v>15152503</v>
      </c>
      <c r="S16" s="98"/>
      <c r="T16" s="77">
        <v>-3172</v>
      </c>
      <c r="U16" s="77"/>
      <c r="V16" s="77">
        <v>0</v>
      </c>
      <c r="W16" s="85"/>
      <c r="X16" s="77">
        <v>0</v>
      </c>
      <c r="Z16" s="77">
        <v>15472138</v>
      </c>
      <c r="AA16" s="98"/>
      <c r="AB16" s="77">
        <v>100036584</v>
      </c>
      <c r="AC16" s="98"/>
      <c r="AD16" s="77">
        <v>3889929.6549999998</v>
      </c>
      <c r="AE16" s="98"/>
      <c r="AF16" s="77">
        <v>103926513.655</v>
      </c>
    </row>
    <row r="17" spans="1:36" ht="18" customHeight="1" x14ac:dyDescent="0.2">
      <c r="A17" s="75" t="s">
        <v>224</v>
      </c>
      <c r="B17" s="81"/>
      <c r="D17" s="84">
        <v>0</v>
      </c>
      <c r="E17" s="77"/>
      <c r="F17" s="84">
        <v>0</v>
      </c>
      <c r="G17" s="77"/>
      <c r="H17" s="84">
        <v>0</v>
      </c>
      <c r="I17" s="77"/>
      <c r="J17" s="84">
        <v>0</v>
      </c>
      <c r="K17" s="75"/>
      <c r="L17" s="84">
        <v>0</v>
      </c>
      <c r="M17" s="77"/>
      <c r="N17" s="84">
        <v>4346435</v>
      </c>
      <c r="O17" s="75"/>
      <c r="P17" s="84">
        <v>0</v>
      </c>
      <c r="Q17" s="77"/>
      <c r="R17" s="84">
        <v>0</v>
      </c>
      <c r="S17" s="77"/>
      <c r="T17" s="84">
        <v>0</v>
      </c>
      <c r="U17" s="77"/>
      <c r="V17" s="84">
        <v>0</v>
      </c>
      <c r="W17" s="77"/>
      <c r="X17" s="84">
        <v>0</v>
      </c>
      <c r="Z17" s="84">
        <v>0</v>
      </c>
      <c r="AA17" s="77"/>
      <c r="AB17" s="84">
        <v>4346435</v>
      </c>
      <c r="AC17" s="77"/>
      <c r="AD17" s="84">
        <v>148793</v>
      </c>
      <c r="AE17" s="77"/>
      <c r="AF17" s="84">
        <f>SUM(AB17:AD17)</f>
        <v>4495228</v>
      </c>
    </row>
    <row r="18" spans="1:36" ht="18" customHeight="1" x14ac:dyDescent="0.2">
      <c r="A18" s="75" t="s">
        <v>223</v>
      </c>
      <c r="B18" s="81"/>
      <c r="D18" s="83">
        <v>0</v>
      </c>
      <c r="E18" s="77"/>
      <c r="F18" s="83">
        <v>0</v>
      </c>
      <c r="G18" s="77"/>
      <c r="H18" s="83">
        <v>0</v>
      </c>
      <c r="I18" s="77"/>
      <c r="J18" s="83">
        <v>0</v>
      </c>
      <c r="K18" s="75"/>
      <c r="L18" s="83">
        <v>0</v>
      </c>
      <c r="M18" s="77"/>
      <c r="N18" s="83">
        <v>0</v>
      </c>
      <c r="O18" s="75"/>
      <c r="P18" s="83">
        <v>201176</v>
      </c>
      <c r="Q18" s="77"/>
      <c r="R18" s="83">
        <v>0</v>
      </c>
      <c r="S18" s="77"/>
      <c r="T18" s="83">
        <v>2257</v>
      </c>
      <c r="U18" s="77"/>
      <c r="V18" s="83">
        <v>0</v>
      </c>
      <c r="W18" s="77"/>
      <c r="X18" s="83">
        <v>0</v>
      </c>
      <c r="Z18" s="83">
        <v>203433</v>
      </c>
      <c r="AA18" s="77"/>
      <c r="AB18" s="83">
        <v>203433</v>
      </c>
      <c r="AC18" s="77"/>
      <c r="AD18" s="83">
        <v>3286</v>
      </c>
      <c r="AE18" s="77"/>
      <c r="AF18" s="83">
        <f>SUM(AB18:AD18)</f>
        <v>206719</v>
      </c>
    </row>
    <row r="19" spans="1:36" ht="18" customHeight="1" x14ac:dyDescent="0.2">
      <c r="A19" s="75" t="s">
        <v>222</v>
      </c>
      <c r="B19" s="81"/>
      <c r="D19" s="96">
        <f>SUM(D17:D18)</f>
        <v>0</v>
      </c>
      <c r="E19" s="77"/>
      <c r="F19" s="96">
        <f>SUM(F17:F18)</f>
        <v>0</v>
      </c>
      <c r="G19" s="77"/>
      <c r="H19" s="96">
        <f>SUM(H17:H18)</f>
        <v>0</v>
      </c>
      <c r="I19" s="77"/>
      <c r="J19" s="96">
        <f>SUM(J17:J18)</f>
        <v>0</v>
      </c>
      <c r="K19" s="75"/>
      <c r="L19" s="96">
        <f>SUM(L17:L18)</f>
        <v>0</v>
      </c>
      <c r="M19" s="77"/>
      <c r="N19" s="96">
        <f>SUM(N17:N18)</f>
        <v>4346435</v>
      </c>
      <c r="O19" s="75"/>
      <c r="P19" s="96">
        <f>SUM(P17:P18)</f>
        <v>201176</v>
      </c>
      <c r="Q19" s="77"/>
      <c r="R19" s="96">
        <f>SUM(R17:R18)</f>
        <v>0</v>
      </c>
      <c r="S19" s="77"/>
      <c r="T19" s="96">
        <f>SUM(T17:T18)</f>
        <v>2257</v>
      </c>
      <c r="U19" s="77"/>
      <c r="V19" s="96">
        <f>SUM(V17:V18)</f>
        <v>0</v>
      </c>
      <c r="W19" s="77"/>
      <c r="X19" s="96">
        <f>SUM(X17:X18)</f>
        <v>0</v>
      </c>
      <c r="Z19" s="96">
        <f>SUM(Z17:Z18)</f>
        <v>203433</v>
      </c>
      <c r="AA19" s="77"/>
      <c r="AB19" s="96">
        <f>SUM(AB17:AB18)</f>
        <v>4549868</v>
      </c>
      <c r="AC19" s="77"/>
      <c r="AD19" s="96">
        <f>SUM(AD17:AD18)</f>
        <v>152079</v>
      </c>
      <c r="AE19" s="77"/>
      <c r="AF19" s="96">
        <f>SUM(AF17:AF18)</f>
        <v>4701947</v>
      </c>
    </row>
    <row r="20" spans="1:36" ht="18" customHeight="1" x14ac:dyDescent="0.2">
      <c r="A20" s="75" t="s">
        <v>254</v>
      </c>
      <c r="B20" s="81"/>
      <c r="D20" s="77"/>
      <c r="E20" s="77"/>
      <c r="F20" s="77"/>
      <c r="G20" s="77"/>
      <c r="H20" s="77"/>
      <c r="I20" s="77"/>
      <c r="J20" s="77"/>
      <c r="K20" s="75"/>
      <c r="L20" s="77"/>
      <c r="M20" s="77"/>
      <c r="N20" s="77"/>
      <c r="O20" s="75"/>
      <c r="P20" s="77"/>
      <c r="Q20" s="77"/>
      <c r="R20" s="77"/>
      <c r="S20" s="77"/>
      <c r="T20" s="77"/>
      <c r="U20" s="77"/>
      <c r="V20" s="77"/>
      <c r="W20" s="77"/>
      <c r="X20" s="77"/>
      <c r="Y20" s="75"/>
      <c r="Z20" s="77"/>
      <c r="AA20" s="77"/>
      <c r="AB20" s="77"/>
      <c r="AC20" s="77"/>
      <c r="AD20" s="77"/>
      <c r="AE20" s="77"/>
      <c r="AF20" s="77"/>
    </row>
    <row r="21" spans="1:36" ht="18" customHeight="1" x14ac:dyDescent="0.2">
      <c r="A21" s="95" t="s">
        <v>253</v>
      </c>
      <c r="B21" s="81"/>
      <c r="D21" s="77">
        <v>0</v>
      </c>
      <c r="E21" s="77"/>
      <c r="F21" s="77">
        <v>0</v>
      </c>
      <c r="G21" s="77"/>
      <c r="H21" s="77">
        <v>0</v>
      </c>
      <c r="I21" s="77"/>
      <c r="J21" s="77">
        <v>232</v>
      </c>
      <c r="K21" s="75"/>
      <c r="L21" s="77">
        <v>0</v>
      </c>
      <c r="M21" s="77"/>
      <c r="N21" s="77">
        <v>0</v>
      </c>
      <c r="O21" s="75"/>
      <c r="P21" s="77">
        <v>0</v>
      </c>
      <c r="Q21" s="77"/>
      <c r="R21" s="77">
        <v>0</v>
      </c>
      <c r="S21" s="77"/>
      <c r="T21" s="77">
        <v>0</v>
      </c>
      <c r="U21" s="77"/>
      <c r="V21" s="77">
        <v>0</v>
      </c>
      <c r="W21" s="77"/>
      <c r="X21" s="77">
        <v>0</v>
      </c>
      <c r="Z21" s="77">
        <f>SUM(P21:U21)</f>
        <v>0</v>
      </c>
      <c r="AA21" s="77"/>
      <c r="AB21" s="77">
        <f>SUM(D21:N21,Z21)</f>
        <v>232</v>
      </c>
      <c r="AC21" s="77"/>
      <c r="AD21" s="77">
        <v>-2837</v>
      </c>
      <c r="AE21" s="77"/>
      <c r="AF21" s="77">
        <f>SUM(AB21:AD21)</f>
        <v>-2605</v>
      </c>
      <c r="AJ21" s="75" t="s">
        <v>258</v>
      </c>
    </row>
    <row r="22" spans="1:36" ht="18" customHeight="1" x14ac:dyDescent="0.2">
      <c r="A22" s="75" t="s">
        <v>252</v>
      </c>
      <c r="B22" s="81"/>
      <c r="D22" s="77">
        <v>0</v>
      </c>
      <c r="E22" s="77"/>
      <c r="F22" s="77">
        <v>0</v>
      </c>
      <c r="G22" s="77"/>
      <c r="H22" s="77">
        <v>0</v>
      </c>
      <c r="I22" s="77"/>
      <c r="J22" s="77">
        <v>0</v>
      </c>
      <c r="K22" s="75"/>
      <c r="L22" s="77">
        <v>0</v>
      </c>
      <c r="M22" s="77"/>
      <c r="N22" s="77">
        <v>0</v>
      </c>
      <c r="O22" s="75"/>
      <c r="P22" s="77">
        <v>0</v>
      </c>
      <c r="Q22" s="77"/>
      <c r="R22" s="77">
        <v>0</v>
      </c>
      <c r="S22" s="77"/>
      <c r="T22" s="77">
        <v>0</v>
      </c>
      <c r="U22" s="77"/>
      <c r="V22" s="77">
        <v>0</v>
      </c>
      <c r="W22" s="77"/>
      <c r="X22" s="77">
        <v>0</v>
      </c>
      <c r="Z22" s="77">
        <f>SUM(P22:U22)</f>
        <v>0</v>
      </c>
      <c r="AA22" s="77"/>
      <c r="AB22" s="77">
        <f>SUM(D22:N22,Z22)</f>
        <v>0</v>
      </c>
      <c r="AC22" s="77"/>
      <c r="AD22" s="77">
        <v>-124731</v>
      </c>
      <c r="AE22" s="77"/>
      <c r="AF22" s="77">
        <f>SUM(AB22:AD22)</f>
        <v>-124731</v>
      </c>
    </row>
    <row r="23" spans="1:36" ht="18" customHeight="1" thickBot="1" x14ac:dyDescent="0.25">
      <c r="A23" s="79" t="s">
        <v>257</v>
      </c>
      <c r="B23" s="81"/>
      <c r="D23" s="80">
        <f>D16+SUM(D19:D22)</f>
        <v>1589200</v>
      </c>
      <c r="E23" s="77"/>
      <c r="F23" s="80">
        <f>F16+SUM(F19:F22)</f>
        <v>30166103</v>
      </c>
      <c r="G23" s="77"/>
      <c r="H23" s="80">
        <f>H16+SUM(H19:H22)</f>
        <v>305000</v>
      </c>
      <c r="I23" s="77"/>
      <c r="J23" s="80">
        <f>J16+SUM(J19:J22)</f>
        <v>-3974343</v>
      </c>
      <c r="K23" s="75"/>
      <c r="L23" s="80">
        <f>L16+SUM(L19:L22)</f>
        <v>175822</v>
      </c>
      <c r="M23" s="77"/>
      <c r="N23" s="80">
        <f>N16+SUM(N19:N22)</f>
        <v>60649331</v>
      </c>
      <c r="O23" s="75"/>
      <c r="P23" s="80">
        <f>P16+SUM(P19:P22)</f>
        <v>523983</v>
      </c>
      <c r="Q23" s="77"/>
      <c r="R23" s="80">
        <f>R16+SUM(R19:R22)</f>
        <v>15152503</v>
      </c>
      <c r="S23" s="77"/>
      <c r="T23" s="80">
        <f>T16+SUM(T19:T22)</f>
        <v>-915</v>
      </c>
      <c r="U23" s="77"/>
      <c r="V23" s="80">
        <f>V16+SUM(V19:V22)</f>
        <v>0</v>
      </c>
      <c r="W23" s="77"/>
      <c r="X23" s="80">
        <f>X16+SUM(X19:X22)</f>
        <v>0</v>
      </c>
      <c r="Y23" s="77"/>
      <c r="Z23" s="80">
        <f>Z16+SUM(Z19:Z22)</f>
        <v>15675571</v>
      </c>
      <c r="AA23" s="77"/>
      <c r="AB23" s="80">
        <f>AB16+SUM(AB19:AB22)</f>
        <v>104586684</v>
      </c>
      <c r="AC23" s="77"/>
      <c r="AD23" s="80">
        <f>AD16+SUM(AD19:AD22)</f>
        <v>3914440.6549999998</v>
      </c>
      <c r="AE23" s="77"/>
      <c r="AF23" s="80">
        <f>AF16+SUM(AF19:AF22)</f>
        <v>108501124.655</v>
      </c>
    </row>
    <row r="24" spans="1:36" ht="18" customHeight="1" thickTop="1" x14ac:dyDescent="0.2">
      <c r="B24" s="76"/>
      <c r="C24" s="76"/>
    </row>
    <row r="25" spans="1:36" s="81" customFormat="1" ht="18.600000000000001" customHeight="1" x14ac:dyDescent="0.2">
      <c r="A25" s="79" t="s">
        <v>256</v>
      </c>
      <c r="D25" s="77">
        <v>1589200</v>
      </c>
      <c r="E25" s="85"/>
      <c r="F25" s="77">
        <v>30166103</v>
      </c>
      <c r="G25" s="85"/>
      <c r="H25" s="77">
        <v>305000</v>
      </c>
      <c r="I25" s="85"/>
      <c r="J25" s="77">
        <v>-3986765</v>
      </c>
      <c r="L25" s="77">
        <v>175822</v>
      </c>
      <c r="M25" s="85"/>
      <c r="N25" s="77">
        <v>59997125</v>
      </c>
      <c r="P25" s="77">
        <v>514128</v>
      </c>
      <c r="Q25" s="85"/>
      <c r="R25" s="77">
        <v>17472566</v>
      </c>
      <c r="S25" s="85"/>
      <c r="T25" s="77">
        <v>-164704</v>
      </c>
      <c r="U25" s="77"/>
      <c r="V25" s="77">
        <v>-158505</v>
      </c>
      <c r="W25" s="85"/>
      <c r="X25" s="77">
        <v>-15694</v>
      </c>
      <c r="Y25" s="85"/>
      <c r="Z25" s="77">
        <f>SUM(P25:X25)</f>
        <v>17647791</v>
      </c>
      <c r="AA25" s="85"/>
      <c r="AB25" s="77">
        <f>SUM(D25:N25,Z25)</f>
        <v>105894276</v>
      </c>
      <c r="AC25" s="85"/>
      <c r="AD25" s="77">
        <v>4114498</v>
      </c>
      <c r="AE25" s="85"/>
      <c r="AF25" s="77">
        <f>SUM(AB25:AD25)</f>
        <v>110008774</v>
      </c>
    </row>
    <row r="26" spans="1:36" ht="18" customHeight="1" x14ac:dyDescent="0.2">
      <c r="A26" s="75" t="s">
        <v>224</v>
      </c>
      <c r="B26" s="81"/>
      <c r="D26" s="84">
        <v>0</v>
      </c>
      <c r="E26" s="77"/>
      <c r="F26" s="84">
        <v>0</v>
      </c>
      <c r="G26" s="77"/>
      <c r="H26" s="84">
        <v>0</v>
      </c>
      <c r="I26" s="77"/>
      <c r="J26" s="84">
        <v>0</v>
      </c>
      <c r="K26" s="75"/>
      <c r="L26" s="84">
        <v>0</v>
      </c>
      <c r="M26" s="77"/>
      <c r="N26" s="84">
        <v>4058058</v>
      </c>
      <c r="O26" s="75"/>
      <c r="P26" s="84">
        <v>0</v>
      </c>
      <c r="Q26" s="77"/>
      <c r="R26" s="84">
        <v>0</v>
      </c>
      <c r="S26" s="77"/>
      <c r="T26" s="84">
        <v>0</v>
      </c>
      <c r="U26" s="77"/>
      <c r="V26" s="84">
        <v>0</v>
      </c>
      <c r="W26" s="77"/>
      <c r="X26" s="84">
        <v>0</v>
      </c>
      <c r="Y26" s="77"/>
      <c r="Z26" s="84">
        <f>SUM(P26:X26)</f>
        <v>0</v>
      </c>
      <c r="AA26" s="77"/>
      <c r="AB26" s="84">
        <f>SUM(D26:N26,Z26)</f>
        <v>4058058</v>
      </c>
      <c r="AC26" s="77"/>
      <c r="AD26" s="84">
        <v>128650</v>
      </c>
      <c r="AE26" s="77"/>
      <c r="AF26" s="84">
        <f>SUM(AB26:AD26)</f>
        <v>4186708</v>
      </c>
    </row>
    <row r="27" spans="1:36" ht="18" customHeight="1" x14ac:dyDescent="0.2">
      <c r="A27" s="75" t="s">
        <v>223</v>
      </c>
      <c r="B27" s="81"/>
      <c r="D27" s="97">
        <v>0</v>
      </c>
      <c r="E27" s="77"/>
      <c r="F27" s="97">
        <v>0</v>
      </c>
      <c r="G27" s="77"/>
      <c r="H27" s="97">
        <v>0</v>
      </c>
      <c r="I27" s="77"/>
      <c r="J27" s="97">
        <v>0</v>
      </c>
      <c r="K27" s="75"/>
      <c r="L27" s="97">
        <v>0</v>
      </c>
      <c r="M27" s="77"/>
      <c r="N27" s="97">
        <v>0</v>
      </c>
      <c r="O27" s="75"/>
      <c r="P27" s="97">
        <v>131208</v>
      </c>
      <c r="Q27" s="77"/>
      <c r="R27" s="97">
        <v>0</v>
      </c>
      <c r="S27" s="77"/>
      <c r="T27" s="97">
        <v>81935</v>
      </c>
      <c r="U27" s="77"/>
      <c r="V27" s="97">
        <v>24189</v>
      </c>
      <c r="W27" s="77"/>
      <c r="X27" s="97">
        <v>2511</v>
      </c>
      <c r="Y27" s="77"/>
      <c r="Z27" s="97">
        <f>SUM(P27:X27)</f>
        <v>239843</v>
      </c>
      <c r="AA27" s="77"/>
      <c r="AB27" s="97">
        <f>SUM(D27:N27,Z27)</f>
        <v>239843</v>
      </c>
      <c r="AC27" s="77"/>
      <c r="AD27" s="97">
        <v>13436</v>
      </c>
      <c r="AE27" s="77"/>
      <c r="AF27" s="97">
        <f>SUM(AB27:AD27)</f>
        <v>253279</v>
      </c>
    </row>
    <row r="28" spans="1:36" ht="18" customHeight="1" x14ac:dyDescent="0.2">
      <c r="A28" s="75" t="s">
        <v>222</v>
      </c>
      <c r="B28" s="81"/>
      <c r="D28" s="96">
        <f>SUM(D26:D27)</f>
        <v>0</v>
      </c>
      <c r="E28" s="77"/>
      <c r="F28" s="96">
        <f>SUM(F26:F27)</f>
        <v>0</v>
      </c>
      <c r="G28" s="77"/>
      <c r="H28" s="96">
        <f>SUM(H26:H27)</f>
        <v>0</v>
      </c>
      <c r="I28" s="77"/>
      <c r="J28" s="96">
        <f>SUM(J26:J27)</f>
        <v>0</v>
      </c>
      <c r="K28" s="75"/>
      <c r="L28" s="96">
        <f>SUM(L26:L27)</f>
        <v>0</v>
      </c>
      <c r="M28" s="77"/>
      <c r="N28" s="96">
        <f>SUM(N26:N27)</f>
        <v>4058058</v>
      </c>
      <c r="O28" s="75"/>
      <c r="P28" s="96">
        <f>SUM(P26:P27)</f>
        <v>131208</v>
      </c>
      <c r="Q28" s="77"/>
      <c r="R28" s="96">
        <f>SUM(R26:R27)</f>
        <v>0</v>
      </c>
      <c r="S28" s="77"/>
      <c r="T28" s="96">
        <f>SUM(T26:T27)</f>
        <v>81935</v>
      </c>
      <c r="U28" s="77"/>
      <c r="V28" s="96">
        <f>SUM(V26:V27)</f>
        <v>24189</v>
      </c>
      <c r="W28" s="77"/>
      <c r="X28" s="96">
        <f>SUM(X26:X27)</f>
        <v>2511</v>
      </c>
      <c r="Y28" s="77"/>
      <c r="Z28" s="96">
        <f>SUM(Z26:Z27)</f>
        <v>239843</v>
      </c>
      <c r="AA28" s="77"/>
      <c r="AB28" s="96">
        <f>SUM(AB26:AB27)</f>
        <v>4297901</v>
      </c>
      <c r="AC28" s="77"/>
      <c r="AD28" s="96">
        <f>SUM(AD26:AD27)</f>
        <v>142086</v>
      </c>
      <c r="AE28" s="77"/>
      <c r="AF28" s="96">
        <f>SUM(AF26:AF27)</f>
        <v>4439987</v>
      </c>
    </row>
    <row r="29" spans="1:36" ht="18" hidden="1" customHeight="1" x14ac:dyDescent="0.2">
      <c r="A29" s="75" t="s">
        <v>255</v>
      </c>
      <c r="B29" s="81"/>
      <c r="D29" s="77">
        <v>0</v>
      </c>
      <c r="E29" s="77"/>
      <c r="F29" s="77">
        <v>0</v>
      </c>
      <c r="G29" s="77"/>
      <c r="H29" s="77">
        <v>0</v>
      </c>
      <c r="I29" s="77"/>
      <c r="J29" s="77">
        <v>0</v>
      </c>
      <c r="K29" s="75"/>
      <c r="L29" s="77">
        <v>0</v>
      </c>
      <c r="M29" s="77"/>
      <c r="N29" s="77">
        <v>0</v>
      </c>
      <c r="O29" s="75"/>
      <c r="P29" s="77">
        <v>0</v>
      </c>
      <c r="Q29" s="77"/>
      <c r="R29" s="77">
        <v>0</v>
      </c>
      <c r="S29" s="77"/>
      <c r="T29" s="77">
        <v>0</v>
      </c>
      <c r="U29" s="77"/>
      <c r="V29" s="77">
        <v>0</v>
      </c>
      <c r="W29" s="77"/>
      <c r="X29" s="77">
        <v>0</v>
      </c>
      <c r="Y29" s="77"/>
      <c r="Z29" s="77">
        <f>SUM(P29:X29)</f>
        <v>0</v>
      </c>
      <c r="AA29" s="77"/>
      <c r="AB29" s="77">
        <f>SUM(D29:N29,Z29)</f>
        <v>0</v>
      </c>
      <c r="AC29" s="77"/>
      <c r="AD29" s="77">
        <v>0</v>
      </c>
      <c r="AF29" s="76">
        <f>SUM(AB29:AD29)</f>
        <v>0</v>
      </c>
    </row>
    <row r="30" spans="1:36" ht="18" customHeight="1" x14ac:dyDescent="0.2">
      <c r="A30" s="75" t="s">
        <v>254</v>
      </c>
      <c r="B30" s="81"/>
      <c r="D30" s="77"/>
      <c r="E30" s="77"/>
      <c r="F30" s="77"/>
      <c r="G30" s="77"/>
      <c r="H30" s="77"/>
      <c r="I30" s="77"/>
      <c r="J30" s="77"/>
      <c r="K30" s="75"/>
      <c r="L30" s="77"/>
      <c r="M30" s="77"/>
      <c r="N30" s="77"/>
      <c r="O30" s="75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</row>
    <row r="31" spans="1:36" ht="18" customHeight="1" x14ac:dyDescent="0.2">
      <c r="A31" s="95" t="s">
        <v>253</v>
      </c>
      <c r="B31" s="81"/>
      <c r="D31" s="77">
        <v>0</v>
      </c>
      <c r="E31" s="77"/>
      <c r="F31" s="77">
        <v>0</v>
      </c>
      <c r="G31" s="77"/>
      <c r="H31" s="77">
        <v>0</v>
      </c>
      <c r="I31" s="77"/>
      <c r="J31" s="77">
        <v>-66</v>
      </c>
      <c r="K31" s="75"/>
      <c r="L31" s="77">
        <v>0</v>
      </c>
      <c r="M31" s="77"/>
      <c r="N31" s="77">
        <v>0</v>
      </c>
      <c r="O31" s="75"/>
      <c r="P31" s="77">
        <v>0</v>
      </c>
      <c r="Q31" s="77"/>
      <c r="R31" s="77">
        <v>0</v>
      </c>
      <c r="S31" s="77"/>
      <c r="T31" s="77">
        <v>0</v>
      </c>
      <c r="U31" s="77"/>
      <c r="V31" s="77">
        <v>0</v>
      </c>
      <c r="W31" s="77"/>
      <c r="X31" s="77">
        <v>0</v>
      </c>
      <c r="Y31" s="77"/>
      <c r="Z31" s="77">
        <f>SUM(P31:X31)</f>
        <v>0</v>
      </c>
      <c r="AA31" s="77"/>
      <c r="AB31" s="77">
        <f>SUM(D31:N31,Z31)</f>
        <v>-66</v>
      </c>
      <c r="AC31" s="77"/>
      <c r="AD31" s="77">
        <v>-59</v>
      </c>
      <c r="AE31" s="77"/>
      <c r="AF31" s="77">
        <f>SUM(AB31:AD31)</f>
        <v>-125</v>
      </c>
    </row>
    <row r="32" spans="1:36" ht="18" customHeight="1" x14ac:dyDescent="0.2">
      <c r="A32" s="75" t="s">
        <v>252</v>
      </c>
      <c r="B32" s="81"/>
      <c r="D32" s="77">
        <v>0</v>
      </c>
      <c r="E32" s="77"/>
      <c r="F32" s="77">
        <v>0</v>
      </c>
      <c r="G32" s="77"/>
      <c r="H32" s="77">
        <v>0</v>
      </c>
      <c r="I32" s="77"/>
      <c r="J32" s="77">
        <v>0</v>
      </c>
      <c r="K32" s="75"/>
      <c r="L32" s="77">
        <v>0</v>
      </c>
      <c r="M32" s="77"/>
      <c r="N32" s="77">
        <v>0</v>
      </c>
      <c r="O32" s="75"/>
      <c r="P32" s="77">
        <v>0</v>
      </c>
      <c r="Q32" s="77"/>
      <c r="R32" s="77">
        <v>0</v>
      </c>
      <c r="S32" s="77"/>
      <c r="T32" s="77">
        <v>0</v>
      </c>
      <c r="U32" s="77"/>
      <c r="V32" s="77">
        <v>0</v>
      </c>
      <c r="W32" s="77"/>
      <c r="X32" s="77">
        <v>0</v>
      </c>
      <c r="Y32" s="77"/>
      <c r="Z32" s="77">
        <f>SUM(P32:X32)</f>
        <v>0</v>
      </c>
      <c r="AA32" s="77"/>
      <c r="AB32" s="77">
        <f>SUM(D32:N32,Z32)</f>
        <v>0</v>
      </c>
      <c r="AC32" s="77"/>
      <c r="AD32" s="77">
        <v>-147244</v>
      </c>
      <c r="AE32" s="77"/>
      <c r="AF32" s="77">
        <f>SUM(AB32:AD32)</f>
        <v>-147244</v>
      </c>
    </row>
    <row r="33" spans="1:32" ht="18" customHeight="1" thickBot="1" x14ac:dyDescent="0.25">
      <c r="A33" s="79" t="s">
        <v>251</v>
      </c>
      <c r="B33" s="81"/>
      <c r="D33" s="80">
        <f>D25+SUM(D28:D32)</f>
        <v>1589200</v>
      </c>
      <c r="E33" s="77"/>
      <c r="F33" s="80">
        <f>F25+SUM(F28:F32)</f>
        <v>30166103</v>
      </c>
      <c r="G33" s="77"/>
      <c r="H33" s="80">
        <f>H25+SUM(H28:H32)</f>
        <v>305000</v>
      </c>
      <c r="I33" s="77"/>
      <c r="J33" s="80">
        <f>J25+SUM(J28:J32)</f>
        <v>-3986831</v>
      </c>
      <c r="K33" s="75"/>
      <c r="L33" s="80">
        <f>L25+SUM(L28:L32)</f>
        <v>175822</v>
      </c>
      <c r="M33" s="77"/>
      <c r="N33" s="80">
        <f>N25+SUM(N28:N32)</f>
        <v>64055183</v>
      </c>
      <c r="O33" s="75"/>
      <c r="P33" s="80">
        <f>P25+SUM(P28:P32)</f>
        <v>645336</v>
      </c>
      <c r="Q33" s="77"/>
      <c r="R33" s="80">
        <f>R25+SUM(R28:R32)</f>
        <v>17472566</v>
      </c>
      <c r="S33" s="77"/>
      <c r="T33" s="80">
        <f>T25+SUM(T28:T32)</f>
        <v>-82769</v>
      </c>
      <c r="U33" s="77"/>
      <c r="V33" s="80">
        <f>V25+SUM(V28:V32)</f>
        <v>-134316</v>
      </c>
      <c r="W33" s="77"/>
      <c r="X33" s="80">
        <f>X25+SUM(X28:X32)</f>
        <v>-13183</v>
      </c>
      <c r="Y33" s="77"/>
      <c r="Z33" s="80">
        <f>Z25+SUM(Z28:Z32)</f>
        <v>17887634</v>
      </c>
      <c r="AA33" s="77"/>
      <c r="AB33" s="80">
        <f>AB25+SUM(AB28:AB32)</f>
        <v>110192111</v>
      </c>
      <c r="AC33" s="77"/>
      <c r="AD33" s="80">
        <f>AD25+SUM(AD28:AD32)</f>
        <v>4109281</v>
      </c>
      <c r="AE33" s="77"/>
      <c r="AF33" s="80">
        <f>AF25+SUM(AF28:AF32)</f>
        <v>114301392</v>
      </c>
    </row>
    <row r="34" spans="1:32" ht="18" customHeight="1" thickTop="1" x14ac:dyDescent="0.2">
      <c r="B34" s="76"/>
      <c r="C34" s="76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</row>
    <row r="35" spans="1:32" ht="18" customHeight="1" x14ac:dyDescent="0.2">
      <c r="A35" s="75" t="s">
        <v>1</v>
      </c>
      <c r="B35" s="76"/>
      <c r="C35" s="76"/>
      <c r="AF35" s="75"/>
    </row>
    <row r="36" spans="1:32" ht="18" customHeight="1" x14ac:dyDescent="0.2">
      <c r="B36" s="76"/>
      <c r="C36" s="76"/>
      <c r="AF36" s="75"/>
    </row>
    <row r="37" spans="1:32" ht="18" customHeight="1" x14ac:dyDescent="0.2">
      <c r="B37" s="76"/>
      <c r="C37" s="76"/>
      <c r="AF37" s="75"/>
    </row>
    <row r="38" spans="1:32" ht="18" customHeight="1" x14ac:dyDescent="0.2">
      <c r="B38" s="76"/>
      <c r="C38" s="76"/>
      <c r="AF38" s="75"/>
    </row>
    <row r="39" spans="1:32" ht="18" customHeight="1" x14ac:dyDescent="0.2">
      <c r="B39" s="76"/>
      <c r="C39" s="76"/>
      <c r="AF39" s="75"/>
    </row>
    <row r="40" spans="1:32" ht="18" customHeight="1" x14ac:dyDescent="0.2">
      <c r="B40" s="76"/>
      <c r="C40" s="76"/>
      <c r="AF40" s="75"/>
    </row>
    <row r="41" spans="1:32" ht="18" customHeight="1" x14ac:dyDescent="0.2">
      <c r="B41" s="76"/>
      <c r="C41" s="76"/>
      <c r="AF41" s="75"/>
    </row>
    <row r="42" spans="1:32" ht="18" customHeight="1" x14ac:dyDescent="0.2">
      <c r="B42" s="76"/>
      <c r="C42" s="76"/>
      <c r="AF42" s="75"/>
    </row>
    <row r="43" spans="1:32" ht="18" customHeight="1" x14ac:dyDescent="0.2">
      <c r="B43" s="76"/>
      <c r="C43" s="76"/>
      <c r="AF43" s="75"/>
    </row>
    <row r="44" spans="1:32" ht="18" customHeight="1" x14ac:dyDescent="0.2">
      <c r="B44" s="76"/>
      <c r="C44" s="76"/>
      <c r="AF44" s="75"/>
    </row>
    <row r="45" spans="1:32" ht="18" customHeight="1" x14ac:dyDescent="0.2">
      <c r="B45" s="76"/>
      <c r="C45" s="76"/>
      <c r="AF45" s="75"/>
    </row>
    <row r="46" spans="1:32" ht="18" customHeight="1" x14ac:dyDescent="0.2">
      <c r="B46" s="76"/>
      <c r="C46" s="76"/>
      <c r="AF46" s="75"/>
    </row>
    <row r="47" spans="1:32" ht="18" customHeight="1" x14ac:dyDescent="0.2">
      <c r="B47" s="76"/>
      <c r="C47" s="76"/>
      <c r="AF47" s="75"/>
    </row>
    <row r="48" spans="1:32" ht="18" customHeight="1" x14ac:dyDescent="0.2">
      <c r="B48" s="76"/>
      <c r="C48" s="76"/>
      <c r="AF48" s="75">
        <v>6</v>
      </c>
    </row>
    <row r="49" spans="2:32" ht="18" customHeight="1" x14ac:dyDescent="0.2">
      <c r="B49" s="76"/>
      <c r="C49" s="76"/>
      <c r="AF49" s="92" t="s">
        <v>221</v>
      </c>
    </row>
    <row r="50" spans="2:32" ht="18" customHeight="1" x14ac:dyDescent="0.2">
      <c r="B50" s="93" t="s">
        <v>27</v>
      </c>
      <c r="C50" s="93"/>
      <c r="D50" s="93"/>
      <c r="E50" s="93"/>
      <c r="F50" s="93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92"/>
      <c r="AE50" s="79"/>
      <c r="AF50" s="75"/>
    </row>
    <row r="51" spans="2:32" ht="18" customHeight="1" x14ac:dyDescent="0.2">
      <c r="B51" s="79" t="s">
        <v>250</v>
      </c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</row>
    <row r="52" spans="2:32" ht="18" customHeight="1" x14ac:dyDescent="0.2">
      <c r="B52" s="79" t="str">
        <f>A4</f>
        <v>For the three-month period ended 31 March 2026</v>
      </c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</row>
    <row r="53" spans="2:32" ht="18" customHeight="1" x14ac:dyDescent="0.2">
      <c r="D53" s="75"/>
      <c r="AD53" s="92" t="str">
        <f>'BS&amp;PL Eng'!$J$4</f>
        <v>(Unit: Thousand Baht)</v>
      </c>
      <c r="AF53" s="75"/>
    </row>
    <row r="54" spans="2:32" s="81" customFormat="1" ht="18" customHeight="1" x14ac:dyDescent="0.2">
      <c r="E54" s="85"/>
      <c r="F54" s="85"/>
      <c r="H54" s="76"/>
      <c r="I54" s="76"/>
      <c r="J54" s="76"/>
      <c r="K54" s="76"/>
      <c r="L54" s="103" t="s">
        <v>24</v>
      </c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76"/>
      <c r="AF54" s="76"/>
    </row>
    <row r="55" spans="2:32" s="81" customFormat="1" ht="18" customHeight="1" x14ac:dyDescent="0.2">
      <c r="E55" s="85"/>
      <c r="F55" s="85"/>
      <c r="H55" s="76"/>
      <c r="I55" s="76"/>
      <c r="J55" s="76"/>
      <c r="K55" s="76"/>
      <c r="L55" s="85"/>
      <c r="M55" s="85"/>
      <c r="N55" s="85"/>
      <c r="O55" s="85"/>
      <c r="P55" s="85"/>
      <c r="Q55" s="85"/>
      <c r="R55" s="85"/>
      <c r="S55" s="85"/>
      <c r="T55" s="104" t="s">
        <v>249</v>
      </c>
      <c r="U55" s="104"/>
      <c r="V55" s="104"/>
      <c r="W55" s="104"/>
      <c r="X55" s="104"/>
      <c r="Y55" s="104"/>
      <c r="Z55" s="104"/>
      <c r="AA55" s="104"/>
      <c r="AB55" s="104"/>
      <c r="AC55" s="91"/>
      <c r="AD55" s="91"/>
      <c r="AE55" s="76"/>
      <c r="AF55" s="75"/>
    </row>
    <row r="56" spans="2:32" s="81" customFormat="1" ht="18" customHeight="1" x14ac:dyDescent="0.2">
      <c r="E56" s="85"/>
      <c r="F56" s="85"/>
      <c r="H56" s="76"/>
      <c r="I56" s="76"/>
      <c r="J56" s="76"/>
      <c r="K56" s="76"/>
      <c r="L56" s="85"/>
      <c r="M56" s="85"/>
      <c r="N56" s="85"/>
      <c r="O56" s="85"/>
      <c r="P56" s="85"/>
      <c r="Q56" s="85"/>
      <c r="R56" s="85"/>
      <c r="S56" s="85"/>
      <c r="T56" s="104" t="s">
        <v>248</v>
      </c>
      <c r="U56" s="104"/>
      <c r="V56" s="104"/>
      <c r="W56" s="104"/>
      <c r="X56" s="104"/>
      <c r="Y56" s="104"/>
      <c r="Z56" s="104"/>
      <c r="AA56" s="90"/>
      <c r="AB56" s="90"/>
      <c r="AC56" s="76"/>
      <c r="AD56" s="75"/>
      <c r="AE56" s="85"/>
    </row>
    <row r="57" spans="2:32" s="81" customFormat="1" ht="18" customHeight="1" x14ac:dyDescent="0.2">
      <c r="E57" s="76"/>
      <c r="F57" s="76"/>
      <c r="G57" s="76"/>
      <c r="H57" s="76"/>
      <c r="I57" s="85"/>
      <c r="J57" s="85"/>
      <c r="K57" s="85"/>
      <c r="O57" s="76"/>
      <c r="P57" s="86"/>
      <c r="Q57" s="86" t="s">
        <v>9</v>
      </c>
      <c r="R57" s="86"/>
      <c r="T57" s="85" t="s">
        <v>247</v>
      </c>
      <c r="U57" s="85"/>
      <c r="V57" s="85"/>
      <c r="W57" s="76"/>
      <c r="X57" s="76"/>
      <c r="Y57" s="76"/>
      <c r="Z57" s="76"/>
      <c r="AA57" s="76"/>
      <c r="AB57" s="89" t="s">
        <v>246</v>
      </c>
      <c r="AC57" s="85"/>
      <c r="AD57" s="85"/>
      <c r="AE57" s="85"/>
    </row>
    <row r="58" spans="2:32" s="81" customFormat="1" ht="18" customHeight="1" x14ac:dyDescent="0.2">
      <c r="J58" s="85"/>
      <c r="K58" s="85"/>
      <c r="L58" s="85" t="s">
        <v>245</v>
      </c>
      <c r="M58" s="85"/>
      <c r="N58" s="85"/>
      <c r="O58" s="85"/>
      <c r="P58" s="85" t="s">
        <v>244</v>
      </c>
      <c r="T58" s="81" t="s">
        <v>243</v>
      </c>
      <c r="V58" s="85" t="s">
        <v>242</v>
      </c>
      <c r="W58" s="85"/>
      <c r="Y58" s="85"/>
      <c r="Z58" s="85"/>
      <c r="AA58" s="85"/>
      <c r="AB58" s="89" t="s">
        <v>241</v>
      </c>
      <c r="AC58" s="85"/>
      <c r="AD58" s="85" t="s">
        <v>240</v>
      </c>
      <c r="AE58" s="85"/>
    </row>
    <row r="59" spans="2:32" s="81" customFormat="1" ht="18" customHeight="1" x14ac:dyDescent="0.2">
      <c r="J59" s="85"/>
      <c r="K59" s="85"/>
      <c r="L59" s="85" t="s">
        <v>239</v>
      </c>
      <c r="M59" s="85"/>
      <c r="N59" s="85" t="s">
        <v>238</v>
      </c>
      <c r="O59" s="85"/>
      <c r="P59" s="81" t="s">
        <v>237</v>
      </c>
      <c r="Q59" s="85"/>
      <c r="R59" s="85"/>
      <c r="T59" s="81" t="s">
        <v>236</v>
      </c>
      <c r="V59" s="85" t="s">
        <v>235</v>
      </c>
      <c r="W59" s="85"/>
      <c r="X59" s="85" t="s">
        <v>234</v>
      </c>
      <c r="Y59" s="85"/>
      <c r="Z59" s="89" t="s">
        <v>233</v>
      </c>
      <c r="AA59" s="85"/>
      <c r="AB59" s="89" t="s">
        <v>232</v>
      </c>
      <c r="AC59" s="85"/>
      <c r="AD59" s="85" t="s">
        <v>232</v>
      </c>
      <c r="AE59" s="85"/>
    </row>
    <row r="60" spans="2:32" s="81" customFormat="1" ht="18" customHeight="1" x14ac:dyDescent="0.2">
      <c r="J60" s="88"/>
      <c r="K60" s="85"/>
      <c r="L60" s="86" t="s">
        <v>231</v>
      </c>
      <c r="M60" s="85"/>
      <c r="N60" s="86" t="s">
        <v>230</v>
      </c>
      <c r="O60" s="85"/>
      <c r="P60" s="86" t="s">
        <v>226</v>
      </c>
      <c r="Q60" s="85"/>
      <c r="R60" s="86" t="s">
        <v>229</v>
      </c>
      <c r="T60" s="86" t="s">
        <v>228</v>
      </c>
      <c r="U60" s="85"/>
      <c r="V60" s="86" t="s">
        <v>227</v>
      </c>
      <c r="W60" s="85"/>
      <c r="X60" s="87" t="s">
        <v>226</v>
      </c>
      <c r="Y60" s="85"/>
      <c r="Z60" s="87" t="s">
        <v>226</v>
      </c>
      <c r="AA60" s="85"/>
      <c r="AB60" s="87" t="s">
        <v>225</v>
      </c>
      <c r="AC60" s="85"/>
      <c r="AD60" s="86" t="s">
        <v>225</v>
      </c>
      <c r="AE60" s="85"/>
    </row>
    <row r="61" spans="2:32" ht="18" customHeight="1" x14ac:dyDescent="0.2">
      <c r="B61" s="79" t="str">
        <f>A16</f>
        <v>Balance as at 1 January 2025</v>
      </c>
      <c r="C61" s="78"/>
      <c r="D61" s="78"/>
      <c r="E61" s="75"/>
      <c r="F61" s="75"/>
      <c r="G61" s="75"/>
      <c r="H61" s="75"/>
      <c r="I61" s="75"/>
      <c r="J61" s="77"/>
      <c r="K61" s="77"/>
      <c r="L61" s="77">
        <v>1589200</v>
      </c>
      <c r="M61" s="77"/>
      <c r="N61" s="77">
        <v>30103179</v>
      </c>
      <c r="O61" s="77"/>
      <c r="P61" s="77">
        <v>175822</v>
      </c>
      <c r="Q61" s="77"/>
      <c r="R61" s="77">
        <v>17249646</v>
      </c>
      <c r="S61" s="75"/>
      <c r="T61" s="77">
        <v>276048</v>
      </c>
      <c r="U61" s="77"/>
      <c r="V61" s="77">
        <v>2699126</v>
      </c>
      <c r="W61" s="77"/>
      <c r="X61" s="77">
        <v>0</v>
      </c>
      <c r="Y61" s="77"/>
      <c r="Z61" s="77">
        <v>0</v>
      </c>
      <c r="AA61" s="77"/>
      <c r="AB61" s="77">
        <v>2975174</v>
      </c>
      <c r="AC61" s="77"/>
      <c r="AD61" s="77">
        <v>52093021</v>
      </c>
      <c r="AF61" s="75"/>
    </row>
    <row r="62" spans="2:32" ht="18" customHeight="1" x14ac:dyDescent="0.2">
      <c r="B62" s="75" t="s">
        <v>224</v>
      </c>
      <c r="C62" s="81"/>
      <c r="D62" s="75"/>
      <c r="E62" s="75"/>
      <c r="F62" s="75"/>
      <c r="G62" s="75"/>
      <c r="H62" s="75"/>
      <c r="I62" s="75"/>
      <c r="J62" s="75"/>
      <c r="K62" s="75"/>
      <c r="L62" s="84">
        <v>0</v>
      </c>
      <c r="M62" s="77"/>
      <c r="N62" s="84">
        <v>0</v>
      </c>
      <c r="O62" s="77"/>
      <c r="P62" s="84">
        <v>0</v>
      </c>
      <c r="Q62" s="77"/>
      <c r="R62" s="84">
        <v>2480637</v>
      </c>
      <c r="S62" s="75"/>
      <c r="T62" s="84">
        <v>0</v>
      </c>
      <c r="U62" s="77"/>
      <c r="V62" s="84">
        <v>0</v>
      </c>
      <c r="W62" s="77"/>
      <c r="X62" s="84">
        <v>0</v>
      </c>
      <c r="Y62" s="77"/>
      <c r="Z62" s="84">
        <v>0</v>
      </c>
      <c r="AA62" s="77"/>
      <c r="AB62" s="84">
        <f>SUM(T62:Z62)</f>
        <v>0</v>
      </c>
      <c r="AC62" s="77"/>
      <c r="AD62" s="84">
        <f>SUM(L62:R62,AB62)</f>
        <v>2480637</v>
      </c>
      <c r="AF62" s="75"/>
    </row>
    <row r="63" spans="2:32" ht="18" customHeight="1" x14ac:dyDescent="0.2">
      <c r="B63" s="75" t="s">
        <v>223</v>
      </c>
      <c r="C63" s="81"/>
      <c r="D63" s="75"/>
      <c r="E63" s="75"/>
      <c r="F63" s="75"/>
      <c r="G63" s="75"/>
      <c r="H63" s="75"/>
      <c r="I63" s="75"/>
      <c r="J63" s="75"/>
      <c r="K63" s="75"/>
      <c r="L63" s="83">
        <v>0</v>
      </c>
      <c r="M63" s="77"/>
      <c r="N63" s="83">
        <v>0</v>
      </c>
      <c r="O63" s="77"/>
      <c r="P63" s="83">
        <v>0</v>
      </c>
      <c r="Q63" s="77"/>
      <c r="R63" s="83">
        <v>0</v>
      </c>
      <c r="S63" s="75"/>
      <c r="T63" s="83">
        <v>-63634</v>
      </c>
      <c r="U63" s="77"/>
      <c r="V63" s="83">
        <v>0</v>
      </c>
      <c r="W63" s="77"/>
      <c r="X63" s="83">
        <v>0</v>
      </c>
      <c r="Y63" s="77"/>
      <c r="Z63" s="83">
        <v>0</v>
      </c>
      <c r="AA63" s="77"/>
      <c r="AB63" s="83">
        <f>SUM(T63:Z63)</f>
        <v>-63634</v>
      </c>
      <c r="AC63" s="77"/>
      <c r="AD63" s="83">
        <f>SUM(L63:R63,AB63)</f>
        <v>-63634</v>
      </c>
      <c r="AF63" s="75"/>
    </row>
    <row r="64" spans="2:32" ht="18" customHeight="1" x14ac:dyDescent="0.2">
      <c r="B64" s="75" t="s">
        <v>222</v>
      </c>
      <c r="C64" s="81"/>
      <c r="D64" s="75"/>
      <c r="E64" s="75"/>
      <c r="F64" s="75"/>
      <c r="G64" s="75"/>
      <c r="H64" s="75"/>
      <c r="I64" s="75"/>
      <c r="J64" s="75"/>
      <c r="K64" s="75"/>
      <c r="L64" s="77">
        <f>SUM(L62:L63)</f>
        <v>0</v>
      </c>
      <c r="M64" s="77"/>
      <c r="N64" s="77">
        <f>SUM(N62:N63)</f>
        <v>0</v>
      </c>
      <c r="O64" s="77"/>
      <c r="P64" s="77">
        <f>SUM(P62:P63)</f>
        <v>0</v>
      </c>
      <c r="Q64" s="77"/>
      <c r="R64" s="77">
        <f>SUM(R62:R63)</f>
        <v>2480637</v>
      </c>
      <c r="S64" s="75"/>
      <c r="T64" s="77">
        <f>SUM(T62:T63)</f>
        <v>-63634</v>
      </c>
      <c r="U64" s="77"/>
      <c r="V64" s="77">
        <f>SUM(V62:V63)</f>
        <v>0</v>
      </c>
      <c r="W64" s="77"/>
      <c r="X64" s="77">
        <f>SUM(X62:X63)</f>
        <v>0</v>
      </c>
      <c r="Y64" s="77"/>
      <c r="Z64" s="77">
        <f>SUM(Z62:Z63)</f>
        <v>0</v>
      </c>
      <c r="AA64" s="77"/>
      <c r="AB64" s="77">
        <f>SUM(AB62:AB63)</f>
        <v>-63634</v>
      </c>
      <c r="AC64" s="77"/>
      <c r="AD64" s="77">
        <f>SUM(AD62:AD63)</f>
        <v>2417003</v>
      </c>
      <c r="AF64" s="75"/>
    </row>
    <row r="65" spans="2:33" ht="18" customHeight="1" thickBot="1" x14ac:dyDescent="0.25">
      <c r="B65" s="79" t="str">
        <f>A23</f>
        <v>Balance as at 31 March 2025</v>
      </c>
      <c r="C65" s="78"/>
      <c r="D65" s="78"/>
      <c r="E65" s="75"/>
      <c r="F65" s="75"/>
      <c r="G65" s="75"/>
      <c r="H65" s="75"/>
      <c r="I65" s="75"/>
      <c r="J65" s="77"/>
      <c r="K65" s="77"/>
      <c r="L65" s="80">
        <f>L61+SUM(L64:L64)</f>
        <v>1589200</v>
      </c>
      <c r="M65" s="77"/>
      <c r="N65" s="80">
        <f>N61+SUM(N64:N64)</f>
        <v>30103179</v>
      </c>
      <c r="O65" s="77"/>
      <c r="P65" s="80">
        <f>P61+SUM(P64:P64)</f>
        <v>175822</v>
      </c>
      <c r="Q65" s="77"/>
      <c r="R65" s="80">
        <f>R61+SUM(R64:R64)</f>
        <v>19730283</v>
      </c>
      <c r="S65" s="75"/>
      <c r="T65" s="80">
        <f>T61+SUM(T64:T64)</f>
        <v>212414</v>
      </c>
      <c r="U65" s="77"/>
      <c r="V65" s="80">
        <f>V61+SUM(V64:V64)</f>
        <v>2699126</v>
      </c>
      <c r="W65" s="77"/>
      <c r="X65" s="80">
        <f>X61+SUM(X64:X64)</f>
        <v>0</v>
      </c>
      <c r="Y65" s="77"/>
      <c r="Z65" s="80">
        <f>Z61+SUM(Z64:Z64)</f>
        <v>0</v>
      </c>
      <c r="AA65" s="77"/>
      <c r="AB65" s="80">
        <f>AB61+SUM(AB64:AB64)</f>
        <v>2911540</v>
      </c>
      <c r="AC65" s="77"/>
      <c r="AD65" s="80">
        <f>AD61+SUM(AD64:AD64)</f>
        <v>54510024</v>
      </c>
      <c r="AF65" s="75"/>
    </row>
    <row r="66" spans="2:33" ht="18" customHeight="1" thickTop="1" x14ac:dyDescent="0.2">
      <c r="C66" s="76"/>
      <c r="AF66" s="75"/>
    </row>
    <row r="67" spans="2:33" ht="18" customHeight="1" x14ac:dyDescent="0.2">
      <c r="C67" s="76"/>
      <c r="AF67" s="75"/>
    </row>
    <row r="68" spans="2:33" ht="18" customHeight="1" x14ac:dyDescent="0.2">
      <c r="B68" s="79" t="str">
        <f>A25</f>
        <v>Balance as at 1 January 2026</v>
      </c>
      <c r="C68" s="76"/>
      <c r="L68" s="77">
        <v>1589200</v>
      </c>
      <c r="M68" s="77"/>
      <c r="N68" s="77">
        <v>30103179</v>
      </c>
      <c r="O68" s="77"/>
      <c r="P68" s="77">
        <v>175822</v>
      </c>
      <c r="Q68" s="77"/>
      <c r="R68" s="77">
        <v>18040748</v>
      </c>
      <c r="S68" s="75"/>
      <c r="T68" s="77">
        <v>202558</v>
      </c>
      <c r="U68" s="77"/>
      <c r="V68" s="77">
        <v>2699126</v>
      </c>
      <c r="W68" s="77"/>
      <c r="X68" s="77">
        <v>-158504</v>
      </c>
      <c r="Y68" s="77"/>
      <c r="Z68" s="77">
        <v>-15694</v>
      </c>
      <c r="AA68" s="77"/>
      <c r="AB68" s="77">
        <f>SUM(T68:Z68)</f>
        <v>2727486</v>
      </c>
      <c r="AC68" s="77"/>
      <c r="AD68" s="77">
        <f>SUM(L68:R68,AB68)</f>
        <v>52636435</v>
      </c>
      <c r="AF68" s="75"/>
    </row>
    <row r="69" spans="2:33" ht="18" customHeight="1" x14ac:dyDescent="0.2">
      <c r="B69" s="75" t="s">
        <v>224</v>
      </c>
      <c r="C69" s="81"/>
      <c r="D69" s="75"/>
      <c r="E69" s="75"/>
      <c r="F69" s="75"/>
      <c r="G69" s="75"/>
      <c r="H69" s="75"/>
      <c r="I69" s="75"/>
      <c r="J69" s="75"/>
      <c r="K69" s="75"/>
      <c r="L69" s="84">
        <v>0</v>
      </c>
      <c r="M69" s="77"/>
      <c r="N69" s="84">
        <v>0</v>
      </c>
      <c r="O69" s="77"/>
      <c r="P69" s="84">
        <v>0</v>
      </c>
      <c r="Q69" s="77"/>
      <c r="R69" s="84">
        <v>4507622</v>
      </c>
      <c r="S69" s="75"/>
      <c r="T69" s="84">
        <v>0</v>
      </c>
      <c r="U69" s="77"/>
      <c r="V69" s="84">
        <v>0</v>
      </c>
      <c r="W69" s="77"/>
      <c r="X69" s="84">
        <v>0</v>
      </c>
      <c r="Y69" s="77"/>
      <c r="Z69" s="84">
        <v>0</v>
      </c>
      <c r="AA69" s="77"/>
      <c r="AB69" s="84">
        <f>SUM(T69:Z69)</f>
        <v>0</v>
      </c>
      <c r="AC69" s="77"/>
      <c r="AD69" s="84">
        <f>SUM(L69:R69,AB69)</f>
        <v>4507622</v>
      </c>
      <c r="AF69" s="75"/>
    </row>
    <row r="70" spans="2:33" ht="18" customHeight="1" x14ac:dyDescent="0.2">
      <c r="B70" s="75" t="s">
        <v>223</v>
      </c>
      <c r="C70" s="81"/>
      <c r="D70" s="75"/>
      <c r="E70" s="75"/>
      <c r="F70" s="75"/>
      <c r="G70" s="75"/>
      <c r="H70" s="75"/>
      <c r="I70" s="75"/>
      <c r="J70" s="75"/>
      <c r="K70" s="75"/>
      <c r="L70" s="83">
        <v>0</v>
      </c>
      <c r="M70" s="77"/>
      <c r="N70" s="83">
        <v>0</v>
      </c>
      <c r="O70" s="77"/>
      <c r="P70" s="83">
        <v>0</v>
      </c>
      <c r="Q70" s="77"/>
      <c r="R70" s="83">
        <v>0</v>
      </c>
      <c r="S70" s="75"/>
      <c r="T70" s="83">
        <v>-18478</v>
      </c>
      <c r="U70" s="77"/>
      <c r="V70" s="83">
        <v>0</v>
      </c>
      <c r="W70" s="77"/>
      <c r="X70" s="83">
        <v>24189</v>
      </c>
      <c r="Y70" s="77"/>
      <c r="Z70" s="83">
        <v>2511</v>
      </c>
      <c r="AA70" s="77"/>
      <c r="AB70" s="82">
        <f>SUM(T70:Z70)</f>
        <v>8222</v>
      </c>
      <c r="AC70" s="77"/>
      <c r="AD70" s="82">
        <f>SUM(L70:R70,AB70)</f>
        <v>8222</v>
      </c>
      <c r="AF70" s="75"/>
    </row>
    <row r="71" spans="2:33" ht="18" customHeight="1" x14ac:dyDescent="0.2">
      <c r="B71" s="75" t="s">
        <v>222</v>
      </c>
      <c r="C71" s="81"/>
      <c r="D71" s="75"/>
      <c r="E71" s="75"/>
      <c r="F71" s="75"/>
      <c r="G71" s="75"/>
      <c r="H71" s="75"/>
      <c r="I71" s="75"/>
      <c r="J71" s="75"/>
      <c r="K71" s="75"/>
      <c r="L71" s="77">
        <f>SUM(L69:L70)</f>
        <v>0</v>
      </c>
      <c r="M71" s="77"/>
      <c r="N71" s="77">
        <f>SUM(N69:N70)</f>
        <v>0</v>
      </c>
      <c r="O71" s="77"/>
      <c r="P71" s="77">
        <f>SUM(P69:P70)</f>
        <v>0</v>
      </c>
      <c r="Q71" s="77"/>
      <c r="R71" s="77">
        <f>SUM(R69:R70)</f>
        <v>4507622</v>
      </c>
      <c r="S71" s="75"/>
      <c r="T71" s="77">
        <f>SUM(T69:T70)</f>
        <v>-18478</v>
      </c>
      <c r="U71" s="77"/>
      <c r="V71" s="77">
        <f>SUM(V69:V70)</f>
        <v>0</v>
      </c>
      <c r="W71" s="77"/>
      <c r="X71" s="77">
        <f>SUM(X69:X70)</f>
        <v>24189</v>
      </c>
      <c r="Y71" s="77"/>
      <c r="Z71" s="77">
        <f>SUM(Z69:Z70)</f>
        <v>2511</v>
      </c>
      <c r="AA71" s="77"/>
      <c r="AB71" s="77">
        <f>SUM(AB69:AB70)</f>
        <v>8222</v>
      </c>
      <c r="AC71" s="77"/>
      <c r="AD71" s="77">
        <f>SUM(AD69:AD70)</f>
        <v>4515844</v>
      </c>
      <c r="AF71" s="75"/>
    </row>
    <row r="72" spans="2:33" ht="18" customHeight="1" thickBot="1" x14ac:dyDescent="0.25">
      <c r="B72" s="79" t="str">
        <f>+A33</f>
        <v>Balance as at 31 March 2026</v>
      </c>
      <c r="C72" s="78"/>
      <c r="D72" s="78"/>
      <c r="E72" s="75"/>
      <c r="F72" s="75"/>
      <c r="G72" s="75"/>
      <c r="H72" s="75"/>
      <c r="I72" s="75"/>
      <c r="J72" s="77"/>
      <c r="K72" s="77"/>
      <c r="L72" s="80">
        <f>L68+SUM(L71:M71)</f>
        <v>1589200</v>
      </c>
      <c r="M72" s="77"/>
      <c r="N72" s="80">
        <f>N68+SUM(N71:O71)</f>
        <v>30103179</v>
      </c>
      <c r="O72" s="77"/>
      <c r="P72" s="80">
        <f>P68+SUM(P71:Q71)</f>
        <v>175822</v>
      </c>
      <c r="Q72" s="77"/>
      <c r="R72" s="80">
        <f>R68+SUM(R71:S71)</f>
        <v>22548370</v>
      </c>
      <c r="S72" s="75"/>
      <c r="T72" s="80">
        <f>T68+SUM(T71:W71)</f>
        <v>184080</v>
      </c>
      <c r="U72" s="77"/>
      <c r="V72" s="80">
        <f>V68+SUM(V71:V71)</f>
        <v>2699126</v>
      </c>
      <c r="W72" s="77"/>
      <c r="X72" s="80">
        <f>X68+SUM(X71:Y71)</f>
        <v>-134315</v>
      </c>
      <c r="Y72" s="77"/>
      <c r="Z72" s="80">
        <f>Z68+SUM(Z71:AA71)</f>
        <v>-13183</v>
      </c>
      <c r="AA72" s="77"/>
      <c r="AB72" s="80">
        <f>AB68+SUM(AB71:AC71)</f>
        <v>2735708</v>
      </c>
      <c r="AC72" s="77"/>
      <c r="AD72" s="80">
        <f>AD68+SUM(AD71:AE71)</f>
        <v>57152279</v>
      </c>
      <c r="AF72" s="75"/>
    </row>
    <row r="73" spans="2:33" ht="18" customHeight="1" thickTop="1" x14ac:dyDescent="0.2">
      <c r="B73" s="79"/>
      <c r="C73" s="78"/>
      <c r="D73" s="78"/>
      <c r="E73" s="75"/>
      <c r="F73" s="75"/>
      <c r="G73" s="75"/>
      <c r="H73" s="75"/>
      <c r="I73" s="75"/>
      <c r="J73" s="77"/>
      <c r="K73" s="77"/>
      <c r="L73" s="77"/>
      <c r="M73" s="77"/>
      <c r="N73" s="77"/>
      <c r="O73" s="77"/>
      <c r="P73" s="77"/>
      <c r="Q73" s="77"/>
      <c r="R73" s="77"/>
      <c r="S73" s="75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</row>
    <row r="74" spans="2:33" ht="18" customHeight="1" x14ac:dyDescent="0.2">
      <c r="B74" s="75" t="s">
        <v>1</v>
      </c>
      <c r="C74" s="76"/>
      <c r="AG74" s="76"/>
    </row>
    <row r="75" spans="2:33" ht="18" customHeight="1" x14ac:dyDescent="0.2">
      <c r="C75" s="76"/>
      <c r="AG75" s="76"/>
    </row>
    <row r="76" spans="2:33" ht="18" customHeight="1" x14ac:dyDescent="0.2">
      <c r="C76" s="76"/>
      <c r="AG76" s="76"/>
    </row>
    <row r="77" spans="2:33" ht="18" customHeight="1" x14ac:dyDescent="0.2">
      <c r="C77" s="76"/>
      <c r="AG77" s="76"/>
    </row>
    <row r="78" spans="2:33" ht="18" customHeight="1" x14ac:dyDescent="0.2">
      <c r="C78" s="76"/>
      <c r="AG78" s="76"/>
    </row>
    <row r="79" spans="2:33" ht="18" customHeight="1" x14ac:dyDescent="0.2">
      <c r="C79" s="76"/>
      <c r="AG79" s="76"/>
    </row>
    <row r="80" spans="2:33" ht="18" customHeight="1" x14ac:dyDescent="0.2">
      <c r="C80" s="76"/>
      <c r="AG80" s="76"/>
    </row>
    <row r="81" spans="2:33" ht="18" customHeight="1" x14ac:dyDescent="0.2">
      <c r="C81" s="76"/>
      <c r="AG81" s="76"/>
    </row>
    <row r="82" spans="2:33" ht="18" customHeight="1" x14ac:dyDescent="0.2">
      <c r="C82" s="76"/>
      <c r="AG82" s="76"/>
    </row>
    <row r="83" spans="2:33" ht="18" customHeight="1" x14ac:dyDescent="0.2">
      <c r="C83" s="76"/>
      <c r="AG83" s="76"/>
    </row>
    <row r="84" spans="2:33" ht="18" customHeight="1" x14ac:dyDescent="0.2">
      <c r="C84" s="76"/>
      <c r="AG84" s="76"/>
    </row>
    <row r="85" spans="2:33" ht="18" customHeight="1" x14ac:dyDescent="0.2">
      <c r="C85" s="76"/>
      <c r="AG85" s="76"/>
    </row>
    <row r="86" spans="2:33" ht="18" customHeight="1" x14ac:dyDescent="0.2">
      <c r="C86" s="76"/>
      <c r="AG86" s="76"/>
    </row>
    <row r="87" spans="2:33" ht="18" customHeight="1" x14ac:dyDescent="0.2">
      <c r="C87" s="76"/>
      <c r="AG87" s="76"/>
    </row>
    <row r="88" spans="2:33" ht="18" customHeight="1" x14ac:dyDescent="0.2">
      <c r="C88" s="76"/>
      <c r="AG88" s="76"/>
    </row>
    <row r="89" spans="2:33" ht="18" customHeight="1" x14ac:dyDescent="0.2">
      <c r="C89" s="76"/>
      <c r="AG89" s="76"/>
    </row>
    <row r="90" spans="2:33" ht="18" customHeight="1" x14ac:dyDescent="0.2">
      <c r="C90" s="76"/>
      <c r="AG90" s="76"/>
    </row>
    <row r="91" spans="2:33" ht="18" customHeight="1" x14ac:dyDescent="0.2">
      <c r="C91" s="76"/>
      <c r="AG91" s="76"/>
    </row>
    <row r="92" spans="2:33" ht="18" customHeight="1" x14ac:dyDescent="0.2">
      <c r="C92" s="76"/>
      <c r="AG92" s="76"/>
    </row>
    <row r="93" spans="2:33" ht="18" customHeight="1" x14ac:dyDescent="0.2">
      <c r="C93" s="76"/>
      <c r="AG93" s="76"/>
    </row>
    <row r="94" spans="2:33" ht="18" customHeight="1" x14ac:dyDescent="0.2">
      <c r="C94" s="76"/>
      <c r="AG94" s="76"/>
    </row>
    <row r="95" spans="2:33" ht="18" customHeight="1" x14ac:dyDescent="0.2">
      <c r="B95" s="76"/>
      <c r="C95" s="76"/>
      <c r="AF95" s="75">
        <v>7</v>
      </c>
    </row>
    <row r="96" spans="2:33" ht="18" customHeight="1" x14ac:dyDescent="0.2">
      <c r="B96" s="76"/>
      <c r="C96" s="76"/>
    </row>
    <row r="97" spans="32:32" ht="18" customHeight="1" x14ac:dyDescent="0.2">
      <c r="AF97" s="75"/>
    </row>
  </sheetData>
  <mergeCells count="7">
    <mergeCell ref="D6:AF6"/>
    <mergeCell ref="T55:AB55"/>
    <mergeCell ref="T56:Z56"/>
    <mergeCell ref="L54:AD54"/>
    <mergeCell ref="D7:AB7"/>
    <mergeCell ref="P9:X9"/>
    <mergeCell ref="P8:Z8"/>
  </mergeCells>
  <printOptions horizontalCentered="1"/>
  <pageMargins left="0.31496062992126" right="0.23622047244094499" top="0.78740157480314998" bottom="0.39370078740157499" header="0.196850393700787" footer="0.196850393700787"/>
  <pageSetup paperSize="9" scale="60" firstPageNumber="3" fitToHeight="3" orientation="landscape" useFirstPageNumber="1" r:id="rId1"/>
  <headerFooter alignWithMargins="0"/>
  <rowBreaks count="1" manualBreakCount="1">
    <brk id="48" max="31" man="1"/>
  </rowBreaks>
  <colBreaks count="1" manualBreakCount="1">
    <brk id="33" max="119" man="1"/>
  </col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 Eng</vt:lpstr>
      <vt:lpstr>PL-E</vt:lpstr>
      <vt:lpstr>CE Eng</vt:lpstr>
      <vt:lpstr>'BS&amp;PL Eng'!Print_Area</vt:lpstr>
      <vt:lpstr>'CE Eng'!Print_Area</vt:lpstr>
      <vt:lpstr>'PL-E'!Print_Area</vt:lpstr>
    </vt:vector>
  </TitlesOfParts>
  <Company>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Wanwimon Unanuya</dc:creator>
  <cp:lastModifiedBy>Sutee Chamsuwan</cp:lastModifiedBy>
  <cp:lastPrinted>2026-05-12T12:23:05Z</cp:lastPrinted>
  <dcterms:created xsi:type="dcterms:W3CDTF">2026-05-12T12:19:03Z</dcterms:created>
  <dcterms:modified xsi:type="dcterms:W3CDTF">2026-05-13T08:28:09Z</dcterms:modified>
</cp:coreProperties>
</file>