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834762 - 2026 DEC-FSA-AIS\Working Folder\Q1\Completion\File for SEC\AIS\"/>
    </mc:Choice>
  </mc:AlternateContent>
  <xr:revisionPtr revIDLastSave="0" documentId="13_ncr:1_{19672A4D-C3D2-4375-9048-1E2342146BBF}" xr6:coauthVersionLast="47" xr6:coauthVersionMax="47" xr10:uidLastSave="{00000000-0000-0000-0000-000000000000}"/>
  <bookViews>
    <workbookView xWindow="-110" yWindow="-10910" windowWidth="19420" windowHeight="10300" tabRatio="835" xr2:uid="{00000000-000D-0000-FFFF-FFFF00000000}"/>
  </bookViews>
  <sheets>
    <sheet name="SFP(P.3-5)" sheetId="5" r:id="rId1"/>
    <sheet name="SI (3ด) (P.6)" sheetId="35" r:id="rId2"/>
    <sheet name="SCI (3ด) P.7" sheetId="36" r:id="rId3"/>
    <sheet name="SCE รวม (PY) P.8 " sheetId="41" r:id="rId4"/>
    <sheet name="SCE รวม (CY) P.9" sheetId="37" r:id="rId5"/>
    <sheet name="SCE เฉพาะกิจการ (PY) P. 10" sheetId="42" r:id="rId6"/>
    <sheet name="SCE เฉพาะกิจการ (CY) P.11" sheetId="38" r:id="rId7"/>
    <sheet name="SCF  P.12-P.13" sheetId="30" r:id="rId8"/>
  </sheets>
  <definedNames>
    <definedName name="_xlnm.Print_Area" localSheetId="6">'SCE เฉพาะกิจการ (CY) P.11'!$A$1:$X$24</definedName>
    <definedName name="_xlnm.Print_Area" localSheetId="5">'SCE เฉพาะกิจการ (PY) P. 10'!$A$1:$V$24</definedName>
    <definedName name="_xlnm.Print_Area" localSheetId="4">'SCE รวม (CY) P.9'!$A$1:$AB$31</definedName>
    <definedName name="_xlnm.Print_Area" localSheetId="3">'SCE รวม (PY) P.8 '!$A$1:$AB$29</definedName>
    <definedName name="_xlnm.Print_Area" localSheetId="7">'SCF  P.12-P.13'!$A$1:$J$87</definedName>
    <definedName name="_xlnm.Print_Area" localSheetId="2">'SCI (3ด) P.7'!$A$1:$I$32</definedName>
    <definedName name="_xlnm.Print_Area" localSheetId="0">'SFP(P.3-5)'!$A$1:$J$112</definedName>
    <definedName name="_xlnm.Print_Area" localSheetId="1">'SI (3ด) (P.6)'!$A$1:$J$47</definedName>
    <definedName name="Z_62C88142_195A_406E_A347_1C61EA880C0D_.wvu.PrintArea" localSheetId="2" hidden="1">'SCI (3ด) P.7'!#REF!</definedName>
    <definedName name="Z_8AE384D2_954E_4FC4_9E7B_72B2DA3D2D3A_.wvu.Rows" localSheetId="2" hidden="1">'SCI (3ด) P.7'!#REF!</definedName>
    <definedName name="Z_DFBF4CAE_57D7_4172_8C3A_8E3DF4930C4B_.wvu.Rows" localSheetId="2" hidden="1">'SCI (3ด) P.7'!#REF!</definedName>
    <definedName name="Z_E1DB4DD3_3D3D_4C8E_ADFF_122E3B5E40F3_.wvu.PrintArea" localSheetId="2" hidden="1">'SCI (3ด) P.7'!#REF!</definedName>
    <definedName name="Z_E1DB4DD3_3D3D_4C8E_ADFF_122E3B5E40F3_.wvu.Rows" localSheetId="2" hidden="1">'SCI (3ด) P.7'!#REF!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76" i="30" l="1"/>
  <c r="L76" i="30"/>
  <c r="P22" i="38" l="1"/>
  <c r="P23" i="38" s="1"/>
  <c r="J77" i="30"/>
  <c r="H77" i="30"/>
  <c r="D77" i="30"/>
  <c r="F77" i="30"/>
  <c r="D110" i="5"/>
  <c r="C31" i="36"/>
  <c r="I25" i="36"/>
  <c r="G25" i="36"/>
  <c r="E25" i="36"/>
  <c r="C25" i="36"/>
  <c r="J68" i="30"/>
  <c r="J10" i="30"/>
  <c r="F10" i="30"/>
  <c r="X26" i="41"/>
  <c r="P23" i="42"/>
  <c r="N23" i="42"/>
  <c r="L23" i="42"/>
  <c r="H23" i="42"/>
  <c r="F23" i="42"/>
  <c r="D23" i="42"/>
  <c r="P22" i="42"/>
  <c r="N22" i="42"/>
  <c r="L22" i="42"/>
  <c r="H22" i="42"/>
  <c r="F22" i="42"/>
  <c r="D22" i="42"/>
  <c r="T20" i="42"/>
  <c r="J22" i="42"/>
  <c r="J23" i="42" s="1"/>
  <c r="J24" i="42" s="1"/>
  <c r="V17" i="42"/>
  <c r="T17" i="42"/>
  <c r="R17" i="42"/>
  <c r="P17" i="42"/>
  <c r="N17" i="42"/>
  <c r="L17" i="42"/>
  <c r="J17" i="42"/>
  <c r="H17" i="42"/>
  <c r="F17" i="42"/>
  <c r="D17" i="42"/>
  <c r="V16" i="42"/>
  <c r="T14" i="42"/>
  <c r="T28" i="41"/>
  <c r="P28" i="41"/>
  <c r="N28" i="41"/>
  <c r="L28" i="41"/>
  <c r="J28" i="41"/>
  <c r="H28" i="41"/>
  <c r="F28" i="41"/>
  <c r="D28" i="41"/>
  <c r="V26" i="41"/>
  <c r="Z23" i="41"/>
  <c r="X23" i="41"/>
  <c r="V23" i="41"/>
  <c r="T23" i="41"/>
  <c r="T29" i="41" s="1"/>
  <c r="R23" i="41"/>
  <c r="P23" i="41"/>
  <c r="P29" i="41" s="1"/>
  <c r="N23" i="41"/>
  <c r="N29" i="41" s="1"/>
  <c r="AB22" i="41"/>
  <c r="Z22" i="41"/>
  <c r="X22" i="41"/>
  <c r="V22" i="41"/>
  <c r="T22" i="41"/>
  <c r="R22" i="41"/>
  <c r="P22" i="41"/>
  <c r="N22" i="41"/>
  <c r="L22" i="41"/>
  <c r="J22" i="41"/>
  <c r="H22" i="41"/>
  <c r="F22" i="41"/>
  <c r="D22" i="41"/>
  <c r="AB21" i="41"/>
  <c r="Z18" i="41"/>
  <c r="X18" i="41"/>
  <c r="V18" i="41"/>
  <c r="T18" i="41"/>
  <c r="R18" i="41"/>
  <c r="P18" i="41"/>
  <c r="N18" i="41"/>
  <c r="L18" i="41"/>
  <c r="L23" i="41" s="1"/>
  <c r="J18" i="41"/>
  <c r="J23" i="41" s="1"/>
  <c r="J29" i="41" s="1"/>
  <c r="H18" i="41"/>
  <c r="H23" i="41" s="1"/>
  <c r="H29" i="41" s="1"/>
  <c r="F18" i="41"/>
  <c r="F23" i="41" s="1"/>
  <c r="F29" i="41" s="1"/>
  <c r="D18" i="41"/>
  <c r="D23" i="41" s="1"/>
  <c r="D29" i="41" s="1"/>
  <c r="X17" i="41"/>
  <c r="AB17" i="41" s="1"/>
  <c r="AB18" i="41" s="1"/>
  <c r="AB23" i="41" s="1"/>
  <c r="V14" i="41"/>
  <c r="X14" i="41" s="1"/>
  <c r="C17" i="36" l="1"/>
  <c r="V21" i="38"/>
  <c r="F25" i="30"/>
  <c r="L29" i="41"/>
  <c r="V20" i="42"/>
  <c r="V14" i="42"/>
  <c r="AB14" i="41"/>
  <c r="H68" i="30" l="1"/>
  <c r="D68" i="30"/>
  <c r="F68" i="30"/>
  <c r="H67" i="5"/>
  <c r="C26" i="36" l="1"/>
  <c r="E17" i="36"/>
  <c r="G17" i="36"/>
  <c r="V27" i="37" l="1"/>
  <c r="E26" i="36"/>
  <c r="G26" i="36"/>
  <c r="V27" i="41"/>
  <c r="R28" i="41"/>
  <c r="R29" i="41" s="1"/>
  <c r="J109" i="5"/>
  <c r="J111" i="5" s="1"/>
  <c r="F109" i="5"/>
  <c r="F111" i="5" s="1"/>
  <c r="J77" i="5"/>
  <c r="F77" i="5"/>
  <c r="J67" i="5"/>
  <c r="J78" i="5" s="1"/>
  <c r="F67" i="5"/>
  <c r="J40" i="5"/>
  <c r="F40" i="5"/>
  <c r="J26" i="5"/>
  <c r="F26" i="5"/>
  <c r="I17" i="36"/>
  <c r="E31" i="36"/>
  <c r="J24" i="35"/>
  <c r="J17" i="35"/>
  <c r="J12" i="35"/>
  <c r="F42" i="35"/>
  <c r="F42" i="30" s="1"/>
  <c r="F45" i="30" s="1"/>
  <c r="F24" i="35"/>
  <c r="F17" i="35"/>
  <c r="F12" i="35"/>
  <c r="I26" i="36" l="1"/>
  <c r="V28" i="41"/>
  <c r="V29" i="41" s="1"/>
  <c r="X27" i="41"/>
  <c r="T21" i="42"/>
  <c r="R22" i="42"/>
  <c r="R23" i="42" s="1"/>
  <c r="AB26" i="41"/>
  <c r="Z28" i="41"/>
  <c r="Z29" i="41" s="1"/>
  <c r="J19" i="35"/>
  <c r="J26" i="35" s="1"/>
  <c r="J35" i="35" s="1"/>
  <c r="J37" i="35" s="1"/>
  <c r="J42" i="35" s="1"/>
  <c r="F19" i="35"/>
  <c r="F26" i="35" s="1"/>
  <c r="F35" i="35" s="1"/>
  <c r="F37" i="35" s="1"/>
  <c r="E10" i="36" s="1"/>
  <c r="E27" i="36" s="1"/>
  <c r="J112" i="5"/>
  <c r="F78" i="5"/>
  <c r="F112" i="5" s="1"/>
  <c r="J41" i="5"/>
  <c r="F41" i="5"/>
  <c r="F81" i="30"/>
  <c r="F83" i="30" s="1"/>
  <c r="N112" i="5" l="1"/>
  <c r="P112" i="5"/>
  <c r="X28" i="41"/>
  <c r="X29" i="41" s="1"/>
  <c r="AB27" i="41"/>
  <c r="AB28" i="41" s="1"/>
  <c r="AB29" i="41" s="1"/>
  <c r="T22" i="42"/>
  <c r="T23" i="42" s="1"/>
  <c r="T24" i="42" s="1"/>
  <c r="V21" i="42"/>
  <c r="V22" i="42" s="1"/>
  <c r="V23" i="42" s="1"/>
  <c r="I10" i="36"/>
  <c r="I27" i="36" s="1"/>
  <c r="I30" i="36" s="1"/>
  <c r="I32" i="36" s="1"/>
  <c r="J25" i="30"/>
  <c r="J42" i="30" s="1"/>
  <c r="J45" i="30" s="1"/>
  <c r="J81" i="30" s="1"/>
  <c r="J83" i="30" s="1"/>
  <c r="E30" i="36"/>
  <c r="V14" i="38"/>
  <c r="X14" i="38" s="1"/>
  <c r="R22" i="38"/>
  <c r="N22" i="38"/>
  <c r="L22" i="38"/>
  <c r="H22" i="38"/>
  <c r="F22" i="38"/>
  <c r="D22" i="38"/>
  <c r="V20" i="38"/>
  <c r="Z28" i="37"/>
  <c r="T28" i="37"/>
  <c r="R28" i="37"/>
  <c r="P28" i="37"/>
  <c r="N28" i="37"/>
  <c r="J28" i="37"/>
  <c r="H28" i="37"/>
  <c r="F28" i="37"/>
  <c r="D28" i="37"/>
  <c r="V26" i="37"/>
  <c r="E32" i="36" l="1"/>
  <c r="T18" i="37"/>
  <c r="R18" i="37"/>
  <c r="P18" i="37"/>
  <c r="J18" i="37"/>
  <c r="H18" i="37"/>
  <c r="F18" i="37"/>
  <c r="D18" i="37"/>
  <c r="D22" i="37"/>
  <c r="J22" i="37"/>
  <c r="H22" i="37"/>
  <c r="F22" i="37"/>
  <c r="F23" i="37" l="1"/>
  <c r="H23" i="37"/>
  <c r="J23" i="37"/>
  <c r="Z22" i="37" l="1"/>
  <c r="T22" i="37"/>
  <c r="T23" i="37" s="1"/>
  <c r="R22" i="37"/>
  <c r="R23" i="37" s="1"/>
  <c r="P22" i="37"/>
  <c r="P23" i="37" s="1"/>
  <c r="N22" i="37"/>
  <c r="L22" i="37"/>
  <c r="V22" i="37"/>
  <c r="AB21" i="37" l="1"/>
  <c r="AB22" i="37" s="1"/>
  <c r="X22" i="37" l="1"/>
  <c r="V28" i="37" l="1"/>
  <c r="D24" i="35" l="1"/>
  <c r="D17" i="35"/>
  <c r="D12" i="35"/>
  <c r="D109" i="5"/>
  <c r="D111" i="5" s="1"/>
  <c r="D77" i="5"/>
  <c r="D67" i="5"/>
  <c r="D26" i="5"/>
  <c r="T22" i="38"/>
  <c r="H24" i="35"/>
  <c r="H17" i="35"/>
  <c r="H109" i="5"/>
  <c r="H111" i="5" s="1"/>
  <c r="V24" i="42" s="1"/>
  <c r="H77" i="5"/>
  <c r="H40" i="5"/>
  <c r="H26" i="5"/>
  <c r="D78" i="5" l="1"/>
  <c r="D112" i="5" s="1"/>
  <c r="D19" i="35"/>
  <c r="D26" i="35" s="1"/>
  <c r="H78" i="5"/>
  <c r="H112" i="5" s="1"/>
  <c r="H41" i="5"/>
  <c r="O112" i="5" l="1"/>
  <c r="V18" i="37"/>
  <c r="N18" i="37"/>
  <c r="N23" i="37" s="1"/>
  <c r="V14" i="37" l="1"/>
  <c r="X16" i="38" l="1"/>
  <c r="H17" i="38"/>
  <c r="H23" i="38" s="1"/>
  <c r="J29" i="37" l="1"/>
  <c r="H29" i="37"/>
  <c r="X17" i="38" l="1"/>
  <c r="D23" i="37" l="1"/>
  <c r="L17" i="38" l="1"/>
  <c r="J17" i="38"/>
  <c r="F17" i="38"/>
  <c r="D17" i="38"/>
  <c r="R29" i="37" l="1"/>
  <c r="D23" i="38"/>
  <c r="T17" i="38"/>
  <c r="R17" i="38"/>
  <c r="N17" i="38"/>
  <c r="F23" i="38"/>
  <c r="T29" i="37"/>
  <c r="P29" i="37"/>
  <c r="N29" i="37"/>
  <c r="F29" i="37"/>
  <c r="D29" i="37"/>
  <c r="Z18" i="37"/>
  <c r="L18" i="37"/>
  <c r="L23" i="37" s="1"/>
  <c r="X17" i="37"/>
  <c r="AB17" i="37" s="1"/>
  <c r="V23" i="37"/>
  <c r="X14" i="37"/>
  <c r="AB14" i="37" s="1"/>
  <c r="H12" i="35"/>
  <c r="H19" i="35" l="1"/>
  <c r="H26" i="35" s="1"/>
  <c r="H35" i="35" s="1"/>
  <c r="Z23" i="37"/>
  <c r="Z29" i="37" s="1"/>
  <c r="N23" i="38"/>
  <c r="T23" i="38"/>
  <c r="V17" i="38"/>
  <c r="AB18" i="37"/>
  <c r="AB23" i="37" s="1"/>
  <c r="D35" i="35"/>
  <c r="R23" i="38"/>
  <c r="L23" i="38"/>
  <c r="D37" i="35" l="1"/>
  <c r="Z30" i="37"/>
  <c r="H37" i="35"/>
  <c r="H10" i="30"/>
  <c r="H25" i="30" s="1"/>
  <c r="H42" i="30" s="1"/>
  <c r="H45" i="30" s="1"/>
  <c r="C10" i="36"/>
  <c r="C27" i="36" s="1"/>
  <c r="C30" i="36" s="1"/>
  <c r="D10" i="30"/>
  <c r="D42" i="35"/>
  <c r="V22" i="38"/>
  <c r="V29" i="37"/>
  <c r="V30" i="37" s="1"/>
  <c r="X27" i="37"/>
  <c r="X18" i="37"/>
  <c r="X23" i="37" s="1"/>
  <c r="H42" i="35" l="1"/>
  <c r="G10" i="36" s="1"/>
  <c r="G27" i="36" s="1"/>
  <c r="C32" i="36"/>
  <c r="H81" i="30"/>
  <c r="H83" i="30" s="1"/>
  <c r="V23" i="38"/>
  <c r="V24" i="38" s="1"/>
  <c r="AB27" i="37"/>
  <c r="G30" i="36" l="1"/>
  <c r="X21" i="38"/>
  <c r="G32" i="36" l="1"/>
  <c r="X20" i="38"/>
  <c r="X22" i="38" s="1"/>
  <c r="X23" i="38" s="1"/>
  <c r="Z23" i="38" s="1"/>
  <c r="J22" i="38"/>
  <c r="J23" i="38" s="1"/>
  <c r="J24" i="38" s="1"/>
  <c r="D25" i="30"/>
  <c r="X24" i="38" l="1"/>
  <c r="D42" i="30"/>
  <c r="D45" i="30" s="1"/>
  <c r="D81" i="30" l="1"/>
  <c r="D83" i="30" s="1"/>
  <c r="X26" i="37" l="1"/>
  <c r="L28" i="37"/>
  <c r="L29" i="37" s="1"/>
  <c r="L30" i="37" l="1"/>
  <c r="L32" i="37"/>
  <c r="AB26" i="37"/>
  <c r="AB28" i="37" s="1"/>
  <c r="AB29" i="37" s="1"/>
  <c r="X28" i="37"/>
  <c r="X29" i="37" s="1"/>
  <c r="X30" i="37" s="1"/>
  <c r="AB30" i="37" l="1"/>
  <c r="D40" i="5" l="1"/>
  <c r="D41" i="5" s="1"/>
  <c r="M112" i="5" l="1"/>
</calcChain>
</file>

<file path=xl/sharedStrings.xml><?xml version="1.0" encoding="utf-8"?>
<sst xmlns="http://schemas.openxmlformats.org/spreadsheetml/2006/main" count="531" uniqueCount="256">
  <si>
    <t>บริษัท แอดวานซ์ อินโฟร์ เซอร์วิส จำกัด (มหาชน) และบริษัทย่อย</t>
  </si>
  <si>
    <t>งบฐานะการเงิน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</si>
  <si>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</si>
  <si>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</si>
  <si>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</si>
  <si>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</si>
  <si>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</si>
  <si>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31 มีนาคม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</si>
  <si>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</si>
  <si>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</si>
  <si>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</si>
  <si>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</si>
  <si>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</si>
  <si>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</si>
  <si>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</si>
  <si>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</si>
  <si>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</si>
  <si>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เงินปันผลค้างรับ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</si>
  <si>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</si>
  <si>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</si>
  <si>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</si>
  <si>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</si>
  <si>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</si>
  <si>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</si>
  <si>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</si>
  <si>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</si>
  <si>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</si>
  <si>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</si>
  <si>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</si>
  <si>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</si>
  <si>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</si>
  <si>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</si>
  <si>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</si>
  <si>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</si>
  <si>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</si>
  <si>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</si>
  <si>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</si>
  <si>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</si>
  <si>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</si>
  <si>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</si>
  <si>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</si>
  <si>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</si>
  <si>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</si>
  <si>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</si>
  <si>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</si>
  <si>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</si>
  <si>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</si>
  <si>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</si>
  <si>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</si>
  <si>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</si>
  <si>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</si>
  <si>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</si>
  <si>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</si>
  <si>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</si>
  <si>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</si>
  <si>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</si>
  <si>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</si>
  <si>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</si>
  <si>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</si>
  <si>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</si>
  <si>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</si>
  <si>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</si>
  <si>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</si>
  <si>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</si>
  <si>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</si>
  <si>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</si>
  <si>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</si>
  <si>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</si>
  <si>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</si>
  <si>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</si>
  <si>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</si>
  <si>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</si>
  <si>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</si>
  <si>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</si>
  <si>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</si>
  <si>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</si>
  <si>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</si>
  <si>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</si>
  <si>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</si>
  <si>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</si>
  <si>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</si>
  <si>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</si>
  <si>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</si>
  <si>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</si>
  <si>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</si>
  <si>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</si>
  <si>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</si>
  <si>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</si>
  <si>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</si>
  <si>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</si>
  <si>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</si>
  <si>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</si>
  <si>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</si>
  <si>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</si>
  <si>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</si>
  <si>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</si>
  <si>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</si>
  <si>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</si>
  <si>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</si>
  <si>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</si>
  <si>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 xml:space="preserve">    ที่ใช้วิธีส่วนได้เสีย</t>
  </si>
  <si>
    <t>ต้นทุนทางการเงิน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</si>
  <si>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</si>
  <si>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</si>
  <si>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</si>
  <si>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</si>
  <si>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</si>
  <si>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</si>
  <si>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</si>
  <si>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</si>
  <si>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</si>
  <si>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</si>
  <si>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</si>
  <si>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</si>
  <si>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</si>
  <si>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</si>
  <si>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</si>
  <si>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</si>
  <si>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</si>
  <si>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</si>
  <si>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</si>
  <si>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</si>
  <si>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</si>
  <si>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</si>
  <si>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</si>
  <si>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</si>
  <si>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</si>
  <si>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</si>
  <si>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</si>
  <si>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</si>
  <si>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</si>
  <si>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</si>
  <si>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</si>
  <si>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</si>
  <si>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</si>
  <si>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</si>
  <si>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</si>
  <si>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</si>
  <si>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</si>
  <si>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</si>
  <si>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</si>
  <si>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</si>
  <si>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</si>
  <si>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</si>
  <si>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</si>
  <si>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</si>
  <si>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</si>
  <si>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</si>
  <si>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</si>
  <si>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</si>
  <si>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</si>
  <si>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</si>
  <si>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</si>
  <si>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</si>
  <si>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</si>
  <si>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</si>
  <si>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</si>
  <si>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</si>
  <si>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</si>
  <si>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</si>
  <si>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ส่วนแบ่งกำไร (ขาดทุน)</t>
  </si>
  <si>
    <t>เบ็ดเสร็จอื่น</t>
  </si>
  <si>
    <t>ใช้หุ้นเป็นเกณฑ์</t>
  </si>
  <si>
    <t>ที่ใช้วิธีส่วนได้เสีย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</si>
  <si>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</si>
  <si>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</si>
  <si>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</si>
  <si>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</si>
  <si>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</si>
  <si>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(กลับรายการ) ขาดทุนจากการยกเลิกสินทรัพย์ที่เกิดจากสัญญา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</si>
  <si>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</si>
  <si>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</si>
  <si>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</si>
  <si>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หนี้สินทางการเงินอื่น</t>
  </si>
  <si>
    <t>จ่ายผลประโยชน์พนักงาน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</si>
  <si>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</si>
  <si>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</si>
  <si>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ซื้อที่ดิน อาคาร อุปกรณ์และสินทรัพย์ไม่มีตัวตนอื่นนอกจากค่าความนิยม</t>
  </si>
  <si>
    <t>จ่ายชำระใบอนุญาตให้ใช้คลื่นความถี่โทรคมนาคม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</si>
  <si>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</si>
  <si>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</si>
  <si>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</si>
  <si>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เงินสดจ่ายชำระเงินกู้ยืมระยะยาว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</si>
  <si>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</si>
  <si>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</si>
  <si>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</si>
  <si>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</si>
  <si>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</si>
  <si>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</si>
  <si>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 คลื่นความถี่โทรคมนาคม และหนี้สินตามสัญญาเช่า</t>
  </si>
  <si>
    <t>เงินสดรับจากการคืนทุนของบริษัทร่วม</t>
  </si>
  <si>
    <t>2568</t>
  </si>
  <si>
    <t>รายได้ค่าบริการรับล่วงหน้า</t>
  </si>
  <si>
    <t>รายได้ค่าบริการโครงข่ายรับล่วงหน้าระยะยาว</t>
  </si>
  <si>
    <t>กำไรต่อหุ้นปรับลด</t>
  </si>
  <si>
    <t>ส่วนแบ่งกำไรของบริษัทย่อย บริษัทร่วม และการร่วมค้า</t>
  </si>
  <si>
    <t>กำไรก่อนภาษีเงินได้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</si>
  <si>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</si>
  <si>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</si>
  <si>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>ยอดคงเหลือ ณ วันที่ 1 มกราคม 2568</t>
  </si>
  <si>
    <t>ยอดคงเหลือ ณ วันที่ 31 มีนาคม 2568</t>
  </si>
  <si>
    <t>ปรับรายการที่กระทบกำไร (ขาดทุน) เป็นเงินสดรับ (จ่าย)</t>
  </si>
  <si>
    <t>ส่วนแบ่งกำไรของบริษัทย่อย บริษัทร่วม และการร่วมค้าที่ใช้วิธีส่วนได้เสีย</t>
  </si>
  <si>
    <t>รายได้ค่าบริการเช่าใช้อุปกรณ์โครงข่ายรับล่วงหน้า</t>
  </si>
  <si>
    <t xml:space="preserve">ดอกเบี้ยรับ </t>
  </si>
  <si>
    <t>3, 13</t>
  </si>
  <si>
    <t>8, 13</t>
  </si>
  <si>
    <t>10, 13</t>
  </si>
  <si>
    <t>5, 6</t>
  </si>
  <si>
    <t>12, 13</t>
  </si>
  <si>
    <t>กำไร (ขาดทุน) จากอัตราแลกเปลี่ยนสุทธิ</t>
  </si>
  <si>
    <t>กำไร (ขาดทุน) จากการวัดมูลค่ายุติธรรมของตราสารอนุพันธ์สุทธิ</t>
  </si>
  <si>
    <t xml:space="preserve">    ขาดทุนจากการป้องกันความเสี่ยงกระแสเงินสด</t>
  </si>
  <si>
    <t xml:space="preserve">ภาษีเงินได้จ่ายออก </t>
  </si>
  <si>
    <t>กระแสเงินสดสุทธิได้มาจาก (ใช้ไปใน) กิจกรรมลงทุน</t>
  </si>
  <si>
    <t>เงินปันผลรับ</t>
  </si>
  <si>
    <t>เงินสดรับ (เงินสดจ่ายเพื่อซื้อ) บริษัทย่อยจากส่วนได้เสียที่ไม่มีอำนาจควบคุม</t>
  </si>
  <si>
    <t>กระแสเงินสดสุทธิได้มาจาก (ใช้ไปใน) กิจกรรมจัดหาเงิน</t>
  </si>
  <si>
    <t xml:space="preserve">เงินสดรับจากการจำหน่ายเงินลงทุนในบริษัทย่อย </t>
  </si>
  <si>
    <t>เงินสดได้มาจาก (ใช้ไปใน) กิจกรรมดำเนินงาน</t>
  </si>
  <si>
    <t>กระแสเงินสดสุทธิได้มาจาก (ใช้ไปใน) กิจกรรมดำเนินงาน</t>
  </si>
  <si>
    <t>ผลขาดทุนด้านเครดิตที่คาดว่าจะเกิดขึ้น</t>
  </si>
  <si>
    <t>2569</t>
  </si>
  <si>
    <t>ณ วันที่ 31 มีนาคม 2569</t>
  </si>
  <si>
    <t>เงินลงทุนระยะสั้น</t>
  </si>
  <si>
    <t xml:space="preserve">เงินให้กู้ยืมระยะยาวแก่กิจการที่เกี่ยวข้องกัน </t>
  </si>
  <si>
    <t xml:space="preserve">   ที่ถึงกำหนดชำระภายในหนึ่งปี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</si>
  <si>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</si>
  <si>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</si>
  <si>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</si>
  <si>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ขาดทุนจากการด้อยค่า ขาดทุนจากการขายและตัดจำหน่ายสินทรัพย์</t>
  </si>
  <si>
    <t>เงินสดรับจากการจำหน่ายอุปกรณ์</t>
  </si>
  <si>
    <t>เงินให้กู้ยืมระยะยาวแก่กิจการที่เกี่ยวข้องกันเพิ่มขึ้นสุทธิ</t>
  </si>
  <si>
    <t>รายการที่อาจไม่ถูกจัดประเภทใหม่ไว้ในกำไรหรือขาดทุนในภายหลัง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</si>
  <si>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</si>
  <si>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ส่วนแบ่งขาดทุนเบ็ดเสร็จอื่นในบริษัทย่อยที่ใช้วิธีส่วนได้เสีย</t>
  </si>
  <si>
    <t>ภาษีเงินได้ของรายการที่จะไม่ถูกจัดประเภทใหม่ไว้ในกำไรหรือขาดทุน</t>
  </si>
  <si>
    <t>รวมรายการที่อาจไม่ถูกจัดประเภทใหม่ไว้ในกำไรหรือขาดทุนในภายหลัง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</si>
  <si>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</si>
  <si>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เงินลงทุนระยะสั้นเพิ่มขึ้น</t>
  </si>
  <si>
    <t>ขาดทุนจากสินค้าล้าสมัย การลดมูลค่าของสินค้า และตัดจำหน่ายสินค้าคงเหลือ</t>
  </si>
  <si>
    <t xml:space="preserve">    ส่วนแบ่งกำไร (ขาดทุน) เบ็ดเสร็จอื่นในบริษัทย่อยที่ใช้วิธีส่วนได้เสีย</t>
  </si>
  <si>
    <t>ขาดทุนจากเงินลงทุนในตราสารทุนที่กำหนดให้วัดมูลค่า</t>
  </si>
  <si>
    <t>ขาดทุนจากอัตราแลกเปลี่ยนที่ยังไม่เกิดขึ้น และ</t>
  </si>
  <si>
    <t xml:space="preserve">    จากการวัดมูลค่ายุติธรรมของตราสารอนุพันธ์สุทธิ</t>
  </si>
  <si>
    <t>(กลับรายการ) ค่าใช้จ่ายผลประโยชน์พนักงาน</t>
  </si>
  <si>
    <t>เงินลงทุนในบริษัทร่วมเพิ่มขึ้นสุทธิ</t>
  </si>
  <si>
    <t>เงินให้กู้ยืมระยะสั้นแก่กิจการที่เกี่ยวข้องกันเพิ่มขึ้นสุทธิ</t>
  </si>
  <si>
    <t>เงินสดรับ (เงินสดจ่าย) จากเงินกู้ยืมระยะสั้นจากกิจการที่เกี่ยวข้องกันสุทธิ</t>
  </si>
  <si>
    <t>เงินสดและรายการเทียบเท่าเงินสดเพิ่มขึ้น (ลดลง) สุทธิ</t>
  </si>
  <si>
    <t>สินทรัพย์ทางการเงินอื่น</t>
  </si>
  <si>
    <t xml:space="preserve">งบการเปลี่ยนแปลงส่วนของผู้ถือหุ้น  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</si>
  <si>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</t>
    </r>
  </si>
  <si>
    <t>เงินสดจ่ายเพื่อลงทุนในตราสารทุน</t>
  </si>
  <si>
    <t>เงินสดรับจากหุ้นกู้ระยะยาว</t>
  </si>
  <si>
    <t>รวมรายการที่จะถูกจัดประเภทใหม่ไว้ในกาไรหรือขาดทุนในภายหลัง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</si>
</sst>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_);_(* \(#,##0\);_(* &quot;-&quot;?????_);_(@_)"/>
    <numFmt numFmtId="177" formatCode="_-* #,##0_-;\-* #,##0_-;_-* &quot;-&quot;??_-;_-@_-"/>
    <numFmt numFmtId="178" formatCode="#,##0.00\ &quot;FB&quot;;[Red]\-#,##0.00\ &quot;FB&quot;"/>
    <numFmt numFmtId="179" formatCode="dd\-mmm\-yy_)"/>
    <numFmt numFmtId="180" formatCode="#,##0.00_ ;[Red]\-#,##0.00\ "/>
    <numFmt numFmtId="181" formatCode="_ &quot;\&quot;* #,##0_ ;_ &quot;\&quot;* \-#,##0_ ;_ &quot;\&quot;* &quot;-&quot;_ ;_ @_ "/>
    <numFmt numFmtId="182" formatCode="_ * #,##0_ ;_ * \-#,##0_ ;_ * &quot;-&quot;_ ;_ @_ "/>
    <numFmt numFmtId="183" formatCode="_ &quot;\&quot;* #,##0.00_ ;_ &quot;\&quot;* \-#,##0.00_ ;_ &quot;\&quot;* &quot;-&quot;??_ ;_ @_ "/>
    <numFmt numFmtId="184" formatCode="_ * #,##0.00_ ;_ * \-#,##0.00_ ;_ * &quot;-&quot;??_ ;_ @_ "/>
    <numFmt numFmtId="185" formatCode="#,##0.0_);\(#,##0.0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_ * #,##0_)\ _฿_ ;_ * \(#,##0\)\ _฿_ ;_ * &quot;-&quot;_)\ _฿_ ;_ @_ "/>
    <numFmt numFmtId="193" formatCode="&quot;\&quot;#,##0;[Red]&quot;\&quot;\-#,##0"/>
    <numFmt numFmtId="194" formatCode="&quot;\&quot;#,##0.00;[Red]&quot;\&quot;\-#,##0.00"/>
    <numFmt numFmtId="195" formatCode="#,##0.0%;[Red]\(#,##0.0%\)"/>
    <numFmt numFmtId="196" formatCode="#.\ \ "/>
    <numFmt numFmtId="197" formatCode="##.\ \ "/>
    <numFmt numFmtId="198" formatCode="###0_);[Red]\(###0\)"/>
    <numFmt numFmtId="199" formatCode="0.0%;\(0.0%\)"/>
    <numFmt numFmtId="200" formatCode="#,##0.00&quot;£&quot;_);[Red]\(#,##0.00&quot;£&quot;\)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#,##0.00&quot; F&quot;_);\(#,##0.00&quot; F&quot;\)"/>
    <numFmt numFmtId="205" formatCode="* #,##0_);* \(#,##0\);&quot;-&quot;??_);@"/>
    <numFmt numFmtId="206" formatCode="#,##0\ \ ;\(#,##0\)\ ;\—\ \ \ \ "/>
    <numFmt numFmtId="207" formatCode="0."/>
    <numFmt numFmtId="208" formatCode="&quot;0&quot;#.0"/>
    <numFmt numFmtId="209" formatCode="&quot;0&quot;#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#,##0&quot; F&quot;_);[Red]\(#,##0&quot; F&quot;\)"/>
    <numFmt numFmtId="217" formatCode="0%_);\(0%\)"/>
    <numFmt numFmtId="218" formatCode="#,##0&quot;£&quot;_);[Red]\(#,##0&quot;£&quot;\)"/>
    <numFmt numFmtId="219" formatCode="&quot;ฃ&quot;#,##0.00;[Red]\-&quot;ฃ&quot;#,##0.00"/>
    <numFmt numFmtId="220" formatCode="[$THB]\ #,##0.00;\-[$THB]\ #,##0.00"/>
    <numFmt numFmtId="221" formatCode="\\#,##0.00;[Red]&quot;\\\\\-&quot;#,##0.00"/>
    <numFmt numFmtId="222" formatCode="#,##0.00&quot; FB&quot;;[Red]\-#,##0.00&quot; FB&quot;"/>
    <numFmt numFmtId="223" formatCode="#,##0.0_);[Red]\(#,##0.0\)"/>
    <numFmt numFmtId="224" formatCode="General_)"/>
    <numFmt numFmtId="225" formatCode="#,##0.00\ ;\(#,##0.00\)"/>
    <numFmt numFmtId="226" formatCode="#,##0.00_);[Red]\(#,##0.00\);_(* &quot;-&quot;??_)"/>
    <numFmt numFmtId="227" formatCode="_-* #,##0_-;\-* #,##0_-;_-* \-_-;_-@_-"/>
    <numFmt numFmtId="228" formatCode="_(* #,##0_);_(* \(#,##0\);_(* \-_);_(@_)"/>
    <numFmt numFmtId="229" formatCode="[$-409]mmm\-yy;@"/>
    <numFmt numFmtId="230" formatCode="&quot;\&quot;#,##0.00;[Red]&quot;\&quot;&quot;\&quot;&quot;\&quot;&quot;\&quot;&quot;\&quot;\-#,##0.00"/>
    <numFmt numFmtId="231" formatCode="#,##0.00\ &quot;F&quot;;\-#,##0.00\ &quot;F&quot;"/>
    <numFmt numFmtId="232" formatCode="_-* #,##0.00_-;\-* #,##0.00_-;_-* \-??_-;_-@_-"/>
    <numFmt numFmtId="233" formatCode="_(* #,##0.00_);_(* \(#,##0.00\);_(* &quot;-&quot;_);_(@_)"/>
    <numFmt numFmtId="234" formatCode="_(* #,##0.000000_);_(* \(#,##0.000000\);_(* &quot;-&quot;??????_);_(@_)"/>
    <numFmt numFmtId="235" formatCode="_(* #,##0_);_(* \(#,##0\);_(* &quot;-&quot;??????_);_(@_)"/>
  </numFmts>
  <fonts count="283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1"/>
      <color rgb="FFFFFFFF"/>
      <name val="Angsana New"/>
      <family val="1"/>
    </font>
    <font>
      <sz val="16"/>
      <color rgb="FFFFFFFF"/>
      <name val="Angsana New"/>
      <family val="1"/>
    </font>
    <font>
      <sz val="12"/>
      <color rgb="FF000000"/>
      <name val="Times New Roman"/>
      <family val="1"/>
    </font>
    <font>
      <sz val="13"/>
      <name val="Angsana New"/>
      <family val="1"/>
      <charset val="222"/>
    </font>
    <font>
      <sz val="12"/>
      <color theme="0"/>
      <name val="Times New Roman"/>
      <family val="1"/>
    </font>
    <font>
      <sz val="11"/>
      <color rgb="FFFF0000"/>
      <name val="Times New Roman"/>
      <family val="1"/>
    </font>
    <font>
      <sz val="14"/>
      <color indexed="9"/>
      <name val="Angsana New"/>
      <family val="1"/>
      <charset val="222"/>
    </font>
    <font>
      <b/>
      <sz val="14"/>
      <name val="Angsana New"/>
      <family val="1"/>
      <charset val="222"/>
    </font>
    <font>
      <sz val="16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rgb="FFFFFFFF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5">
    <xf numFmtId="0" fontId="0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08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77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2" fillId="0" borderId="0"/>
    <xf numFmtId="0" fontId="47" fillId="0" borderId="0" applyNumberForma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7" fillId="0" borderId="0" applyNumberFormat="0" applyFill="0" applyBorder="0" applyAlignment="0" applyProtection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93" fillId="0" borderId="0"/>
    <xf numFmtId="187" fontId="12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89" fontId="39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90" fontId="12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98" fillId="0" borderId="0"/>
    <xf numFmtId="191" fontId="12" fillId="0" borderId="0" applyFont="0" applyFill="0" applyBorder="0" applyAlignment="0" applyProtection="0"/>
    <xf numFmtId="173" fontId="178" fillId="0" borderId="0"/>
    <xf numFmtId="0" fontId="179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65" fontId="12" fillId="0" borderId="0" applyFont="0" applyFill="0" applyBorder="0" applyAlignment="0" applyProtection="0"/>
    <xf numFmtId="192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25" fillId="0" borderId="0"/>
    <xf numFmtId="0" fontId="25" fillId="0" borderId="0"/>
    <xf numFmtId="220" fontId="25" fillId="0" borderId="0"/>
    <xf numFmtId="0" fontId="18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65" fontId="12" fillId="0" borderId="0" applyFont="0" applyFill="0" applyBorder="0" applyAlignment="0" applyProtection="0"/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5" fillId="0" borderId="0"/>
    <xf numFmtId="0" fontId="25" fillId="0" borderId="0"/>
    <xf numFmtId="220" fontId="25" fillId="0" borderId="0"/>
    <xf numFmtId="192" fontId="39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92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5" fillId="0" borderId="0"/>
    <xf numFmtId="0" fontId="25" fillId="0" borderId="0"/>
    <xf numFmtId="192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12" fillId="0" borderId="0" applyFont="0" applyFill="0" applyBorder="0" applyAlignment="0" applyProtection="0"/>
    <xf numFmtId="0" fontId="25" fillId="0" borderId="0"/>
    <xf numFmtId="0" fontId="12" fillId="0" borderId="0">
      <alignment vertical="top"/>
    </xf>
    <xf numFmtId="192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165" fontId="12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25" fillId="0" borderId="0"/>
    <xf numFmtId="0" fontId="25" fillId="0" borderId="0"/>
    <xf numFmtId="192" fontId="39" fillId="0" borderId="0" applyFont="0" applyFill="0" applyBorder="0" applyAlignment="0" applyProtection="0"/>
    <xf numFmtId="0" fontId="25" fillId="0" borderId="0"/>
    <xf numFmtId="0" fontId="25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92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93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0" fontId="99" fillId="0" borderId="0"/>
    <xf numFmtId="0" fontId="12" fillId="0" borderId="0"/>
    <xf numFmtId="0" fontId="25" fillId="0" borderId="0"/>
    <xf numFmtId="220" fontId="4" fillId="0" borderId="0"/>
    <xf numFmtId="0" fontId="12" fillId="0" borderId="0"/>
    <xf numFmtId="0" fontId="12" fillId="0" borderId="0"/>
    <xf numFmtId="220" fontId="4" fillId="0" borderId="0"/>
    <xf numFmtId="0" fontId="12" fillId="0" borderId="0"/>
    <xf numFmtId="220" fontId="25" fillId="0" borderId="0"/>
    <xf numFmtId="0" fontId="39" fillId="0" borderId="0" applyFont="0" applyFill="0" applyBorder="0" applyAlignment="0" applyProtection="0"/>
    <xf numFmtId="0" fontId="26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2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33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2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2" fillId="5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33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2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" fillId="7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33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2" fillId="9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33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2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26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2" fillId="2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33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2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26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2" fillId="4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33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2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100" fillId="2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7" borderId="0" applyNumberFormat="0" applyBorder="0" applyAlignment="0" applyProtection="0"/>
    <xf numFmtId="0" fontId="181" fillId="12" borderId="0" applyNumberFormat="0" applyBorder="0" applyAlignment="0" applyProtection="0"/>
    <xf numFmtId="0" fontId="181" fillId="13" borderId="0" applyNumberFormat="0" applyBorder="0" applyAlignment="0" applyProtection="0"/>
    <xf numFmtId="0" fontId="181" fillId="14" borderId="0" applyNumberFormat="0" applyBorder="0" applyAlignment="0" applyProtection="0"/>
    <xf numFmtId="0" fontId="181" fillId="15" borderId="0" applyNumberFormat="0" applyBorder="0" applyAlignment="0" applyProtection="0"/>
    <xf numFmtId="0" fontId="181" fillId="16" borderId="0" applyNumberFormat="0" applyBorder="0" applyAlignment="0" applyProtection="0"/>
    <xf numFmtId="0" fontId="181" fillId="17" borderId="0" applyNumberFormat="0" applyBorder="0" applyAlignment="0" applyProtection="0"/>
    <xf numFmtId="195" fontId="12" fillId="0" borderId="0" applyProtection="0">
      <protection locked="0"/>
    </xf>
    <xf numFmtId="0" fontId="26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2" fillId="18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33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2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26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2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33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2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26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2" fillId="20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33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2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26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2" fillId="22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33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2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33" fillId="8" borderId="0" applyNumberFormat="0" applyBorder="0" applyAlignment="0" applyProtection="0"/>
    <xf numFmtId="0" fontId="33" fillId="4" borderId="0" applyNumberFormat="0" applyBorder="0" applyAlignment="0" applyProtection="0"/>
    <xf numFmtId="0" fontId="26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2" fillId="18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33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2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26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2" fillId="10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33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2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33" fillId="23" borderId="0" applyNumberFormat="0" applyBorder="0" applyAlignment="0" applyProtection="0"/>
    <xf numFmtId="0" fontId="33" fillId="7" borderId="0" applyNumberFormat="0" applyBorder="0" applyAlignment="0" applyProtection="0"/>
    <xf numFmtId="0" fontId="100" fillId="3" borderId="0" applyNumberFormat="0" applyBorder="0" applyAlignment="0" applyProtection="0">
      <alignment vertical="center"/>
    </xf>
    <xf numFmtId="0" fontId="100" fillId="5" borderId="0" applyNumberFormat="0" applyBorder="0" applyAlignment="0" applyProtection="0">
      <alignment vertical="center"/>
    </xf>
    <xf numFmtId="0" fontId="100" fillId="19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00" fillId="23" borderId="0" applyNumberFormat="0" applyBorder="0" applyAlignment="0" applyProtection="0">
      <alignment vertical="center"/>
    </xf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33" fillId="2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7" borderId="0" applyNumberFormat="0" applyBorder="0" applyAlignment="0" applyProtection="0"/>
    <xf numFmtId="0" fontId="181" fillId="24" borderId="0" applyNumberFormat="0" applyBorder="0" applyAlignment="0" applyProtection="0"/>
    <xf numFmtId="0" fontId="181" fillId="25" borderId="0" applyNumberFormat="0" applyBorder="0" applyAlignment="0" applyProtection="0"/>
    <xf numFmtId="0" fontId="181" fillId="26" borderId="0" applyNumberFormat="0" applyBorder="0" applyAlignment="0" applyProtection="0"/>
    <xf numFmtId="0" fontId="181" fillId="15" borderId="0" applyNumberFormat="0" applyBorder="0" applyAlignment="0" applyProtection="0"/>
    <xf numFmtId="0" fontId="181" fillId="24" borderId="0" applyNumberFormat="0" applyBorder="0" applyAlignment="0" applyProtection="0"/>
    <xf numFmtId="0" fontId="181" fillId="27" borderId="0" applyNumberFormat="0" applyBorder="0" applyAlignment="0" applyProtection="0"/>
    <xf numFmtId="43" fontId="101" fillId="0" borderId="1">
      <alignment horizontal="right" vertical="center"/>
    </xf>
    <xf numFmtId="0" fontId="72" fillId="28" borderId="0" applyNumberFormat="0" applyBorder="0" applyAlignment="0" applyProtection="0"/>
    <xf numFmtId="0" fontId="245" fillId="95" borderId="0" applyNumberFormat="0" applyBorder="0" applyAlignment="0" applyProtection="0"/>
    <xf numFmtId="0" fontId="53" fillId="18" borderId="0" applyNumberFormat="0" applyBorder="0" applyAlignment="0" applyProtection="0"/>
    <xf numFmtId="0" fontId="209" fillId="28" borderId="0" applyNumberFormat="0" applyBorder="0" applyAlignment="0" applyProtection="0"/>
    <xf numFmtId="0" fontId="245" fillId="95" borderId="0" applyNumberFormat="0" applyBorder="0" applyAlignment="0" applyProtection="0"/>
    <xf numFmtId="0" fontId="53" fillId="28" borderId="0" applyNumberFormat="0" applyBorder="0" applyAlignment="0" applyProtection="0"/>
    <xf numFmtId="0" fontId="209" fillId="28" borderId="0" applyNumberFormat="0" applyBorder="0" applyAlignment="0" applyProtection="0"/>
    <xf numFmtId="0" fontId="209" fillId="11" borderId="0" applyNumberFormat="0" applyBorder="0" applyAlignment="0" applyProtection="0"/>
    <xf numFmtId="0" fontId="72" fillId="5" borderId="0" applyNumberFormat="0" applyBorder="0" applyAlignment="0" applyProtection="0"/>
    <xf numFmtId="0" fontId="245" fillId="96" borderId="0" applyNumberFormat="0" applyBorder="0" applyAlignment="0" applyProtection="0"/>
    <xf numFmtId="0" fontId="53" fillId="5" borderId="0" applyNumberFormat="0" applyBorder="0" applyAlignment="0" applyProtection="0"/>
    <xf numFmtId="0" fontId="209" fillId="5" borderId="0" applyNumberFormat="0" applyBorder="0" applyAlignment="0" applyProtection="0"/>
    <xf numFmtId="0" fontId="245" fillId="96" borderId="0" applyNumberFormat="0" applyBorder="0" applyAlignment="0" applyProtection="0"/>
    <xf numFmtId="0" fontId="53" fillId="5" borderId="0" applyNumberFormat="0" applyBorder="0" applyAlignment="0" applyProtection="0"/>
    <xf numFmtId="0" fontId="209" fillId="5" borderId="0" applyNumberFormat="0" applyBorder="0" applyAlignment="0" applyProtection="0"/>
    <xf numFmtId="0" fontId="209" fillId="29" borderId="0" applyNumberFormat="0" applyBorder="0" applyAlignment="0" applyProtection="0"/>
    <xf numFmtId="0" fontId="72" fillId="19" borderId="0" applyNumberFormat="0" applyBorder="0" applyAlignment="0" applyProtection="0"/>
    <xf numFmtId="0" fontId="245" fillId="97" borderId="0" applyNumberFormat="0" applyBorder="0" applyAlignment="0" applyProtection="0"/>
    <xf numFmtId="0" fontId="53" fillId="20" borderId="0" applyNumberFormat="0" applyBorder="0" applyAlignment="0" applyProtection="0"/>
    <xf numFmtId="0" fontId="209" fillId="19" borderId="0" applyNumberFormat="0" applyBorder="0" applyAlignment="0" applyProtection="0"/>
    <xf numFmtId="0" fontId="245" fillId="97" borderId="0" applyNumberFormat="0" applyBorder="0" applyAlignment="0" applyProtection="0"/>
    <xf numFmtId="0" fontId="53" fillId="19" borderId="0" applyNumberFormat="0" applyBorder="0" applyAlignment="0" applyProtection="0"/>
    <xf numFmtId="0" fontId="209" fillId="19" borderId="0" applyNumberFormat="0" applyBorder="0" applyAlignment="0" applyProtection="0"/>
    <xf numFmtId="0" fontId="209" fillId="23" borderId="0" applyNumberFormat="0" applyBorder="0" applyAlignment="0" applyProtection="0"/>
    <xf numFmtId="0" fontId="72" fillId="30" borderId="0" applyNumberFormat="0" applyBorder="0" applyAlignment="0" applyProtection="0"/>
    <xf numFmtId="0" fontId="245" fillId="98" borderId="0" applyNumberFormat="0" applyBorder="0" applyAlignment="0" applyProtection="0"/>
    <xf numFmtId="0" fontId="53" fillId="22" borderId="0" applyNumberFormat="0" applyBorder="0" applyAlignment="0" applyProtection="0"/>
    <xf numFmtId="0" fontId="209" fillId="30" borderId="0" applyNumberFormat="0" applyBorder="0" applyAlignment="0" applyProtection="0"/>
    <xf numFmtId="0" fontId="245" fillId="98" borderId="0" applyNumberFormat="0" applyBorder="0" applyAlignment="0" applyProtection="0"/>
    <xf numFmtId="0" fontId="53" fillId="30" borderId="0" applyNumberFormat="0" applyBorder="0" applyAlignment="0" applyProtection="0"/>
    <xf numFmtId="0" fontId="209" fillId="30" borderId="0" applyNumberFormat="0" applyBorder="0" applyAlignment="0" applyProtection="0"/>
    <xf numFmtId="0" fontId="209" fillId="4" borderId="0" applyNumberFormat="0" applyBorder="0" applyAlignment="0" applyProtection="0"/>
    <xf numFmtId="0" fontId="72" fillId="31" borderId="0" applyNumberFormat="0" applyBorder="0" applyAlignment="0" applyProtection="0"/>
    <xf numFmtId="0" fontId="245" fillId="99" borderId="0" applyNumberFormat="0" applyBorder="0" applyAlignment="0" applyProtection="0"/>
    <xf numFmtId="0" fontId="53" fillId="31" borderId="0" applyNumberFormat="0" applyBorder="0" applyAlignment="0" applyProtection="0"/>
    <xf numFmtId="0" fontId="209" fillId="31" borderId="0" applyNumberFormat="0" applyBorder="0" applyAlignment="0" applyProtection="0"/>
    <xf numFmtId="0" fontId="245" fillId="99" borderId="0" applyNumberFormat="0" applyBorder="0" applyAlignment="0" applyProtection="0"/>
    <xf numFmtId="0" fontId="53" fillId="31" borderId="0" applyNumberFormat="0" applyBorder="0" applyAlignment="0" applyProtection="0"/>
    <xf numFmtId="0" fontId="209" fillId="31" borderId="0" applyNumberFormat="0" applyBorder="0" applyAlignment="0" applyProtection="0"/>
    <xf numFmtId="0" fontId="209" fillId="11" borderId="0" applyNumberFormat="0" applyBorder="0" applyAlignment="0" applyProtection="0"/>
    <xf numFmtId="0" fontId="72" fillId="32" borderId="0" applyNumberFormat="0" applyBorder="0" applyAlignment="0" applyProtection="0"/>
    <xf numFmtId="0" fontId="245" fillId="100" borderId="0" applyNumberFormat="0" applyBorder="0" applyAlignment="0" applyProtection="0"/>
    <xf numFmtId="0" fontId="53" fillId="10" borderId="0" applyNumberFormat="0" applyBorder="0" applyAlignment="0" applyProtection="0"/>
    <xf numFmtId="0" fontId="209" fillId="32" borderId="0" applyNumberFormat="0" applyBorder="0" applyAlignment="0" applyProtection="0"/>
    <xf numFmtId="0" fontId="245" fillId="100" borderId="0" applyNumberFormat="0" applyBorder="0" applyAlignment="0" applyProtection="0"/>
    <xf numFmtId="0" fontId="53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5" borderId="0" applyNumberFormat="0" applyBorder="0" applyAlignment="0" applyProtection="0"/>
    <xf numFmtId="0" fontId="102" fillId="28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30" borderId="0" applyNumberFormat="0" applyBorder="0" applyAlignment="0" applyProtection="0">
      <alignment vertical="center"/>
    </xf>
    <xf numFmtId="0" fontId="102" fillId="31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209" fillId="11" borderId="0" applyNumberFormat="0" applyBorder="0" applyAlignment="0" applyProtection="0"/>
    <xf numFmtId="0" fontId="209" fillId="29" borderId="0" applyNumberFormat="0" applyBorder="0" applyAlignment="0" applyProtection="0"/>
    <xf numFmtId="0" fontId="209" fillId="23" borderId="0" applyNumberFormat="0" applyBorder="0" applyAlignment="0" applyProtection="0"/>
    <xf numFmtId="0" fontId="209" fillId="4" borderId="0" applyNumberFormat="0" applyBorder="0" applyAlignment="0" applyProtection="0"/>
    <xf numFmtId="0" fontId="209" fillId="11" borderId="0" applyNumberFormat="0" applyBorder="0" applyAlignment="0" applyProtection="0"/>
    <xf numFmtId="0" fontId="209" fillId="5" borderId="0" applyNumberFormat="0" applyBorder="0" applyAlignment="0" applyProtection="0"/>
    <xf numFmtId="0" fontId="182" fillId="33" borderId="0" applyNumberFormat="0" applyBorder="0" applyAlignment="0" applyProtection="0"/>
    <xf numFmtId="0" fontId="182" fillId="25" borderId="0" applyNumberFormat="0" applyBorder="0" applyAlignment="0" applyProtection="0"/>
    <xf numFmtId="0" fontId="182" fillId="26" borderId="0" applyNumberFormat="0" applyBorder="0" applyAlignment="0" applyProtection="0"/>
    <xf numFmtId="0" fontId="182" fillId="34" borderId="0" applyNumberFormat="0" applyBorder="0" applyAlignment="0" applyProtection="0"/>
    <xf numFmtId="0" fontId="182" fillId="35" borderId="0" applyNumberFormat="0" applyBorder="0" applyAlignment="0" applyProtection="0"/>
    <xf numFmtId="0" fontId="182" fillId="36" borderId="0" applyNumberFormat="0" applyBorder="0" applyAlignment="0" applyProtection="0"/>
    <xf numFmtId="9" fontId="39" fillId="0" borderId="0"/>
    <xf numFmtId="0" fontId="103" fillId="0" borderId="0" applyFont="0" applyFill="0" applyBorder="0" applyAlignment="0" applyProtection="0"/>
    <xf numFmtId="0" fontId="104" fillId="0" borderId="2">
      <alignment horizontal="center"/>
    </xf>
    <xf numFmtId="0" fontId="104" fillId="0" borderId="2">
      <alignment horizontal="center"/>
    </xf>
    <xf numFmtId="0" fontId="105" fillId="0" borderId="0"/>
    <xf numFmtId="0" fontId="105" fillId="0" borderId="3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37" borderId="0"/>
    <xf numFmtId="0" fontId="104" fillId="0" borderId="0">
      <protection locked="0"/>
    </xf>
    <xf numFmtId="0" fontId="104" fillId="0" borderId="0"/>
    <xf numFmtId="196" fontId="104" fillId="0" borderId="0"/>
    <xf numFmtId="197" fontId="104" fillId="0" borderId="0"/>
    <xf numFmtId="0" fontId="105" fillId="38" borderId="0">
      <alignment horizontal="right"/>
    </xf>
    <xf numFmtId="0" fontId="104" fillId="0" borderId="0"/>
    <xf numFmtId="0" fontId="69" fillId="39" borderId="4">
      <alignment horizontal="centerContinuous" vertical="top"/>
    </xf>
    <xf numFmtId="0" fontId="72" fillId="40" borderId="0" applyNumberFormat="0" applyBorder="0" applyAlignment="0" applyProtection="0"/>
    <xf numFmtId="0" fontId="245" fillId="101" borderId="0" applyNumberFormat="0" applyBorder="0" applyAlignment="0" applyProtection="0"/>
    <xf numFmtId="0" fontId="53" fillId="31" borderId="0" applyNumberFormat="0" applyBorder="0" applyAlignment="0" applyProtection="0"/>
    <xf numFmtId="0" fontId="209" fillId="40" borderId="0" applyNumberFormat="0" applyBorder="0" applyAlignment="0" applyProtection="0"/>
    <xf numFmtId="0" fontId="245" fillId="101" borderId="0" applyNumberFormat="0" applyBorder="0" applyAlignment="0" applyProtection="0"/>
    <xf numFmtId="0" fontId="53" fillId="40" borderId="0" applyNumberFormat="0" applyBorder="0" applyAlignment="0" applyProtection="0"/>
    <xf numFmtId="0" fontId="209" fillId="40" borderId="0" applyNumberFormat="0" applyBorder="0" applyAlignment="0" applyProtection="0"/>
    <xf numFmtId="0" fontId="209" fillId="41" borderId="0" applyNumberFormat="0" applyBorder="0" applyAlignment="0" applyProtection="0"/>
    <xf numFmtId="0" fontId="72" fillId="42" borderId="0" applyNumberFormat="0" applyBorder="0" applyAlignment="0" applyProtection="0"/>
    <xf numFmtId="0" fontId="245" fillId="102" borderId="0" applyNumberFormat="0" applyBorder="0" applyAlignment="0" applyProtection="0"/>
    <xf numFmtId="0" fontId="53" fillId="42" borderId="0" applyNumberFormat="0" applyBorder="0" applyAlignment="0" applyProtection="0"/>
    <xf numFmtId="0" fontId="209" fillId="42" borderId="0" applyNumberFormat="0" applyBorder="0" applyAlignment="0" applyProtection="0"/>
    <xf numFmtId="0" fontId="245" fillId="102" borderId="0" applyNumberFormat="0" applyBorder="0" applyAlignment="0" applyProtection="0"/>
    <xf numFmtId="0" fontId="53" fillId="42" borderId="0" applyNumberFormat="0" applyBorder="0" applyAlignment="0" applyProtection="0"/>
    <xf numFmtId="0" fontId="209" fillId="42" borderId="0" applyNumberFormat="0" applyBorder="0" applyAlignment="0" applyProtection="0"/>
    <xf numFmtId="0" fontId="209" fillId="29" borderId="0" applyNumberFormat="0" applyBorder="0" applyAlignment="0" applyProtection="0"/>
    <xf numFmtId="0" fontId="72" fillId="20" borderId="0" applyNumberFormat="0" applyBorder="0" applyAlignment="0" applyProtection="0"/>
    <xf numFmtId="0" fontId="245" fillId="103" borderId="0" applyNumberFormat="0" applyBorder="0" applyAlignment="0" applyProtection="0"/>
    <xf numFmtId="0" fontId="53" fillId="20" borderId="0" applyNumberFormat="0" applyBorder="0" applyAlignment="0" applyProtection="0"/>
    <xf numFmtId="0" fontId="209" fillId="20" borderId="0" applyNumberFormat="0" applyBorder="0" applyAlignment="0" applyProtection="0"/>
    <xf numFmtId="0" fontId="245" fillId="103" borderId="0" applyNumberFormat="0" applyBorder="0" applyAlignment="0" applyProtection="0"/>
    <xf numFmtId="0" fontId="53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3" borderId="0" applyNumberFormat="0" applyBorder="0" applyAlignment="0" applyProtection="0"/>
    <xf numFmtId="0" fontId="72" fillId="30" borderId="0" applyNumberFormat="0" applyBorder="0" applyAlignment="0" applyProtection="0"/>
    <xf numFmtId="0" fontId="245" fillId="104" borderId="0" applyNumberFormat="0" applyBorder="0" applyAlignment="0" applyProtection="0"/>
    <xf numFmtId="0" fontId="53" fillId="43" borderId="0" applyNumberFormat="0" applyBorder="0" applyAlignment="0" applyProtection="0"/>
    <xf numFmtId="0" fontId="209" fillId="30" borderId="0" applyNumberFormat="0" applyBorder="0" applyAlignment="0" applyProtection="0"/>
    <xf numFmtId="0" fontId="245" fillId="104" borderId="0" applyNumberFormat="0" applyBorder="0" applyAlignment="0" applyProtection="0"/>
    <xf numFmtId="0" fontId="53" fillId="30" borderId="0" applyNumberFormat="0" applyBorder="0" applyAlignment="0" applyProtection="0"/>
    <xf numFmtId="0" fontId="209" fillId="30" borderId="0" applyNumberFormat="0" applyBorder="0" applyAlignment="0" applyProtection="0"/>
    <xf numFmtId="0" fontId="209" fillId="43" borderId="0" applyNumberFormat="0" applyBorder="0" applyAlignment="0" applyProtection="0"/>
    <xf numFmtId="0" fontId="72" fillId="31" borderId="0" applyNumberFormat="0" applyBorder="0" applyAlignment="0" applyProtection="0"/>
    <xf numFmtId="0" fontId="245" fillId="105" borderId="0" applyNumberFormat="0" applyBorder="0" applyAlignment="0" applyProtection="0"/>
    <xf numFmtId="0" fontId="53" fillId="31" borderId="0" applyNumberFormat="0" applyBorder="0" applyAlignment="0" applyProtection="0"/>
    <xf numFmtId="0" fontId="209" fillId="31" borderId="0" applyNumberFormat="0" applyBorder="0" applyAlignment="0" applyProtection="0"/>
    <xf numFmtId="0" fontId="245" fillId="105" borderId="0" applyNumberFormat="0" applyBorder="0" applyAlignment="0" applyProtection="0"/>
    <xf numFmtId="0" fontId="53" fillId="31" borderId="0" applyNumberFormat="0" applyBorder="0" applyAlignment="0" applyProtection="0"/>
    <xf numFmtId="0" fontId="209" fillId="31" borderId="0" applyNumberFormat="0" applyBorder="0" applyAlignment="0" applyProtection="0"/>
    <xf numFmtId="0" fontId="209" fillId="31" borderId="0" applyNumberFormat="0" applyBorder="0" applyAlignment="0" applyProtection="0"/>
    <xf numFmtId="0" fontId="72" fillId="29" borderId="0" applyNumberFormat="0" applyBorder="0" applyAlignment="0" applyProtection="0"/>
    <xf numFmtId="0" fontId="245" fillId="106" borderId="0" applyNumberFormat="0" applyBorder="0" applyAlignment="0" applyProtection="0"/>
    <xf numFmtId="0" fontId="53" fillId="23" borderId="0" applyNumberFormat="0" applyBorder="0" applyAlignment="0" applyProtection="0"/>
    <xf numFmtId="0" fontId="209" fillId="29" borderId="0" applyNumberFormat="0" applyBorder="0" applyAlignment="0" applyProtection="0"/>
    <xf numFmtId="0" fontId="245" fillId="106" borderId="0" applyNumberFormat="0" applyBorder="0" applyAlignment="0" applyProtection="0"/>
    <xf numFmtId="0" fontId="53" fillId="29" borderId="0" applyNumberFormat="0" applyBorder="0" applyAlignment="0" applyProtection="0"/>
    <xf numFmtId="0" fontId="209" fillId="29" borderId="0" applyNumberFormat="0" applyBorder="0" applyAlignment="0" applyProtection="0"/>
    <xf numFmtId="0" fontId="209" fillId="42" borderId="0" applyNumberFormat="0" applyBorder="0" applyAlignment="0" applyProtection="0"/>
    <xf numFmtId="0" fontId="106" fillId="0" borderId="0">
      <alignment horizontal="center" wrapText="1"/>
      <protection locked="0"/>
    </xf>
    <xf numFmtId="0" fontId="18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74" fillId="4" borderId="0" applyNumberFormat="0" applyBorder="0" applyAlignment="0" applyProtection="0"/>
    <xf numFmtId="0" fontId="246" fillId="107" borderId="0" applyNumberFormat="0" applyBorder="0" applyAlignment="0" applyProtection="0"/>
    <xf numFmtId="0" fontId="54" fillId="8" borderId="0" applyNumberFormat="0" applyBorder="0" applyAlignment="0" applyProtection="0"/>
    <xf numFmtId="0" fontId="210" fillId="4" borderId="0" applyNumberFormat="0" applyBorder="0" applyAlignment="0" applyProtection="0"/>
    <xf numFmtId="0" fontId="246" fillId="107" borderId="0" applyNumberFormat="0" applyBorder="0" applyAlignment="0" applyProtection="0"/>
    <xf numFmtId="0" fontId="54" fillId="4" borderId="0" applyNumberFormat="0" applyBorder="0" applyAlignment="0" applyProtection="0"/>
    <xf numFmtId="0" fontId="210" fillId="4" borderId="0" applyNumberFormat="0" applyBorder="0" applyAlignment="0" applyProtection="0"/>
    <xf numFmtId="0" fontId="210" fillId="8" borderId="0" applyNumberFormat="0" applyBorder="0" applyAlignment="0" applyProtection="0"/>
    <xf numFmtId="0" fontId="1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5" fontId="108" fillId="0" borderId="6" applyAlignment="0" applyProtection="0"/>
    <xf numFmtId="0" fontId="184" fillId="0" borderId="0"/>
    <xf numFmtId="198" fontId="12" fillId="0" borderId="0" applyFill="0" applyBorder="0" applyAlignment="0"/>
    <xf numFmtId="185" fontId="109" fillId="0" borderId="0" applyFill="0" applyBorder="0" applyAlignment="0"/>
    <xf numFmtId="175" fontId="109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0" fontId="109" fillId="0" borderId="0" applyFill="0" applyBorder="0" applyAlignment="0"/>
    <xf numFmtId="199" fontId="109" fillId="0" borderId="0" applyFill="0" applyBorder="0" applyAlignment="0"/>
    <xf numFmtId="185" fontId="109" fillId="0" borderId="0" applyFill="0" applyBorder="0" applyAlignment="0"/>
    <xf numFmtId="0" fontId="75" fillId="22" borderId="7" applyNumberFormat="0" applyAlignment="0" applyProtection="0"/>
    <xf numFmtId="0" fontId="247" fillId="108" borderId="44" applyNumberFormat="0" applyAlignment="0" applyProtection="0"/>
    <xf numFmtId="0" fontId="236" fillId="9" borderId="7" applyNumberFormat="0" applyAlignment="0" applyProtection="0"/>
    <xf numFmtId="0" fontId="212" fillId="22" borderId="7" applyNumberFormat="0" applyAlignment="0" applyProtection="0"/>
    <xf numFmtId="0" fontId="247" fillId="108" borderId="44" applyNumberFormat="0" applyAlignment="0" applyProtection="0"/>
    <xf numFmtId="0" fontId="55" fillId="22" borderId="7" applyNumberFormat="0" applyAlignment="0" applyProtection="0"/>
    <xf numFmtId="0" fontId="212" fillId="22" borderId="7" applyNumberFormat="0" applyAlignment="0" applyProtection="0"/>
    <xf numFmtId="0" fontId="230" fillId="44" borderId="7" applyNumberFormat="0" applyAlignment="0" applyProtection="0"/>
    <xf numFmtId="0" fontId="73" fillId="18" borderId="8" applyNumberFormat="0" applyAlignment="0" applyProtection="0"/>
    <xf numFmtId="0" fontId="248" fillId="109" borderId="45" applyNumberFormat="0" applyAlignment="0" applyProtection="0"/>
    <xf numFmtId="0" fontId="56" fillId="45" borderId="8" applyNumberFormat="0" applyAlignment="0" applyProtection="0"/>
    <xf numFmtId="0" fontId="213" fillId="18" borderId="8" applyNumberFormat="0" applyAlignment="0" applyProtection="0"/>
    <xf numFmtId="0" fontId="248" fillId="109" borderId="45" applyNumberFormat="0" applyAlignment="0" applyProtection="0"/>
    <xf numFmtId="0" fontId="56" fillId="18" borderId="8" applyNumberFormat="0" applyAlignment="0" applyProtection="0"/>
    <xf numFmtId="0" fontId="213" fillId="18" borderId="8" applyNumberFormat="0" applyAlignment="0" applyProtection="0"/>
    <xf numFmtId="0" fontId="213" fillId="18" borderId="8" applyNumberFormat="0" applyAlignment="0" applyProtection="0"/>
    <xf numFmtId="0" fontId="110" fillId="46" borderId="9">
      <alignment horizontal="center" wrapText="1"/>
    </xf>
    <xf numFmtId="43" fontId="3" fillId="0" borderId="0" applyFont="0" applyFill="0" applyBorder="0" applyAlignment="0" applyProtection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0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4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232" fontId="39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0" fillId="0" borderId="0"/>
    <xf numFmtId="222" fontId="40" fillId="0" borderId="0"/>
    <xf numFmtId="231" fontId="85" fillId="0" borderId="0"/>
    <xf numFmtId="231" fontId="39" fillId="0" borderId="0"/>
    <xf numFmtId="178" fontId="40" fillId="0" borderId="0"/>
    <xf numFmtId="223" fontId="4" fillId="0" borderId="0" applyFill="0" applyBorder="0" applyAlignment="0" applyProtection="0"/>
    <xf numFmtId="0" fontId="25" fillId="0" borderId="0" applyFill="0" applyBorder="0" applyAlignment="0" applyProtection="0"/>
    <xf numFmtId="0" fontId="85" fillId="0" borderId="0" applyFont="0" applyFill="0" applyBorder="0" applyAlignment="0" applyProtection="0"/>
    <xf numFmtId="0" fontId="39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69" fillId="39" borderId="4">
      <alignment horizontal="centerContinuous" vertical="top"/>
    </xf>
    <xf numFmtId="0" fontId="111" fillId="0" borderId="0" applyNumberFormat="0" applyAlignment="0">
      <alignment horizontal="left"/>
    </xf>
    <xf numFmtId="201" fontId="20" fillId="0" borderId="0" applyFill="0" applyBorder="0" applyProtection="0"/>
    <xf numFmtId="8" fontId="32" fillId="0" borderId="0" applyFont="0" applyFill="0" applyBorder="0" applyAlignment="0" applyProtection="0"/>
    <xf numFmtId="0" fontId="112" fillId="0" borderId="0"/>
    <xf numFmtId="0" fontId="112" fillId="0" borderId="0"/>
    <xf numFmtId="169" fontId="86" fillId="0" borderId="10" applyBorder="0"/>
    <xf numFmtId="185" fontId="109" fillId="0" borderId="0" applyFont="0" applyFill="0" applyBorder="0" applyAlignment="0" applyProtection="0"/>
    <xf numFmtId="4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2" fontId="12" fillId="0" borderId="0">
      <protection locked="0"/>
    </xf>
    <xf numFmtId="203" fontId="40" fillId="0" borderId="0" applyFont="0" applyFill="0" applyBorder="0" applyAlignment="0" applyProtection="0"/>
    <xf numFmtId="179" fontId="39" fillId="0" borderId="0"/>
    <xf numFmtId="179" fontId="85" fillId="0" borderId="0"/>
    <xf numFmtId="204" fontId="12" fillId="0" borderId="0"/>
    <xf numFmtId="0" fontId="41" fillId="39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14" fontId="26" fillId="0" borderId="0" applyFill="0" applyBorder="0" applyAlignment="0"/>
    <xf numFmtId="15" fontId="70" fillId="47" borderId="0">
      <alignment horizontal="centerContinuous"/>
    </xf>
    <xf numFmtId="205" fontId="20" fillId="0" borderId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39" fillId="0" borderId="0"/>
    <xf numFmtId="174" fontId="85" fillId="0" borderId="0"/>
    <xf numFmtId="170" fontId="109" fillId="0" borderId="0" applyFill="0" applyBorder="0" applyAlignment="0"/>
    <xf numFmtId="185" fontId="109" fillId="0" borderId="0" applyFill="0" applyBorder="0" applyAlignment="0"/>
    <xf numFmtId="170" fontId="109" fillId="0" borderId="0" applyFill="0" applyBorder="0" applyAlignment="0"/>
    <xf numFmtId="199" fontId="109" fillId="0" borderId="0" applyFill="0" applyBorder="0" applyAlignment="0"/>
    <xf numFmtId="185" fontId="109" fillId="0" borderId="0" applyFill="0" applyBorder="0" applyAlignment="0"/>
    <xf numFmtId="0" fontId="113" fillId="0" borderId="0" applyNumberFormat="0" applyAlignment="0">
      <alignment horizontal="left"/>
    </xf>
    <xf numFmtId="0" fontId="38" fillId="48" borderId="11"/>
    <xf numFmtId="0" fontId="38" fillId="49" borderId="2"/>
    <xf numFmtId="0" fontId="38" fillId="49" borderId="2"/>
    <xf numFmtId="0" fontId="38" fillId="49" borderId="2"/>
    <xf numFmtId="0" fontId="38" fillId="49" borderId="2"/>
    <xf numFmtId="220" fontId="12" fillId="0" borderId="0"/>
    <xf numFmtId="220" fontId="12" fillId="0" borderId="0"/>
    <xf numFmtId="0" fontId="7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06" fontId="8" fillId="0" borderId="0">
      <alignment horizontal="right"/>
    </xf>
    <xf numFmtId="224" fontId="12" fillId="0" borderId="0" applyBorder="0" applyProtection="0"/>
    <xf numFmtId="224" fontId="12" fillId="0" borderId="0" applyBorder="0" applyProtection="0"/>
    <xf numFmtId="0" fontId="32" fillId="0" borderId="0"/>
    <xf numFmtId="0" fontId="32" fillId="0" borderId="0"/>
    <xf numFmtId="0" fontId="127" fillId="0" borderId="0"/>
    <xf numFmtId="0" fontId="77" fillId="6" borderId="0" applyNumberFormat="0" applyBorder="0" applyAlignment="0" applyProtection="0"/>
    <xf numFmtId="0" fontId="250" fillId="110" borderId="0" applyNumberFormat="0" applyBorder="0" applyAlignment="0" applyProtection="0"/>
    <xf numFmtId="0" fontId="58" fillId="50" borderId="0" applyNumberFormat="0" applyBorder="0" applyAlignment="0" applyProtection="0"/>
    <xf numFmtId="0" fontId="215" fillId="6" borderId="0" applyNumberFormat="0" applyBorder="0" applyAlignment="0" applyProtection="0"/>
    <xf numFmtId="0" fontId="250" fillId="110" borderId="0" applyNumberFormat="0" applyBorder="0" applyAlignment="0" applyProtection="0"/>
    <xf numFmtId="0" fontId="58" fillId="6" borderId="0" applyNumberFormat="0" applyBorder="0" applyAlignment="0" applyProtection="0"/>
    <xf numFmtId="0" fontId="215" fillId="6" borderId="0" applyNumberFormat="0" applyBorder="0" applyAlignment="0" applyProtection="0"/>
    <xf numFmtId="0" fontId="215" fillId="11" borderId="0" applyNumberFormat="0" applyBorder="0" applyAlignment="0" applyProtection="0"/>
    <xf numFmtId="38" fontId="38" fillId="39" borderId="0" applyNumberFormat="0" applyBorder="0" applyAlignment="0" applyProtection="0"/>
    <xf numFmtId="38" fontId="38" fillId="39" borderId="0" applyNumberFormat="0" applyBorder="0" applyAlignment="0" applyProtection="0"/>
    <xf numFmtId="38" fontId="38" fillId="39" borderId="0" applyNumberFormat="0" applyBorder="0" applyAlignment="0" applyProtection="0"/>
    <xf numFmtId="38" fontId="38" fillId="39" borderId="0" applyNumberFormat="0" applyBorder="0" applyAlignment="0" applyProtection="0"/>
    <xf numFmtId="0" fontId="114" fillId="37" borderId="0"/>
    <xf numFmtId="0" fontId="48" fillId="0" borderId="12" applyNumberFormat="0" applyAlignment="0" applyProtection="0">
      <alignment horizontal="left" vertical="center"/>
    </xf>
    <xf numFmtId="0" fontId="48" fillId="0" borderId="12" applyNumberFormat="0" applyAlignment="0" applyProtection="0">
      <alignment horizontal="left" vertical="center"/>
    </xf>
    <xf numFmtId="0" fontId="48" fillId="0" borderId="12" applyNumberFormat="0" applyAlignment="0" applyProtection="0">
      <alignment horizontal="left" vertical="center"/>
    </xf>
    <xf numFmtId="0" fontId="48" fillId="0" borderId="12" applyNumberFormat="0" applyAlignment="0" applyProtection="0">
      <alignment horizontal="left" vertical="center"/>
    </xf>
    <xf numFmtId="0" fontId="48" fillId="0" borderId="12" applyNumberFormat="0" applyAlignment="0" applyProtection="0">
      <alignment horizontal="left" vertical="center"/>
    </xf>
    <xf numFmtId="0" fontId="48" fillId="0" borderId="13">
      <alignment horizontal="left" vertical="center"/>
    </xf>
    <xf numFmtId="0" fontId="48" fillId="0" borderId="13">
      <alignment horizontal="left" vertical="center"/>
    </xf>
    <xf numFmtId="207" fontId="115" fillId="46" borderId="0">
      <alignment horizontal="left" vertical="top"/>
    </xf>
    <xf numFmtId="0" fontId="78" fillId="0" borderId="14" applyNumberFormat="0" applyFill="0" applyAlignment="0" applyProtection="0"/>
    <xf numFmtId="0" fontId="251" fillId="0" borderId="46" applyNumberFormat="0" applyFill="0" applyAlignment="0" applyProtection="0"/>
    <xf numFmtId="0" fontId="237" fillId="0" borderId="15" applyNumberFormat="0" applyFill="0" applyAlignment="0" applyProtection="0"/>
    <xf numFmtId="0" fontId="216" fillId="0" borderId="14" applyNumberFormat="0" applyFill="0" applyAlignment="0" applyProtection="0"/>
    <xf numFmtId="0" fontId="251" fillId="0" borderId="46" applyNumberFormat="0" applyFill="0" applyAlignment="0" applyProtection="0"/>
    <xf numFmtId="0" fontId="59" fillId="0" borderId="14" applyNumberFormat="0" applyFill="0" applyAlignment="0" applyProtection="0"/>
    <xf numFmtId="0" fontId="216" fillId="0" borderId="14" applyNumberFormat="0" applyFill="0" applyAlignment="0" applyProtection="0"/>
    <xf numFmtId="0" fontId="233" fillId="0" borderId="16" applyNumberFormat="0" applyFill="0" applyAlignment="0" applyProtection="0"/>
    <xf numFmtId="0" fontId="79" fillId="0" borderId="17" applyNumberFormat="0" applyFill="0" applyAlignment="0" applyProtection="0"/>
    <xf numFmtId="0" fontId="252" fillId="0" borderId="47" applyNumberFormat="0" applyFill="0" applyAlignment="0" applyProtection="0"/>
    <xf numFmtId="0" fontId="238" fillId="0" borderId="18" applyNumberFormat="0" applyFill="0" applyAlignment="0" applyProtection="0"/>
    <xf numFmtId="0" fontId="217" fillId="0" borderId="17" applyNumberFormat="0" applyFill="0" applyAlignment="0" applyProtection="0"/>
    <xf numFmtId="0" fontId="252" fillId="0" borderId="47" applyNumberFormat="0" applyFill="0" applyAlignment="0" applyProtection="0"/>
    <xf numFmtId="0" fontId="60" fillId="0" borderId="17" applyNumberFormat="0" applyFill="0" applyAlignment="0" applyProtection="0"/>
    <xf numFmtId="0" fontId="217" fillId="0" borderId="17" applyNumberFormat="0" applyFill="0" applyAlignment="0" applyProtection="0"/>
    <xf numFmtId="0" fontId="234" fillId="0" borderId="19" applyNumberFormat="0" applyFill="0" applyAlignment="0" applyProtection="0"/>
    <xf numFmtId="0" fontId="80" fillId="0" borderId="20" applyNumberFormat="0" applyFill="0" applyAlignment="0" applyProtection="0"/>
    <xf numFmtId="0" fontId="253" fillId="0" borderId="48" applyNumberFormat="0" applyFill="0" applyAlignment="0" applyProtection="0"/>
    <xf numFmtId="0" fontId="239" fillId="0" borderId="21" applyNumberFormat="0" applyFill="0" applyAlignment="0" applyProtection="0"/>
    <xf numFmtId="0" fontId="218" fillId="0" borderId="20" applyNumberFormat="0" applyFill="0" applyAlignment="0" applyProtection="0"/>
    <xf numFmtId="0" fontId="253" fillId="0" borderId="48" applyNumberFormat="0" applyFill="0" applyAlignment="0" applyProtection="0"/>
    <xf numFmtId="0" fontId="61" fillId="0" borderId="20" applyNumberFormat="0" applyFill="0" applyAlignment="0" applyProtection="0"/>
    <xf numFmtId="0" fontId="218" fillId="0" borderId="20" applyNumberFormat="0" applyFill="0" applyAlignment="0" applyProtection="0"/>
    <xf numFmtId="0" fontId="235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8" fontId="116" fillId="0" borderId="23">
      <alignment horizontal="left"/>
    </xf>
    <xf numFmtId="209" fontId="117" fillId="0" borderId="4">
      <alignment horizontal="left"/>
    </xf>
    <xf numFmtId="0" fontId="118" fillId="0" borderId="24">
      <alignment horizontal="right"/>
    </xf>
    <xf numFmtId="0" fontId="116" fillId="1" borderId="4">
      <alignment horizontal="left"/>
    </xf>
    <xf numFmtId="0" fontId="119" fillId="0" borderId="0" applyProtection="0"/>
    <xf numFmtId="0" fontId="48" fillId="0" borderId="0" applyProtection="0"/>
    <xf numFmtId="0" fontId="120" fillId="0" borderId="3">
      <alignment horizontal="center"/>
    </xf>
    <xf numFmtId="0" fontId="120" fillId="0" borderId="0">
      <alignment horizontal="center"/>
    </xf>
    <xf numFmtId="0" fontId="174" fillId="0" borderId="0" applyNumberFormat="0" applyFill="0" applyBorder="0" applyAlignment="0" applyProtection="0">
      <alignment vertical="top"/>
      <protection locked="0"/>
    </xf>
    <xf numFmtId="220" fontId="176" fillId="0" borderId="0" applyNumberFormat="0" applyFill="0" applyBorder="0" applyAlignment="0" applyProtection="0">
      <alignment vertical="top"/>
      <protection locked="0"/>
    </xf>
    <xf numFmtId="0" fontId="90" fillId="46" borderId="0">
      <alignment horizontal="left" wrapText="1" indent="2"/>
    </xf>
    <xf numFmtId="210" fontId="12" fillId="0" borderId="0" applyBorder="0" applyAlignment="0"/>
    <xf numFmtId="10" fontId="38" fillId="46" borderId="2" applyNumberFormat="0" applyBorder="0" applyAlignment="0" applyProtection="0"/>
    <xf numFmtId="10" fontId="38" fillId="46" borderId="2" applyNumberFormat="0" applyBorder="0" applyAlignment="0" applyProtection="0"/>
    <xf numFmtId="10" fontId="38" fillId="46" borderId="2" applyNumberFormat="0" applyBorder="0" applyAlignment="0" applyProtection="0"/>
    <xf numFmtId="10" fontId="38" fillId="46" borderId="2" applyNumberFormat="0" applyBorder="0" applyAlignment="0" applyProtection="0"/>
    <xf numFmtId="0" fontId="219" fillId="10" borderId="7" applyNumberFormat="0" applyAlignment="0" applyProtection="0"/>
    <xf numFmtId="0" fontId="219" fillId="10" borderId="7" applyNumberFormat="0" applyAlignment="0" applyProtection="0"/>
    <xf numFmtId="0" fontId="219" fillId="10" borderId="7" applyNumberFormat="0" applyAlignment="0" applyProtection="0"/>
    <xf numFmtId="0" fontId="62" fillId="10" borderId="7" applyNumberFormat="0" applyAlignment="0" applyProtection="0"/>
    <xf numFmtId="0" fontId="254" fillId="111" borderId="44" applyNumberFormat="0" applyAlignment="0" applyProtection="0"/>
    <xf numFmtId="0" fontId="219" fillId="10" borderId="7" applyNumberFormat="0" applyAlignment="0" applyProtection="0"/>
    <xf numFmtId="0" fontId="219" fillId="10" borderId="7" applyNumberFormat="0" applyAlignment="0" applyProtection="0"/>
    <xf numFmtId="0" fontId="219" fillId="21" borderId="7" applyNumberFormat="0" applyAlignment="0" applyProtection="0"/>
    <xf numFmtId="0" fontId="81" fillId="10" borderId="7" applyNumberFormat="0" applyAlignment="0" applyProtection="0"/>
    <xf numFmtId="0" fontId="254" fillId="111" borderId="44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254" fillId="111" borderId="44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254" fillId="111" borderId="44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254" fillId="111" borderId="44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219" fillId="10" borderId="7" applyNumberFormat="0" applyAlignment="0" applyProtection="0"/>
    <xf numFmtId="211" fontId="12" fillId="0" borderId="0"/>
    <xf numFmtId="174" fontId="121" fillId="0" borderId="0"/>
    <xf numFmtId="1" fontId="12" fillId="0" borderId="0" applyFont="0" applyFill="0" applyBorder="0" applyAlignment="0" applyProtection="0"/>
    <xf numFmtId="38" fontId="122" fillId="0" borderId="0"/>
    <xf numFmtId="38" fontId="17" fillId="0" borderId="0"/>
    <xf numFmtId="38" fontId="123" fillId="0" borderId="0"/>
    <xf numFmtId="38" fontId="87" fillId="0" borderId="0"/>
    <xf numFmtId="0" fontId="8" fillId="0" borderId="0"/>
    <xf numFmtId="0" fontId="8" fillId="0" borderId="0"/>
    <xf numFmtId="0" fontId="8" fillId="0" borderId="0"/>
    <xf numFmtId="0" fontId="20" fillId="0" borderId="0" applyNumberFormat="0" applyFont="0" applyFill="0" applyBorder="0" applyProtection="0">
      <alignment horizontal="left" vertical="center"/>
    </xf>
    <xf numFmtId="0" fontId="20" fillId="0" borderId="0" applyNumberFormat="0" applyAlignment="0"/>
    <xf numFmtId="170" fontId="109" fillId="0" borderId="0" applyFill="0" applyBorder="0" applyAlignment="0"/>
    <xf numFmtId="185" fontId="109" fillId="0" borderId="0" applyFill="0" applyBorder="0" applyAlignment="0"/>
    <xf numFmtId="170" fontId="109" fillId="0" borderId="0" applyFill="0" applyBorder="0" applyAlignment="0"/>
    <xf numFmtId="199" fontId="109" fillId="0" borderId="0" applyFill="0" applyBorder="0" applyAlignment="0"/>
    <xf numFmtId="185" fontId="109" fillId="0" borderId="0" applyFill="0" applyBorder="0" applyAlignment="0"/>
    <xf numFmtId="0" fontId="82" fillId="0" borderId="25" applyNumberFormat="0" applyFill="0" applyAlignment="0" applyProtection="0"/>
    <xf numFmtId="0" fontId="255" fillId="0" borderId="49" applyNumberFormat="0" applyFill="0" applyAlignment="0" applyProtection="0"/>
    <xf numFmtId="0" fontId="240" fillId="0" borderId="26" applyNumberFormat="0" applyFill="0" applyAlignment="0" applyProtection="0"/>
    <xf numFmtId="0" fontId="220" fillId="0" borderId="25" applyNumberFormat="0" applyFill="0" applyAlignment="0" applyProtection="0"/>
    <xf numFmtId="0" fontId="255" fillId="0" borderId="49" applyNumberFormat="0" applyFill="0" applyAlignment="0" applyProtection="0"/>
    <xf numFmtId="0" fontId="63" fillId="0" borderId="25" applyNumberFormat="0" applyFill="0" applyAlignment="0" applyProtection="0"/>
    <xf numFmtId="0" fontId="220" fillId="0" borderId="25" applyNumberFormat="0" applyFill="0" applyAlignment="0" applyProtection="0"/>
    <xf numFmtId="0" fontId="229" fillId="0" borderId="27" applyNumberFormat="0" applyFill="0" applyAlignment="0" applyProtection="0"/>
    <xf numFmtId="39" fontId="46" fillId="19" borderId="11"/>
    <xf numFmtId="39" fontId="185" fillId="19" borderId="11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12" fontId="40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213" fontId="128" fillId="0" borderId="0" applyFont="0" applyFill="0" applyBorder="0" applyAlignment="0" applyProtection="0"/>
    <xf numFmtId="214" fontId="128" fillId="0" borderId="0" applyFont="0" applyFill="0" applyBorder="0" applyAlignment="0" applyProtection="0"/>
    <xf numFmtId="215" fontId="39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49" fillId="0" borderId="0">
      <alignment horizontal="left"/>
    </xf>
    <xf numFmtId="0" fontId="83" fillId="21" borderId="0" applyNumberFormat="0" applyBorder="0" applyAlignment="0" applyProtection="0"/>
    <xf numFmtId="0" fontId="256" fillId="112" borderId="0" applyNumberFormat="0" applyBorder="0" applyAlignment="0" applyProtection="0"/>
    <xf numFmtId="0" fontId="64" fillId="21" borderId="0" applyNumberFormat="0" applyBorder="0" applyAlignment="0" applyProtection="0"/>
    <xf numFmtId="0" fontId="221" fillId="21" borderId="0" applyNumberFormat="0" applyBorder="0" applyAlignment="0" applyProtection="0"/>
    <xf numFmtId="0" fontId="256" fillId="112" borderId="0" applyNumberFormat="0" applyBorder="0" applyAlignment="0" applyProtection="0"/>
    <xf numFmtId="0" fontId="64" fillId="21" borderId="0" applyNumberFormat="0" applyBorder="0" applyAlignment="0" applyProtection="0"/>
    <xf numFmtId="0" fontId="221" fillId="21" borderId="0" applyNumberFormat="0" applyBorder="0" applyAlignment="0" applyProtection="0"/>
    <xf numFmtId="0" fontId="232" fillId="21" borderId="0" applyNumberFormat="0" applyBorder="0" applyAlignment="0" applyProtection="0"/>
    <xf numFmtId="37" fontId="37" fillId="0" borderId="0"/>
    <xf numFmtId="0" fontId="124" fillId="0" borderId="0"/>
    <xf numFmtId="0" fontId="125" fillId="0" borderId="0"/>
    <xf numFmtId="0" fontId="125" fillId="0" borderId="0"/>
    <xf numFmtId="173" fontId="10" fillId="0" borderId="0"/>
    <xf numFmtId="173" fontId="173" fillId="0" borderId="0"/>
    <xf numFmtId="0" fontId="112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8" fillId="0" borderId="0"/>
    <xf numFmtId="0" fontId="244" fillId="0" borderId="0"/>
    <xf numFmtId="0" fontId="39" fillId="0" borderId="0"/>
    <xf numFmtId="220" fontId="33" fillId="0" borderId="0"/>
    <xf numFmtId="0" fontId="244" fillId="0" borderId="0"/>
    <xf numFmtId="0" fontId="12" fillId="0" borderId="0"/>
    <xf numFmtId="0" fontId="85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220" fontId="33" fillId="0" borderId="0"/>
    <xf numFmtId="0" fontId="4" fillId="0" borderId="0"/>
    <xf numFmtId="0" fontId="12" fillId="0" borderId="0"/>
    <xf numFmtId="0" fontId="24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85" fillId="0" borderId="0"/>
    <xf numFmtId="0" fontId="8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8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8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5" fillId="0" borderId="0"/>
    <xf numFmtId="0" fontId="244" fillId="0" borderId="0"/>
    <xf numFmtId="0" fontId="12" fillId="0" borderId="0"/>
    <xf numFmtId="0" fontId="8" fillId="0" borderId="0"/>
    <xf numFmtId="0" fontId="85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3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8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8" fillId="0" borderId="0"/>
    <xf numFmtId="0" fontId="244" fillId="0" borderId="0"/>
    <xf numFmtId="0" fontId="85" fillId="0" borderId="0"/>
    <xf numFmtId="0" fontId="12" fillId="0" borderId="0"/>
    <xf numFmtId="0" fontId="7" fillId="0" borderId="0"/>
    <xf numFmtId="0" fontId="33" fillId="0" borderId="0"/>
    <xf numFmtId="0" fontId="4" fillId="0" borderId="0"/>
    <xf numFmtId="0" fontId="243" fillId="0" borderId="0"/>
    <xf numFmtId="0" fontId="244" fillId="0" borderId="0"/>
    <xf numFmtId="0" fontId="257" fillId="0" borderId="0"/>
    <xf numFmtId="0" fontId="4" fillId="0" borderId="0"/>
    <xf numFmtId="0" fontId="12" fillId="0" borderId="0"/>
    <xf numFmtId="0" fontId="39" fillId="0" borderId="0"/>
    <xf numFmtId="0" fontId="33" fillId="0" borderId="0"/>
    <xf numFmtId="0" fontId="12" fillId="0" borderId="0"/>
    <xf numFmtId="0" fontId="8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3" fillId="0" borderId="0"/>
    <xf numFmtId="0" fontId="244" fillId="0" borderId="0"/>
    <xf numFmtId="0" fontId="244" fillId="0" borderId="0"/>
    <xf numFmtId="0" fontId="39" fillId="0" borderId="0"/>
    <xf numFmtId="0" fontId="4" fillId="0" borderId="0"/>
    <xf numFmtId="0" fontId="12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8" fillId="0" borderId="0"/>
    <xf numFmtId="0" fontId="257" fillId="0" borderId="0"/>
    <xf numFmtId="0" fontId="244" fillId="0" borderId="0"/>
    <xf numFmtId="0" fontId="12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8" fillId="0" borderId="0" applyNumberFormat="0" applyFill="0" applyBorder="0" applyAlignment="0" applyProtection="0"/>
    <xf numFmtId="0" fontId="244" fillId="0" borderId="0"/>
    <xf numFmtId="0" fontId="4" fillId="0" borderId="0" applyNumberFormat="0" applyFill="0" applyBorder="0" applyAlignment="0" applyProtection="0"/>
    <xf numFmtId="220" fontId="33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12" fillId="0" borderId="0"/>
    <xf numFmtId="0" fontId="244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3" fillId="0" borderId="0"/>
    <xf numFmtId="0" fontId="244" fillId="0" borderId="0"/>
    <xf numFmtId="0" fontId="244" fillId="0" borderId="0"/>
    <xf numFmtId="0" fontId="39" fillId="0" borderId="0"/>
    <xf numFmtId="0" fontId="12" fillId="0" borderId="0"/>
    <xf numFmtId="0" fontId="7" fillId="0" borderId="0"/>
    <xf numFmtId="0" fontId="7" fillId="0" borderId="0"/>
    <xf numFmtId="0" fontId="244" fillId="0" borderId="0"/>
    <xf numFmtId="0" fontId="7" fillId="0" borderId="0"/>
    <xf numFmtId="0" fontId="4" fillId="0" borderId="0" applyNumberFormat="0" applyFill="0" applyBorder="0" applyAlignment="0" applyProtection="0"/>
    <xf numFmtId="220" fontId="33" fillId="0" borderId="0"/>
    <xf numFmtId="0" fontId="244" fillId="0" borderId="0"/>
    <xf numFmtId="0" fontId="12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44" fillId="0" borderId="0"/>
    <xf numFmtId="0" fontId="7" fillId="0" borderId="0"/>
    <xf numFmtId="0" fontId="4" fillId="0" borderId="0" applyNumberFormat="0" applyFill="0" applyBorder="0" applyAlignment="0" applyProtection="0"/>
    <xf numFmtId="220" fontId="33" fillId="0" borderId="0"/>
    <xf numFmtId="0" fontId="244" fillId="0" borderId="0"/>
    <xf numFmtId="0" fontId="12" fillId="0" borderId="0"/>
    <xf numFmtId="0" fontId="12" fillId="0" borderId="0" applyNumberFormat="0" applyFill="0" applyBorder="0" applyAlignment="0" applyProtection="0"/>
    <xf numFmtId="0" fontId="8" fillId="0" borderId="0"/>
    <xf numFmtId="0" fontId="244" fillId="0" borderId="0"/>
    <xf numFmtId="0" fontId="12" fillId="0" borderId="0"/>
    <xf numFmtId="0" fontId="4" fillId="0" borderId="0"/>
    <xf numFmtId="220" fontId="33" fillId="0" borderId="0"/>
    <xf numFmtId="0" fontId="12" fillId="0" borderId="0"/>
    <xf numFmtId="0" fontId="12" fillId="0" borderId="0" applyNumberFormat="0" applyFill="0" applyBorder="0" applyAlignment="0" applyProtection="0"/>
    <xf numFmtId="0" fontId="244" fillId="0" borderId="0"/>
    <xf numFmtId="0" fontId="8" fillId="0" borderId="0"/>
    <xf numFmtId="0" fontId="12" fillId="0" borderId="0"/>
    <xf numFmtId="0" fontId="244" fillId="0" borderId="0"/>
    <xf numFmtId="0" fontId="4" fillId="0" borderId="0"/>
    <xf numFmtId="220" fontId="33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8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8" fillId="0" borderId="0"/>
    <xf numFmtId="0" fontId="244" fillId="0" borderId="0"/>
    <xf numFmtId="0" fontId="244" fillId="0" borderId="0"/>
    <xf numFmtId="0" fontId="12" fillId="0" borderId="0"/>
    <xf numFmtId="220" fontId="33" fillId="0" borderId="0"/>
    <xf numFmtId="0" fontId="12" fillId="0" borderId="0"/>
    <xf numFmtId="0" fontId="244" fillId="0" borderId="0"/>
    <xf numFmtId="0" fontId="12" fillId="0" borderId="0" applyNumberFormat="0" applyFill="0" applyBorder="0" applyAlignment="0" applyProtection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8" fillId="0" borderId="0"/>
    <xf numFmtId="0" fontId="33" fillId="0" borderId="0"/>
    <xf numFmtId="0" fontId="12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12" fillId="0" borderId="0"/>
    <xf numFmtId="0" fontId="244" fillId="0" borderId="0"/>
    <xf numFmtId="0" fontId="244" fillId="0" borderId="0"/>
    <xf numFmtId="0" fontId="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4" fillId="0" borderId="0" applyNumberFormat="0" applyFill="0" applyBorder="0" applyAlignment="0" applyProtection="0"/>
    <xf numFmtId="0" fontId="12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12" fillId="0" borderId="0"/>
    <xf numFmtId="0" fontId="12" fillId="0" borderId="0"/>
    <xf numFmtId="229" fontId="33" fillId="0" borderId="0"/>
    <xf numFmtId="0" fontId="4" fillId="0" borderId="0"/>
    <xf numFmtId="0" fontId="33" fillId="0" borderId="0"/>
    <xf numFmtId="0" fontId="8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39" fillId="0" borderId="0"/>
    <xf numFmtId="0" fontId="39" fillId="0" borderId="0"/>
    <xf numFmtId="0" fontId="244" fillId="0" borderId="0"/>
    <xf numFmtId="0" fontId="33" fillId="0" borderId="0"/>
    <xf numFmtId="0" fontId="12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12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12" fillId="0" borderId="0" applyNumberFormat="0" applyFill="0" applyBorder="0" applyAlignment="0" applyProtection="0"/>
    <xf numFmtId="220" fontId="33" fillId="0" borderId="0"/>
    <xf numFmtId="0" fontId="12" fillId="0" borderId="0" applyNumberFormat="0" applyFill="0" applyBorder="0" applyAlignment="0" applyProtection="0"/>
    <xf numFmtId="220" fontId="33" fillId="0" borderId="0"/>
    <xf numFmtId="220" fontId="33" fillId="0" borderId="0"/>
    <xf numFmtId="0" fontId="12" fillId="0" borderId="0" applyNumberFormat="0" applyFill="0" applyBorder="0" applyAlignment="0" applyProtection="0"/>
    <xf numFmtId="0" fontId="244" fillId="0" borderId="0"/>
    <xf numFmtId="0" fontId="12" fillId="0" borderId="0" applyNumberFormat="0" applyFill="0" applyBorder="0" applyAlignment="0" applyProtection="0"/>
    <xf numFmtId="0" fontId="12" fillId="0" borderId="0"/>
    <xf numFmtId="0" fontId="8" fillId="0" borderId="0"/>
    <xf numFmtId="0" fontId="244" fillId="0" borderId="0"/>
    <xf numFmtId="0" fontId="8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244" fillId="0" borderId="0"/>
    <xf numFmtId="0" fontId="8" fillId="0" borderId="0"/>
    <xf numFmtId="0" fontId="25" fillId="0" borderId="0"/>
    <xf numFmtId="0" fontId="244" fillId="0" borderId="0"/>
    <xf numFmtId="0" fontId="258" fillId="0" borderId="0"/>
    <xf numFmtId="0" fontId="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4" fillId="0" borderId="0"/>
    <xf numFmtId="0" fontId="244" fillId="0" borderId="0"/>
    <xf numFmtId="0" fontId="39" fillId="0" borderId="0"/>
    <xf numFmtId="0" fontId="244" fillId="0" borderId="0"/>
    <xf numFmtId="0" fontId="4" fillId="0" borderId="0"/>
    <xf numFmtId="0" fontId="39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5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9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9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4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220" fontId="33" fillId="0" borderId="0"/>
    <xf numFmtId="0" fontId="7" fillId="0" borderId="0"/>
    <xf numFmtId="0" fontId="12" fillId="0" borderId="0"/>
    <xf numFmtId="0" fontId="8" fillId="0" borderId="0"/>
    <xf numFmtId="0" fontId="12" fillId="0" borderId="0"/>
    <xf numFmtId="0" fontId="4" fillId="0" borderId="0"/>
    <xf numFmtId="0" fontId="4" fillId="0" borderId="0" applyNumberFormat="0" applyFill="0" applyBorder="0" applyAlignment="0" applyProtection="0"/>
    <xf numFmtId="0" fontId="244" fillId="0" borderId="0"/>
    <xf numFmtId="0" fontId="4" fillId="0" borderId="0" applyNumberFormat="0" applyFill="0" applyBorder="0" applyAlignment="0" applyProtection="0"/>
    <xf numFmtId="0" fontId="244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216" fontId="12" fillId="0" borderId="0"/>
    <xf numFmtId="0" fontId="129" fillId="0" borderId="0"/>
    <xf numFmtId="0" fontId="186" fillId="0" borderId="0"/>
    <xf numFmtId="0" fontId="8" fillId="7" borderId="28" applyNumberFormat="0" applyFont="0" applyAlignment="0" applyProtection="0"/>
    <xf numFmtId="0" fontId="33" fillId="113" borderId="50" applyNumberFormat="0" applyFont="0" applyAlignment="0" applyProtection="0"/>
    <xf numFmtId="0" fontId="12" fillId="7" borderId="7" applyNumberFormat="0" applyFont="0" applyAlignment="0" applyProtection="0"/>
    <xf numFmtId="0" fontId="35" fillId="113" borderId="50" applyNumberFormat="0" applyFont="0" applyAlignment="0" applyProtection="0"/>
    <xf numFmtId="0" fontId="35" fillId="113" borderId="50" applyNumberFormat="0" applyFont="0" applyAlignment="0" applyProtection="0"/>
    <xf numFmtId="0" fontId="33" fillId="113" borderId="50" applyNumberFormat="0" applyFont="0" applyAlignment="0" applyProtection="0"/>
    <xf numFmtId="0" fontId="33" fillId="7" borderId="28" applyNumberFormat="0" applyFont="0" applyAlignment="0" applyProtection="0"/>
    <xf numFmtId="0" fontId="35" fillId="113" borderId="50" applyNumberFormat="0" applyFont="0" applyAlignment="0" applyProtection="0"/>
    <xf numFmtId="0" fontId="35" fillId="113" borderId="50" applyNumberFormat="0" applyFont="0" applyAlignment="0" applyProtection="0"/>
    <xf numFmtId="0" fontId="8" fillId="7" borderId="28" applyNumberFormat="0" applyFont="0" applyAlignment="0" applyProtection="0"/>
    <xf numFmtId="0" fontId="33" fillId="113" borderId="50" applyNumberFormat="0" applyFont="0" applyAlignment="0" applyProtection="0"/>
    <xf numFmtId="0" fontId="4" fillId="7" borderId="28" applyNumberFormat="0" applyFont="0" applyAlignment="0" applyProtection="0"/>
    <xf numFmtId="0" fontId="35" fillId="113" borderId="50" applyNumberFormat="0" applyFont="0" applyAlignment="0" applyProtection="0"/>
    <xf numFmtId="0" fontId="35" fillId="113" borderId="50" applyNumberFormat="0" applyFont="0" applyAlignment="0" applyProtection="0"/>
    <xf numFmtId="0" fontId="12" fillId="7" borderId="28" applyNumberFormat="0" applyFont="0" applyAlignment="0" applyProtection="0"/>
    <xf numFmtId="0" fontId="39" fillId="7" borderId="28" applyNumberFormat="0" applyFont="0" applyAlignment="0" applyProtection="0"/>
    <xf numFmtId="0" fontId="12" fillId="0" borderId="0"/>
    <xf numFmtId="192" fontId="39" fillId="0" borderId="0" applyFont="0" applyFill="0" applyBorder="0" applyAlignment="0" applyProtection="0"/>
    <xf numFmtId="0" fontId="84" fillId="22" borderId="29" applyNumberFormat="0" applyAlignment="0" applyProtection="0"/>
    <xf numFmtId="0" fontId="259" fillId="108" borderId="51" applyNumberFormat="0" applyAlignment="0" applyProtection="0"/>
    <xf numFmtId="0" fontId="65" fillId="9" borderId="29" applyNumberFormat="0" applyAlignment="0" applyProtection="0"/>
    <xf numFmtId="0" fontId="84" fillId="22" borderId="29" applyNumberFormat="0" applyAlignment="0" applyProtection="0"/>
    <xf numFmtId="0" fontId="222" fillId="22" borderId="29" applyNumberFormat="0" applyAlignment="0" applyProtection="0"/>
    <xf numFmtId="0" fontId="259" fillId="108" borderId="51" applyNumberFormat="0" applyAlignment="0" applyProtection="0"/>
    <xf numFmtId="0" fontId="65" fillId="22" borderId="29" applyNumberFormat="0" applyAlignment="0" applyProtection="0"/>
    <xf numFmtId="0" fontId="222" fillId="22" borderId="29" applyNumberFormat="0" applyAlignment="0" applyProtection="0"/>
    <xf numFmtId="0" fontId="222" fillId="44" borderId="29" applyNumberFormat="0" applyAlignment="0" applyProtection="0"/>
    <xf numFmtId="40" fontId="88" fillId="51" borderId="0">
      <alignment horizontal="right"/>
    </xf>
    <xf numFmtId="0" fontId="92" fillId="51" borderId="0">
      <alignment horizontal="right"/>
    </xf>
    <xf numFmtId="0" fontId="130" fillId="51" borderId="30"/>
    <xf numFmtId="0" fontId="89" fillId="44" borderId="0" applyBorder="0">
      <alignment horizontal="centerContinuous"/>
    </xf>
    <xf numFmtId="0" fontId="131" fillId="44" borderId="0" applyBorder="0">
      <alignment horizontal="centerContinuous"/>
    </xf>
    <xf numFmtId="0" fontId="132" fillId="0" borderId="0">
      <alignment horizontal="center"/>
    </xf>
    <xf numFmtId="0" fontId="133" fillId="0" borderId="0">
      <alignment horizontal="center"/>
    </xf>
    <xf numFmtId="164" fontId="40" fillId="0" borderId="0" applyFont="0" applyFill="0" applyBorder="0" applyAlignment="0" applyProtection="0"/>
    <xf numFmtId="174" fontId="187" fillId="0" borderId="0" applyFill="0" applyBorder="0" applyProtection="0">
      <alignment vertical="top"/>
    </xf>
    <xf numFmtId="14" fontId="106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21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31" applyNumberFormat="0" applyBorder="0"/>
    <xf numFmtId="3" fontId="134" fillId="0" borderId="0" applyNumberFormat="0" applyFill="0" applyBorder="0" applyAlignment="0" applyProtection="0"/>
    <xf numFmtId="0" fontId="38" fillId="52" borderId="11"/>
    <xf numFmtId="0" fontId="38" fillId="39" borderId="2"/>
    <xf numFmtId="0" fontId="38" fillId="39" borderId="2"/>
    <xf numFmtId="0" fontId="38" fillId="39" borderId="2"/>
    <xf numFmtId="0" fontId="38" fillId="39" borderId="2"/>
    <xf numFmtId="170" fontId="109" fillId="0" borderId="0" applyFill="0" applyBorder="0" applyAlignment="0"/>
    <xf numFmtId="185" fontId="109" fillId="0" borderId="0" applyFill="0" applyBorder="0" applyAlignment="0"/>
    <xf numFmtId="170" fontId="109" fillId="0" borderId="0" applyFill="0" applyBorder="0" applyAlignment="0"/>
    <xf numFmtId="199" fontId="109" fillId="0" borderId="0" applyFill="0" applyBorder="0" applyAlignment="0"/>
    <xf numFmtId="185" fontId="109" fillId="0" borderId="0" applyFill="0" applyBorder="0" applyAlignment="0"/>
    <xf numFmtId="0" fontId="20" fillId="0" borderId="0" applyNumberFormat="0" applyFill="0" applyBorder="0" applyAlignment="0" applyProtection="0">
      <alignment horizontal="left"/>
    </xf>
    <xf numFmtId="0" fontId="86" fillId="0" borderId="3" applyBorder="0">
      <alignment horizontal="center"/>
    </xf>
    <xf numFmtId="37" fontId="25" fillId="0" borderId="0"/>
    <xf numFmtId="0" fontId="12" fillId="0" borderId="0">
      <alignment vertical="justify"/>
    </xf>
    <xf numFmtId="0" fontId="39" fillId="0" borderId="0" applyFont="0" applyFill="0" applyBorder="0" applyAlignment="0" applyProtection="0"/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35" fillId="53" borderId="0" applyNumberFormat="0" applyFont="0" applyBorder="0" applyAlignment="0">
      <alignment horizontal="center"/>
    </xf>
    <xf numFmtId="0" fontId="71" fillId="54" borderId="0"/>
    <xf numFmtId="218" fontId="12" fillId="0" borderId="0" applyNumberFormat="0" applyFill="0" applyBorder="0" applyAlignment="0" applyProtection="0">
      <alignment horizontal="left"/>
    </xf>
    <xf numFmtId="4" fontId="26" fillId="55" borderId="29" applyNumberFormat="0" applyProtection="0">
      <alignment vertical="center"/>
    </xf>
    <xf numFmtId="4" fontId="26" fillId="55" borderId="29" applyNumberFormat="0" applyProtection="0">
      <alignment vertical="center"/>
    </xf>
    <xf numFmtId="4" fontId="26" fillId="55" borderId="29" applyNumberFormat="0" applyProtection="0">
      <alignment vertical="center"/>
    </xf>
    <xf numFmtId="4" fontId="26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2" fillId="57" borderId="0" applyNumberFormat="0" applyProtection="0">
      <alignment horizontal="left" vertical="center" wrapText="1" indent="1"/>
    </xf>
    <xf numFmtId="4" fontId="42" fillId="43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2" fillId="57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6" fillId="58" borderId="29" applyNumberFormat="0" applyProtection="0">
      <alignment horizontal="right" vertical="center"/>
    </xf>
    <xf numFmtId="4" fontId="26" fillId="58" borderId="29" applyNumberFormat="0" applyProtection="0">
      <alignment horizontal="right" vertical="center"/>
    </xf>
    <xf numFmtId="4" fontId="26" fillId="58" borderId="29" applyNumberFormat="0" applyProtection="0">
      <alignment horizontal="right" vertical="center"/>
    </xf>
    <xf numFmtId="4" fontId="26" fillId="58" borderId="29" applyNumberFormat="0" applyProtection="0">
      <alignment horizontal="right" vertical="center"/>
    </xf>
    <xf numFmtId="4" fontId="26" fillId="59" borderId="29" applyNumberFormat="0" applyProtection="0">
      <alignment horizontal="right" vertical="center"/>
    </xf>
    <xf numFmtId="4" fontId="26" fillId="59" borderId="29" applyNumberFormat="0" applyProtection="0">
      <alignment horizontal="right" vertical="center"/>
    </xf>
    <xf numFmtId="4" fontId="26" fillId="59" borderId="29" applyNumberFormat="0" applyProtection="0">
      <alignment horizontal="right" vertical="center"/>
    </xf>
    <xf numFmtId="4" fontId="26" fillId="59" borderId="29" applyNumberFormat="0" applyProtection="0">
      <alignment horizontal="right" vertical="center"/>
    </xf>
    <xf numFmtId="4" fontId="26" fillId="60" borderId="29" applyNumberFormat="0" applyProtection="0">
      <alignment horizontal="right" vertical="center"/>
    </xf>
    <xf numFmtId="4" fontId="26" fillId="60" borderId="29" applyNumberFormat="0" applyProtection="0">
      <alignment horizontal="right" vertical="center"/>
    </xf>
    <xf numFmtId="4" fontId="26" fillId="60" borderId="29" applyNumberFormat="0" applyProtection="0">
      <alignment horizontal="right" vertical="center"/>
    </xf>
    <xf numFmtId="4" fontId="26" fillId="60" borderId="29" applyNumberFormat="0" applyProtection="0">
      <alignment horizontal="right" vertical="center"/>
    </xf>
    <xf numFmtId="4" fontId="26" fillId="61" borderId="29" applyNumberFormat="0" applyProtection="0">
      <alignment horizontal="right" vertical="center"/>
    </xf>
    <xf numFmtId="4" fontId="26" fillId="61" borderId="29" applyNumberFormat="0" applyProtection="0">
      <alignment horizontal="right" vertical="center"/>
    </xf>
    <xf numFmtId="4" fontId="26" fillId="61" borderId="29" applyNumberFormat="0" applyProtection="0">
      <alignment horizontal="right" vertical="center"/>
    </xf>
    <xf numFmtId="4" fontId="26" fillId="61" borderId="29" applyNumberFormat="0" applyProtection="0">
      <alignment horizontal="right" vertical="center"/>
    </xf>
    <xf numFmtId="4" fontId="26" fillId="62" borderId="29" applyNumberFormat="0" applyProtection="0">
      <alignment horizontal="right" vertical="center"/>
    </xf>
    <xf numFmtId="4" fontId="26" fillId="62" borderId="29" applyNumberFormat="0" applyProtection="0">
      <alignment horizontal="right" vertical="center"/>
    </xf>
    <xf numFmtId="4" fontId="26" fillId="62" borderId="29" applyNumberFormat="0" applyProtection="0">
      <alignment horizontal="right" vertical="center"/>
    </xf>
    <xf numFmtId="4" fontId="26" fillId="62" borderId="29" applyNumberFormat="0" applyProtection="0">
      <alignment horizontal="right" vertical="center"/>
    </xf>
    <xf numFmtId="4" fontId="26" fillId="63" borderId="29" applyNumberFormat="0" applyProtection="0">
      <alignment horizontal="right" vertical="center"/>
    </xf>
    <xf numFmtId="4" fontId="26" fillId="63" borderId="29" applyNumberFormat="0" applyProtection="0">
      <alignment horizontal="right" vertical="center"/>
    </xf>
    <xf numFmtId="4" fontId="26" fillId="63" borderId="29" applyNumberFormat="0" applyProtection="0">
      <alignment horizontal="right" vertical="center"/>
    </xf>
    <xf numFmtId="4" fontId="26" fillId="63" borderId="29" applyNumberFormat="0" applyProtection="0">
      <alignment horizontal="right" vertical="center"/>
    </xf>
    <xf numFmtId="4" fontId="26" fillId="64" borderId="29" applyNumberFormat="0" applyProtection="0">
      <alignment horizontal="right" vertical="center"/>
    </xf>
    <xf numFmtId="4" fontId="26" fillId="64" borderId="29" applyNumberFormat="0" applyProtection="0">
      <alignment horizontal="right" vertical="center"/>
    </xf>
    <xf numFmtId="4" fontId="26" fillId="64" borderId="29" applyNumberFormat="0" applyProtection="0">
      <alignment horizontal="right" vertical="center"/>
    </xf>
    <xf numFmtId="4" fontId="26" fillId="64" borderId="29" applyNumberFormat="0" applyProtection="0">
      <alignment horizontal="right" vertical="center"/>
    </xf>
    <xf numFmtId="4" fontId="26" fillId="65" borderId="29" applyNumberFormat="0" applyProtection="0">
      <alignment horizontal="right" vertical="center"/>
    </xf>
    <xf numFmtId="4" fontId="26" fillId="65" borderId="29" applyNumberFormat="0" applyProtection="0">
      <alignment horizontal="right" vertical="center"/>
    </xf>
    <xf numFmtId="4" fontId="26" fillId="65" borderId="29" applyNumberFormat="0" applyProtection="0">
      <alignment horizontal="right" vertical="center"/>
    </xf>
    <xf numFmtId="4" fontId="26" fillId="65" borderId="29" applyNumberFormat="0" applyProtection="0">
      <alignment horizontal="right" vertical="center"/>
    </xf>
    <xf numFmtId="4" fontId="26" fillId="66" borderId="29" applyNumberFormat="0" applyProtection="0">
      <alignment horizontal="right" vertical="center"/>
    </xf>
    <xf numFmtId="4" fontId="26" fillId="66" borderId="29" applyNumberFormat="0" applyProtection="0">
      <alignment horizontal="right" vertical="center"/>
    </xf>
    <xf numFmtId="4" fontId="26" fillId="66" borderId="29" applyNumberFormat="0" applyProtection="0">
      <alignment horizontal="right" vertical="center"/>
    </xf>
    <xf numFmtId="4" fontId="26" fillId="66" borderId="29" applyNumberFormat="0" applyProtection="0">
      <alignment horizontal="right" vertical="center"/>
    </xf>
    <xf numFmtId="4" fontId="28" fillId="67" borderId="29" applyNumberFormat="0" applyProtection="0">
      <alignment horizontal="left" vertical="center" indent="1"/>
    </xf>
    <xf numFmtId="4" fontId="28" fillId="67" borderId="29" applyNumberFormat="0" applyProtection="0">
      <alignment horizontal="left" vertical="center" indent="1"/>
    </xf>
    <xf numFmtId="4" fontId="28" fillId="67" borderId="29" applyNumberFormat="0" applyProtection="0">
      <alignment horizontal="left" vertical="center" indent="1"/>
    </xf>
    <xf numFmtId="0" fontId="28" fillId="68" borderId="34" applyNumberFormat="0" applyProtection="0">
      <alignment horizontal="left" vertical="center" indent="1"/>
    </xf>
    <xf numFmtId="4" fontId="28" fillId="67" borderId="29" applyNumberFormat="0" applyProtection="0">
      <alignment horizontal="left" vertical="center" indent="1"/>
    </xf>
    <xf numFmtId="0" fontId="28" fillId="68" borderId="34" applyNumberFormat="0" applyProtection="0">
      <alignment horizontal="left" vertical="center" indent="1"/>
    </xf>
    <xf numFmtId="4" fontId="28" fillId="67" borderId="29" applyNumberFormat="0" applyProtection="0">
      <alignment horizontal="left" vertical="center" indent="1"/>
    </xf>
    <xf numFmtId="4" fontId="26" fillId="69" borderId="35" applyNumberFormat="0" applyProtection="0">
      <alignment horizontal="left" vertical="center" indent="1"/>
    </xf>
    <xf numFmtId="4" fontId="26" fillId="69" borderId="35" applyNumberFormat="0" applyProtection="0">
      <alignment horizontal="left" vertical="center" indent="1"/>
    </xf>
    <xf numFmtId="4" fontId="29" fillId="70" borderId="0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0" fontId="26" fillId="71" borderId="0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0" fontId="26" fillId="71" borderId="0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0" fontId="26" fillId="73" borderId="0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0" fontId="26" fillId="73" borderId="0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6" fillId="46" borderId="29" applyNumberFormat="0" applyProtection="0">
      <alignment vertical="center"/>
    </xf>
    <xf numFmtId="4" fontId="26" fillId="46" borderId="29" applyNumberFormat="0" applyProtection="0">
      <alignment vertical="center"/>
    </xf>
    <xf numFmtId="4" fontId="26" fillId="46" borderId="29" applyNumberFormat="0" applyProtection="0">
      <alignment vertical="center"/>
    </xf>
    <xf numFmtId="4" fontId="26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69" borderId="29" applyNumberFormat="0" applyProtection="0">
      <alignment horizontal="right" vertical="center"/>
    </xf>
    <xf numFmtId="4" fontId="26" fillId="69" borderId="29" applyNumberFormat="0" applyProtection="0">
      <alignment horizontal="right" vertical="center"/>
    </xf>
    <xf numFmtId="4" fontId="26" fillId="69" borderId="29" applyNumberFormat="0" applyProtection="0">
      <alignment horizontal="right" vertical="center"/>
    </xf>
    <xf numFmtId="0" fontId="43" fillId="71" borderId="36" applyNumberFormat="0" applyProtection="0">
      <alignment horizontal="right" vertical="center"/>
    </xf>
    <xf numFmtId="4" fontId="26" fillId="69" borderId="29" applyNumberFormat="0" applyProtection="0">
      <alignment horizontal="right" vertical="center"/>
    </xf>
    <xf numFmtId="0" fontId="43" fillId="71" borderId="36" applyNumberFormat="0" applyProtection="0">
      <alignment horizontal="right" vertical="center"/>
    </xf>
    <xf numFmtId="4" fontId="43" fillId="75" borderId="36" applyNumberFormat="0" applyProtection="0">
      <alignment horizontal="right" vertical="center"/>
    </xf>
    <xf numFmtId="4" fontId="26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223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223" fillId="71" borderId="36" applyNumberFormat="0" applyProtection="0">
      <alignment horizontal="right" vertical="center"/>
    </xf>
    <xf numFmtId="4" fontId="44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2" fillId="24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2" fillId="24" borderId="36" applyNumberFormat="0" applyProtection="0">
      <alignment horizontal="left" vertical="center" wrapText="1" indent="1"/>
    </xf>
    <xf numFmtId="4" fontId="42" fillId="3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4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4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30" fillId="0" borderId="0"/>
    <xf numFmtId="0" fontId="30" fillId="0" borderId="0"/>
    <xf numFmtId="0" fontId="30" fillId="0" borderId="0"/>
    <xf numFmtId="0" fontId="225" fillId="0" borderId="0" applyNumberFormat="0" applyProtection="0">
      <alignment horizontal="left" vertical="center" inden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5" fillId="0" borderId="0" applyNumberFormat="0" applyProtection="0">
      <alignment horizontal="left" vertical="center" indent="1"/>
    </xf>
    <xf numFmtId="0" fontId="30" fillId="0" borderId="0"/>
    <xf numFmtId="4" fontId="31" fillId="69" borderId="29" applyNumberFormat="0" applyProtection="0">
      <alignment horizontal="right" vertical="center"/>
    </xf>
    <xf numFmtId="4" fontId="31" fillId="69" borderId="29" applyNumberFormat="0" applyProtection="0">
      <alignment horizontal="right" vertical="center"/>
    </xf>
    <xf numFmtId="4" fontId="31" fillId="69" borderId="29" applyNumberFormat="0" applyProtection="0">
      <alignment horizontal="right" vertical="center"/>
    </xf>
    <xf numFmtId="0" fontId="226" fillId="71" borderId="36" applyNumberFormat="0" applyProtection="0">
      <alignment horizontal="right" vertical="center"/>
    </xf>
    <xf numFmtId="4" fontId="31" fillId="69" borderId="29" applyNumberFormat="0" applyProtection="0">
      <alignment horizontal="right" vertical="center"/>
    </xf>
    <xf numFmtId="0" fontId="226" fillId="71" borderId="36" applyNumberFormat="0" applyProtection="0">
      <alignment horizontal="right" vertical="center"/>
    </xf>
    <xf numFmtId="4" fontId="45" fillId="75" borderId="36" applyNumberFormat="0" applyProtection="0">
      <alignment horizontal="right" vertical="center"/>
    </xf>
    <xf numFmtId="4" fontId="31" fillId="69" borderId="29" applyNumberFormat="0" applyProtection="0">
      <alignment horizontal="right" vertical="center"/>
    </xf>
    <xf numFmtId="38" fontId="20" fillId="0" borderId="0" applyNumberFormat="0" applyFont="0" applyFill="0" applyBorder="0" applyAlignment="0"/>
    <xf numFmtId="0" fontId="136" fillId="0" borderId="0">
      <alignment horizontal="left"/>
    </xf>
    <xf numFmtId="0" fontId="135" fillId="1" borderId="13" applyNumberFormat="0" applyFont="0" applyAlignment="0">
      <alignment horizontal="center"/>
    </xf>
    <xf numFmtId="0" fontId="135" fillId="1" borderId="13" applyNumberFormat="0" applyFont="0" applyAlignment="0">
      <alignment horizontal="center"/>
    </xf>
    <xf numFmtId="0" fontId="20" fillId="0" borderId="37" applyAlignment="0">
      <alignment horizontal="centerContinuous"/>
    </xf>
    <xf numFmtId="0" fontId="137" fillId="0" borderId="0" applyNumberFormat="0" applyFill="0" applyBorder="0" applyAlignment="0">
      <alignment horizontal="center"/>
    </xf>
    <xf numFmtId="12" fontId="138" fillId="0" borderId="2">
      <alignment horizontal="center"/>
    </xf>
    <xf numFmtId="12" fontId="138" fillId="0" borderId="2">
      <alignment horizontal="center"/>
    </xf>
    <xf numFmtId="0" fontId="47" fillId="0" borderId="0" applyNumberFormat="0" applyFill="0" applyBorder="0" applyAlignment="0" applyProtection="0"/>
    <xf numFmtId="0" fontId="26" fillId="0" borderId="0">
      <alignment vertical="top"/>
    </xf>
    <xf numFmtId="0" fontId="25" fillId="0" borderId="0"/>
    <xf numFmtId="0" fontId="139" fillId="0" borderId="0" applyNumberFormat="0" applyFont="0" applyBorder="0"/>
    <xf numFmtId="0" fontId="91" fillId="46" borderId="0">
      <alignment wrapText="1"/>
    </xf>
    <xf numFmtId="40" fontId="140" fillId="0" borderId="0" applyBorder="0">
      <alignment horizontal="right"/>
    </xf>
    <xf numFmtId="0" fontId="188" fillId="0" borderId="0" applyNumberFormat="0" applyFill="0" applyBorder="0" applyAlignment="0" applyProtection="0"/>
    <xf numFmtId="0" fontId="141" fillId="0" borderId="0" applyBorder="0" applyAlignment="0"/>
    <xf numFmtId="49" fontId="2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9" fontId="12" fillId="0" borderId="0" applyBorder="0" applyProtection="0">
      <alignment horizontal="right"/>
    </xf>
    <xf numFmtId="179" fontId="12" fillId="0" borderId="0" applyBorder="0" applyProtection="0">
      <alignment horizontal="right"/>
    </xf>
    <xf numFmtId="0" fontId="51" fillId="0" borderId="0" applyFill="0" applyBorder="0" applyProtection="0">
      <alignment horizontal="left" vertical="top"/>
    </xf>
    <xf numFmtId="40" fontId="24" fillId="0" borderId="0"/>
    <xf numFmtId="0" fontId="66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8" fillId="0" borderId="38" applyNumberFormat="0" applyFill="0" applyAlignment="0" applyProtection="0"/>
    <xf numFmtId="0" fontId="262" fillId="0" borderId="52" applyNumberFormat="0" applyFill="0" applyAlignment="0" applyProtection="0"/>
    <xf numFmtId="0" fontId="67" fillId="0" borderId="39" applyNumberFormat="0" applyFill="0" applyAlignment="0" applyProtection="0"/>
    <xf numFmtId="0" fontId="228" fillId="0" borderId="38" applyNumberFormat="0" applyFill="0" applyAlignment="0" applyProtection="0"/>
    <xf numFmtId="0" fontId="262" fillId="0" borderId="52" applyNumberFormat="0" applyFill="0" applyAlignment="0" applyProtection="0"/>
    <xf numFmtId="0" fontId="67" fillId="0" borderId="38" applyNumberFormat="0" applyFill="0" applyAlignment="0" applyProtection="0"/>
    <xf numFmtId="0" fontId="228" fillId="0" borderId="38" applyNumberFormat="0" applyFill="0" applyAlignment="0" applyProtection="0"/>
    <xf numFmtId="0" fontId="228" fillId="0" borderId="40" applyNumberFormat="0" applyFill="0" applyAlignment="0" applyProtection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225" fontId="38" fillId="0" borderId="0" applyBorder="0" applyProtection="0">
      <alignment horizontal="right"/>
    </xf>
    <xf numFmtId="6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12" fillId="0" borderId="0">
      <alignment horizontal="centerContinuous" vertical="center"/>
    </xf>
    <xf numFmtId="0" fontId="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28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2" fillId="40" borderId="0" applyNumberFormat="0" applyBorder="0" applyAlignment="0" applyProtection="0">
      <alignment vertical="center"/>
    </xf>
    <xf numFmtId="0" fontId="102" fillId="4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30" borderId="0" applyNumberFormat="0" applyBorder="0" applyAlignment="0" applyProtection="0">
      <alignment vertical="center"/>
    </xf>
    <xf numFmtId="0" fontId="102" fillId="31" borderId="0" applyNumberFormat="0" applyBorder="0" applyAlignment="0" applyProtection="0">
      <alignment vertical="center"/>
    </xf>
    <xf numFmtId="0" fontId="102" fillId="29" borderId="0" applyNumberFormat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center"/>
    </xf>
    <xf numFmtId="0" fontId="144" fillId="18" borderId="8" applyNumberFormat="0" applyAlignment="0" applyProtection="0">
      <alignment vertical="center"/>
    </xf>
    <xf numFmtId="0" fontId="145" fillId="21" borderId="0" applyNumberFormat="0" applyBorder="0" applyAlignment="0" applyProtection="0">
      <alignment vertical="center"/>
    </xf>
    <xf numFmtId="0" fontId="146" fillId="7" borderId="28" applyNumberFormat="0" applyFont="0" applyAlignment="0" applyProtection="0">
      <alignment vertical="center"/>
    </xf>
    <xf numFmtId="0" fontId="147" fillId="0" borderId="25" applyNumberFormat="0" applyFill="0" applyAlignment="0" applyProtection="0">
      <alignment vertical="center"/>
    </xf>
    <xf numFmtId="0" fontId="230" fillId="44" borderId="7" applyNumberFormat="0" applyAlignment="0" applyProtection="0"/>
    <xf numFmtId="0" fontId="229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213" fillId="18" borderId="8" applyNumberFormat="0" applyAlignment="0" applyProtection="0"/>
    <xf numFmtId="0" fontId="229" fillId="0" borderId="27" applyNumberFormat="0" applyFill="0" applyAlignment="0" applyProtection="0"/>
    <xf numFmtId="170" fontId="149" fillId="0" borderId="0" applyFont="0" applyFill="0" applyBorder="0" applyAlignment="0" applyProtection="0"/>
    <xf numFmtId="0" fontId="215" fillId="11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39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12" fillId="0" borderId="0"/>
    <xf numFmtId="0" fontId="4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220" fontId="4" fillId="0" borderId="0"/>
    <xf numFmtId="220" fontId="38" fillId="0" borderId="0"/>
    <xf numFmtId="220" fontId="33" fillId="0" borderId="0"/>
    <xf numFmtId="220" fontId="33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0" fontId="12" fillId="0" borderId="0"/>
    <xf numFmtId="0" fontId="219" fillId="21" borderId="7" applyNumberFormat="0" applyAlignment="0" applyProtection="0"/>
    <xf numFmtId="0" fontId="232" fillId="21" borderId="0" applyNumberFormat="0" applyBorder="0" applyAlignment="0" applyProtection="0"/>
    <xf numFmtId="9" fontId="2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28" fillId="0" borderId="40" applyNumberFormat="0" applyFill="0" applyAlignment="0" applyProtection="0"/>
    <xf numFmtId="0" fontId="210" fillId="8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82" fontId="151" fillId="0" borderId="0" applyFont="0" applyFill="0" applyBorder="0" applyAlignment="0" applyProtection="0"/>
    <xf numFmtId="184" fontId="151" fillId="0" borderId="0" applyFont="0" applyFill="0" applyBorder="0" applyAlignment="0" applyProtection="0"/>
    <xf numFmtId="37" fontId="125" fillId="0" borderId="0"/>
    <xf numFmtId="181" fontId="151" fillId="0" borderId="0" applyFont="0" applyFill="0" applyBorder="0" applyAlignment="0" applyProtection="0"/>
    <xf numFmtId="183" fontId="151" fillId="0" borderId="0" applyFont="0" applyFill="0" applyBorder="0" applyAlignment="0" applyProtection="0"/>
    <xf numFmtId="220" fontId="25" fillId="0" borderId="0"/>
    <xf numFmtId="0" fontId="50" fillId="0" borderId="0"/>
    <xf numFmtId="0" fontId="209" fillId="41" borderId="0" applyNumberFormat="0" applyBorder="0" applyAlignment="0" applyProtection="0"/>
    <xf numFmtId="0" fontId="209" fillId="29" borderId="0" applyNumberFormat="0" applyBorder="0" applyAlignment="0" applyProtection="0"/>
    <xf numFmtId="0" fontId="209" fillId="23" borderId="0" applyNumberFormat="0" applyBorder="0" applyAlignment="0" applyProtection="0"/>
    <xf numFmtId="0" fontId="209" fillId="43" borderId="0" applyNumberFormat="0" applyBorder="0" applyAlignment="0" applyProtection="0"/>
    <xf numFmtId="0" fontId="209" fillId="31" borderId="0" applyNumberFormat="0" applyBorder="0" applyAlignment="0" applyProtection="0"/>
    <xf numFmtId="0" fontId="209" fillId="42" borderId="0" applyNumberFormat="0" applyBorder="0" applyAlignment="0" applyProtection="0"/>
    <xf numFmtId="0" fontId="222" fillId="44" borderId="29" applyNumberFormat="0" applyAlignment="0" applyProtection="0"/>
    <xf numFmtId="0" fontId="39" fillId="7" borderId="28" applyNumberFormat="0" applyFont="0" applyAlignment="0" applyProtection="0"/>
    <xf numFmtId="0" fontId="233" fillId="0" borderId="16" applyNumberFormat="0" applyFill="0" applyAlignment="0" applyProtection="0"/>
    <xf numFmtId="0" fontId="234" fillId="0" borderId="19" applyNumberFormat="0" applyFill="0" applyAlignment="0" applyProtection="0"/>
    <xf numFmtId="0" fontId="235" fillId="0" borderId="22" applyNumberFormat="0" applyFill="0" applyAlignment="0" applyProtection="0"/>
    <xf numFmtId="0" fontId="235" fillId="0" borderId="0" applyNumberFormat="0" applyFill="0" applyBorder="0" applyAlignment="0" applyProtection="0"/>
    <xf numFmtId="0" fontId="152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3" fillId="0" borderId="0"/>
    <xf numFmtId="0" fontId="12" fillId="0" borderId="0"/>
    <xf numFmtId="0" fontId="154" fillId="10" borderId="7" applyNumberFormat="0" applyAlignment="0" applyProtection="0">
      <alignment vertical="center"/>
    </xf>
    <xf numFmtId="0" fontId="155" fillId="22" borderId="29" applyNumberFormat="0" applyAlignment="0" applyProtection="0">
      <alignment vertical="center"/>
    </xf>
    <xf numFmtId="0" fontId="155" fillId="22" borderId="29" applyNumberFormat="0" applyAlignment="0" applyProtection="0">
      <alignment vertical="center"/>
    </xf>
    <xf numFmtId="227" fontId="25" fillId="0" borderId="0" applyFill="0" applyBorder="0" applyAlignment="0" applyProtection="0"/>
    <xf numFmtId="228" fontId="25" fillId="0" borderId="0" applyFill="0" applyBorder="0" applyAlignment="0" applyProtection="0"/>
    <xf numFmtId="184" fontId="156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93" fillId="14" borderId="0" applyNumberFormat="0" applyBorder="0" applyAlignment="0" applyProtection="0"/>
    <xf numFmtId="0" fontId="193" fillId="14" borderId="0" applyNumberFormat="0" applyBorder="0" applyAlignment="0" applyProtection="0"/>
    <xf numFmtId="0" fontId="193" fillId="6" borderId="0" applyNumberFormat="0" applyBorder="0" applyAlignment="0" applyProtection="0">
      <alignment vertical="center"/>
    </xf>
    <xf numFmtId="0" fontId="193" fillId="14" borderId="0" applyNumberFormat="0" applyBorder="0" applyAlignment="0" applyProtection="0"/>
    <xf numFmtId="0" fontId="193" fillId="6" borderId="0" applyNumberFormat="0" applyBorder="0" applyAlignment="0" applyProtection="0">
      <alignment vertical="center"/>
    </xf>
    <xf numFmtId="0" fontId="194" fillId="13" borderId="0" applyNumberFormat="0" applyBorder="0" applyAlignment="0" applyProtection="0"/>
    <xf numFmtId="0" fontId="194" fillId="13" borderId="0" applyNumberFormat="0" applyBorder="0" applyAlignment="0" applyProtection="0"/>
    <xf numFmtId="0" fontId="194" fillId="4" borderId="0" applyNumberFormat="0" applyBorder="0" applyAlignment="0" applyProtection="0">
      <alignment vertical="center"/>
    </xf>
    <xf numFmtId="0" fontId="194" fillId="13" borderId="0" applyNumberFormat="0" applyBorder="0" applyAlignment="0" applyProtection="0"/>
    <xf numFmtId="0" fontId="194" fillId="4" borderId="0" applyNumberFormat="0" applyBorder="0" applyAlignment="0" applyProtection="0">
      <alignment vertical="center"/>
    </xf>
    <xf numFmtId="0" fontId="156" fillId="0" borderId="0"/>
    <xf numFmtId="0" fontId="182" fillId="76" borderId="0" applyNumberFormat="0" applyBorder="0" applyAlignment="0" applyProtection="0"/>
    <xf numFmtId="0" fontId="182" fillId="77" borderId="0" applyNumberFormat="0" applyBorder="0" applyAlignment="0" applyProtection="0"/>
    <xf numFmtId="0" fontId="182" fillId="78" borderId="0" applyNumberFormat="0" applyBorder="0" applyAlignment="0" applyProtection="0"/>
    <xf numFmtId="0" fontId="182" fillId="34" borderId="0" applyNumberFormat="0" applyBorder="0" applyAlignment="0" applyProtection="0"/>
    <xf numFmtId="0" fontId="182" fillId="35" borderId="0" applyNumberFormat="0" applyBorder="0" applyAlignment="0" applyProtection="0"/>
    <xf numFmtId="0" fontId="182" fillId="79" borderId="0" applyNumberFormat="0" applyBorder="0" applyAlignment="0" applyProtection="0"/>
    <xf numFmtId="0" fontId="158" fillId="4" borderId="0" applyNumberFormat="0" applyBorder="0" applyAlignment="0" applyProtection="0">
      <alignment vertical="center"/>
    </xf>
    <xf numFmtId="0" fontId="159" fillId="0" borderId="0"/>
    <xf numFmtId="0" fontId="195" fillId="0" borderId="0" applyNumberFormat="0" applyFill="0" applyBorder="0" applyAlignment="0" applyProtection="0"/>
    <xf numFmtId="0" fontId="196" fillId="0" borderId="14" applyNumberFormat="0" applyFill="0" applyAlignment="0" applyProtection="0"/>
    <xf numFmtId="0" fontId="197" fillId="0" borderId="17" applyNumberFormat="0" applyFill="0" applyAlignment="0" applyProtection="0"/>
    <xf numFmtId="0" fontId="198" fillId="0" borderId="20" applyNumberFormat="0" applyFill="0" applyAlignment="0" applyProtection="0"/>
    <xf numFmtId="0" fontId="19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2" fontId="128" fillId="0" borderId="0" applyFont="0" applyFill="0" applyBorder="0" applyAlignment="0" applyProtection="0"/>
    <xf numFmtId="0" fontId="199" fillId="80" borderId="8" applyNumberFormat="0" applyAlignment="0" applyProtection="0"/>
    <xf numFmtId="0" fontId="160" fillId="0" borderId="0"/>
    <xf numFmtId="0" fontId="200" fillId="0" borderId="38" applyNumberFormat="0" applyFill="0" applyAlignment="0" applyProtection="0"/>
    <xf numFmtId="0" fontId="4" fillId="81" borderId="28" applyNumberFormat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6" borderId="0" applyNumberFormat="0" applyBorder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4" fillId="0" borderId="17" applyNumberFormat="0" applyFill="0" applyAlignment="0" applyProtection="0">
      <alignment vertical="center"/>
    </xf>
    <xf numFmtId="0" fontId="165" fillId="0" borderId="20" applyNumberFormat="0" applyFill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/>
    <xf numFmtId="0" fontId="166" fillId="22" borderId="7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/>
    <xf numFmtId="0" fontId="203" fillId="52" borderId="7" applyNumberFormat="0" applyAlignment="0" applyProtection="0"/>
    <xf numFmtId="169" fontId="169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204" fillId="17" borderId="7" applyNumberFormat="0" applyAlignment="0" applyProtection="0"/>
    <xf numFmtId="0" fontId="205" fillId="52" borderId="29" applyNumberFormat="0" applyAlignment="0" applyProtection="0"/>
    <xf numFmtId="0" fontId="206" fillId="82" borderId="0" applyNumberFormat="0" applyBorder="0" applyAlignment="0" applyProtection="0"/>
    <xf numFmtId="194" fontId="171" fillId="0" borderId="0" applyFont="0" applyFill="0" applyBorder="0" applyAlignment="0" applyProtection="0"/>
    <xf numFmtId="193" fontId="171" fillId="0" borderId="0" applyFont="0" applyFill="0" applyBorder="0" applyAlignment="0" applyProtection="0"/>
    <xf numFmtId="0" fontId="207" fillId="0" borderId="25" applyNumberFormat="0" applyFill="0" applyAlignment="0" applyProtection="0"/>
    <xf numFmtId="0" fontId="172" fillId="0" borderId="38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288">
    <xf numFmtId="0" fontId="0" fillId="0" borderId="0" xfId="0"/>
    <xf numFmtId="41" fontId="3" fillId="0" borderId="0" xfId="1081" applyNumberFormat="1" applyFont="1" applyFill="1" applyAlignment="1">
      <alignment horizontal="right" vertical="center"/>
    </xf>
    <xf numFmtId="41" fontId="3" fillId="0" borderId="0" xfId="1180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>
      <alignment vertical="center"/>
    </xf>
    <xf numFmtId="41" fontId="13" fillId="0" borderId="0" xfId="1081" applyNumberFormat="1" applyFont="1" applyFill="1" applyAlignment="1">
      <alignment horizontal="right" vertical="center"/>
    </xf>
    <xf numFmtId="41" fontId="14" fillId="0" borderId="0" xfId="1081" applyNumberFormat="1" applyFont="1" applyFill="1" applyBorder="1" applyAlignment="1">
      <alignment horizontal="center" vertical="center"/>
    </xf>
    <xf numFmtId="41" fontId="3" fillId="0" borderId="0" xfId="1180" applyNumberFormat="1" applyFont="1" applyFill="1" applyAlignment="1">
      <alignment horizontal="right" vertical="center"/>
    </xf>
    <xf numFmtId="41" fontId="15" fillId="0" borderId="0" xfId="1180" applyNumberFormat="1" applyFont="1" applyFill="1" applyAlignment="1">
      <alignment horizontal="right" vertical="center"/>
    </xf>
    <xf numFmtId="43" fontId="3" fillId="0" borderId="0" xfId="1081" applyFont="1" applyFill="1" applyAlignment="1">
      <alignment vertical="center"/>
    </xf>
    <xf numFmtId="41" fontId="19" fillId="0" borderId="0" xfId="1272" applyNumberFormat="1" applyFont="1" applyFill="1" applyAlignment="1">
      <alignment horizontal="right" vertical="center"/>
    </xf>
    <xf numFmtId="172" fontId="3" fillId="0" borderId="0" xfId="1081" applyNumberFormat="1" applyFont="1" applyFill="1" applyAlignment="1">
      <alignment horizontal="right" vertical="center"/>
    </xf>
    <xf numFmtId="172" fontId="3" fillId="0" borderId="13" xfId="1081" applyNumberFormat="1" applyFont="1" applyFill="1" applyBorder="1" applyAlignment="1">
      <alignment horizontal="right" vertical="center"/>
    </xf>
    <xf numFmtId="41" fontId="21" fillId="0" borderId="0" xfId="1272" applyNumberFormat="1" applyFont="1" applyFill="1" applyBorder="1" applyAlignment="1">
      <alignment horizontal="right" vertical="center"/>
    </xf>
    <xf numFmtId="43" fontId="23" fillId="0" borderId="0" xfId="1081" applyFont="1" applyFill="1" applyBorder="1" applyAlignment="1">
      <alignment vertical="center"/>
    </xf>
    <xf numFmtId="41" fontId="21" fillId="0" borderId="0" xfId="1081" applyNumberFormat="1" applyFont="1" applyFill="1" applyBorder="1" applyAlignment="1">
      <alignment vertical="center"/>
    </xf>
    <xf numFmtId="10" fontId="3" fillId="0" borderId="0" xfId="2695" applyNumberFormat="1" applyFont="1" applyFill="1" applyAlignment="1">
      <alignment vertical="center"/>
    </xf>
    <xf numFmtId="172" fontId="3" fillId="0" borderId="0" xfId="1081" applyNumberFormat="1" applyFont="1" applyFill="1" applyBorder="1" applyAlignment="1">
      <alignment horizontal="right" vertical="center"/>
    </xf>
    <xf numFmtId="172" fontId="3" fillId="0" borderId="42" xfId="1081" applyNumberFormat="1" applyFont="1" applyFill="1" applyBorder="1" applyAlignment="1">
      <alignment horizontal="right" vertical="center"/>
    </xf>
    <xf numFmtId="172" fontId="3" fillId="0" borderId="43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Border="1" applyAlignment="1">
      <alignment vertical="center"/>
    </xf>
    <xf numFmtId="172" fontId="14" fillId="0" borderId="0" xfId="1081" applyNumberFormat="1" applyFont="1" applyFill="1" applyBorder="1" applyAlignment="1">
      <alignment horizontal="center" vertical="center"/>
    </xf>
    <xf numFmtId="172" fontId="13" fillId="0" borderId="0" xfId="1081" applyNumberFormat="1" applyFont="1" applyFill="1" applyAlignment="1">
      <alignment vertical="center"/>
    </xf>
    <xf numFmtId="172" fontId="6" fillId="0" borderId="0" xfId="1081" applyNumberFormat="1" applyFont="1" applyFill="1" applyBorder="1" applyAlignment="1">
      <alignment horizontal="center" wrapText="1"/>
    </xf>
    <xf numFmtId="172" fontId="3" fillId="0" borderId="6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Alignment="1">
      <alignment horizontal="center" vertical="center"/>
    </xf>
    <xf numFmtId="172" fontId="264" fillId="0" borderId="0" xfId="1081" applyNumberFormat="1" applyFont="1" applyFill="1" applyAlignment="1">
      <alignment horizontal="right" vertical="center"/>
    </xf>
    <xf numFmtId="172" fontId="21" fillId="0" borderId="13" xfId="1081" applyNumberFormat="1" applyFont="1" applyFill="1" applyBorder="1" applyAlignment="1">
      <alignment horizontal="right" vertical="center"/>
    </xf>
    <xf numFmtId="43" fontId="23" fillId="0" borderId="0" xfId="1081" applyFont="1" applyFill="1" applyAlignment="1">
      <alignment vertical="center"/>
    </xf>
    <xf numFmtId="41" fontId="266" fillId="0" borderId="0" xfId="1272" applyNumberFormat="1" applyFont="1" applyFill="1" applyBorder="1" applyAlignment="1">
      <alignment horizontal="right" vertical="center"/>
    </xf>
    <xf numFmtId="43" fontId="265" fillId="0" borderId="0" xfId="1081" quotePrefix="1" applyFont="1" applyFill="1" applyAlignment="1">
      <alignment horizontal="center" vertical="center"/>
    </xf>
    <xf numFmtId="43" fontId="267" fillId="0" borderId="0" xfId="1081" quotePrefix="1" applyFont="1" applyFill="1" applyAlignment="1">
      <alignment horizontal="center" vertical="center"/>
    </xf>
    <xf numFmtId="172" fontId="265" fillId="0" borderId="0" xfId="1081" quotePrefix="1" applyNumberFormat="1" applyFont="1" applyFill="1" applyBorder="1" applyAlignment="1">
      <alignment horizontal="center" vertical="center"/>
    </xf>
    <xf numFmtId="172" fontId="15" fillId="0" borderId="0" xfId="1081" applyNumberFormat="1" applyFont="1" applyFill="1" applyAlignment="1">
      <alignment vertical="center"/>
    </xf>
    <xf numFmtId="172" fontId="3" fillId="0" borderId="41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Border="1" applyAlignment="1">
      <alignment horizontal="right" vertical="center"/>
    </xf>
    <xf numFmtId="172" fontId="20" fillId="0" borderId="0" xfId="1081" applyNumberFormat="1" applyFont="1" applyFill="1" applyBorder="1" applyAlignment="1">
      <alignment vertical="center"/>
    </xf>
    <xf numFmtId="172" fontId="20" fillId="0" borderId="0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Alignment="1">
      <alignment vertical="center"/>
    </xf>
    <xf numFmtId="172" fontId="21" fillId="0" borderId="0" xfId="1081" applyNumberFormat="1" applyFont="1" applyFill="1" applyBorder="1" applyAlignment="1">
      <alignment vertical="center"/>
    </xf>
    <xf numFmtId="172" fontId="22" fillId="0" borderId="0" xfId="1081" applyNumberFormat="1" applyFont="1" applyFill="1" applyAlignment="1">
      <alignment vertical="center"/>
    </xf>
    <xf numFmtId="172" fontId="22" fillId="0" borderId="0" xfId="1081" applyNumberFormat="1" applyFont="1" applyFill="1" applyBorder="1" applyAlignment="1">
      <alignment vertical="center"/>
    </xf>
    <xf numFmtId="172" fontId="21" fillId="0" borderId="0" xfId="1081" applyNumberFormat="1" applyFont="1" applyFill="1" applyBorder="1" applyAlignment="1">
      <alignment horizontal="center" vertical="center"/>
    </xf>
    <xf numFmtId="172" fontId="21" fillId="0" borderId="42" xfId="1081" applyNumberFormat="1" applyFont="1" applyFill="1" applyBorder="1" applyAlignment="1">
      <alignment horizontal="center" vertical="center"/>
    </xf>
    <xf numFmtId="172" fontId="21" fillId="0" borderId="42" xfId="1081" applyNumberFormat="1" applyFont="1" applyFill="1" applyBorder="1" applyAlignment="1">
      <alignment horizontal="right" vertical="center"/>
    </xf>
    <xf numFmtId="172" fontId="21" fillId="0" borderId="6" xfId="1081" applyNumberFormat="1" applyFont="1" applyFill="1" applyBorder="1" applyAlignment="1">
      <alignment horizontal="right" vertical="center"/>
    </xf>
    <xf numFmtId="172" fontId="23" fillId="0" borderId="0" xfId="1081" applyNumberFormat="1" applyFont="1" applyFill="1" applyAlignment="1">
      <alignment vertical="center"/>
    </xf>
    <xf numFmtId="172" fontId="21" fillId="0" borderId="13" xfId="1081" applyNumberFormat="1" applyFont="1" applyFill="1" applyBorder="1" applyAlignment="1">
      <alignment vertical="center"/>
    </xf>
    <xf numFmtId="172" fontId="21" fillId="0" borderId="42" xfId="1081" applyNumberFormat="1" applyFont="1" applyFill="1" applyBorder="1" applyAlignment="1">
      <alignment vertical="center"/>
    </xf>
    <xf numFmtId="172" fontId="21" fillId="0" borderId="43" xfId="1081" applyNumberFormat="1" applyFont="1" applyFill="1" applyBorder="1" applyAlignment="1">
      <alignment horizontal="right" vertical="center"/>
    </xf>
    <xf numFmtId="172" fontId="14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Border="1" applyAlignment="1">
      <alignment horizontal="center" vertical="center"/>
    </xf>
    <xf numFmtId="172" fontId="3" fillId="0" borderId="42" xfId="1081" applyNumberFormat="1" applyFont="1" applyFill="1" applyBorder="1" applyAlignment="1">
      <alignment horizontal="center" vertical="center"/>
    </xf>
    <xf numFmtId="172" fontId="19" fillId="0" borderId="0" xfId="1081" applyNumberFormat="1" applyFont="1" applyFill="1" applyBorder="1" applyAlignment="1">
      <alignment horizontal="right" vertical="center"/>
    </xf>
    <xf numFmtId="172" fontId="19" fillId="0" borderId="0" xfId="1081" applyNumberFormat="1" applyFont="1" applyFill="1" applyBorder="1" applyAlignment="1">
      <alignment vertical="center"/>
    </xf>
    <xf numFmtId="172" fontId="19" fillId="0" borderId="0" xfId="1081" applyNumberFormat="1" applyFont="1" applyFill="1" applyAlignment="1">
      <alignment horizontal="right" vertical="center"/>
    </xf>
    <xf numFmtId="172" fontId="19" fillId="0" borderId="0" xfId="1081" applyNumberFormat="1" applyFont="1" applyFill="1" applyAlignment="1">
      <alignment vertical="center"/>
    </xf>
    <xf numFmtId="172" fontId="19" fillId="0" borderId="13" xfId="1081" applyNumberFormat="1" applyFont="1" applyFill="1" applyBorder="1" applyAlignment="1">
      <alignment horizontal="right" vertical="center"/>
    </xf>
    <xf numFmtId="172" fontId="18" fillId="0" borderId="0" xfId="1081" applyNumberFormat="1" applyFont="1" applyFill="1" applyAlignment="1">
      <alignment horizontal="right" vertical="center"/>
    </xf>
    <xf numFmtId="172" fontId="18" fillId="0" borderId="0" xfId="1081" applyNumberFormat="1" applyFont="1" applyFill="1" applyAlignment="1">
      <alignment vertical="center"/>
    </xf>
    <xf numFmtId="172" fontId="19" fillId="0" borderId="0" xfId="1081" applyNumberFormat="1" applyFont="1" applyFill="1" applyAlignment="1">
      <alignment horizontal="center" vertical="center"/>
    </xf>
    <xf numFmtId="172" fontId="19" fillId="0" borderId="0" xfId="1081" applyNumberFormat="1" applyFont="1" applyFill="1" applyBorder="1" applyAlignment="1">
      <alignment horizontal="center" vertical="center"/>
    </xf>
    <xf numFmtId="172" fontId="19" fillId="0" borderId="6" xfId="1081" applyNumberFormat="1" applyFont="1" applyFill="1" applyBorder="1" applyAlignment="1">
      <alignment horizontal="center" vertical="center"/>
    </xf>
    <xf numFmtId="172" fontId="19" fillId="0" borderId="43" xfId="1081" applyNumberFormat="1" applyFont="1" applyFill="1" applyBorder="1" applyAlignment="1">
      <alignment horizontal="right" vertical="center"/>
    </xf>
    <xf numFmtId="172" fontId="16" fillId="0" borderId="0" xfId="1081" applyNumberFormat="1" applyFont="1" applyFill="1" applyAlignment="1">
      <alignment horizontal="center" vertical="center"/>
    </xf>
    <xf numFmtId="172" fontId="18" fillId="0" borderId="0" xfId="1081" applyNumberFormat="1" applyFont="1" applyFill="1"/>
    <xf numFmtId="172" fontId="264" fillId="0" borderId="13" xfId="1081" applyNumberFormat="1" applyFont="1" applyFill="1" applyBorder="1" applyAlignment="1">
      <alignment horizontal="right" vertical="center"/>
    </xf>
    <xf numFmtId="172" fontId="13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Alignment="1">
      <alignment vertical="center"/>
    </xf>
    <xf numFmtId="43" fontId="3" fillId="0" borderId="41" xfId="1081" applyFont="1" applyFill="1" applyBorder="1" applyAlignment="1">
      <alignment horizontal="center" vertical="center"/>
    </xf>
    <xf numFmtId="43" fontId="3" fillId="0" borderId="0" xfId="1081" applyFont="1" applyFill="1" applyBorder="1" applyAlignment="1">
      <alignment horizontal="right" vertical="center"/>
    </xf>
    <xf numFmtId="43" fontId="3" fillId="0" borderId="41" xfId="1081" applyFont="1" applyFill="1" applyBorder="1" applyAlignment="1">
      <alignment horizontal="right" vertical="center"/>
    </xf>
    <xf numFmtId="10" fontId="3" fillId="0" borderId="0" xfId="2695" applyNumberFormat="1" applyFont="1" applyFill="1" applyAlignment="1">
      <alignment horizontal="right" vertical="center"/>
    </xf>
    <xf numFmtId="43" fontId="264" fillId="0" borderId="42" xfId="1081" applyFont="1" applyFill="1" applyBorder="1" applyAlignment="1">
      <alignment horizontal="right" vertical="center"/>
    </xf>
    <xf numFmtId="43" fontId="264" fillId="0" borderId="0" xfId="1081" applyFont="1" applyFill="1" applyAlignment="1">
      <alignment horizontal="right" vertical="center"/>
    </xf>
    <xf numFmtId="43" fontId="15" fillId="0" borderId="0" xfId="1081" applyFont="1" applyFill="1" applyAlignment="1">
      <alignment vertical="center"/>
    </xf>
    <xf numFmtId="172" fontId="19" fillId="0" borderId="42" xfId="1081" applyNumberFormat="1" applyFont="1" applyFill="1" applyBorder="1" applyAlignment="1">
      <alignment horizontal="right" vertical="center"/>
    </xf>
    <xf numFmtId="43" fontId="264" fillId="0" borderId="0" xfId="1081" applyFont="1" applyFill="1" applyAlignment="1">
      <alignment vertical="center"/>
    </xf>
    <xf numFmtId="41" fontId="264" fillId="0" borderId="0" xfId="1081" applyNumberFormat="1" applyFont="1" applyFill="1" applyAlignment="1" applyProtection="1">
      <alignment horizontal="right" vertical="center"/>
      <protection locked="0"/>
    </xf>
    <xf numFmtId="172" fontId="264" fillId="0" borderId="0" xfId="1081" applyNumberFormat="1" applyFont="1" applyFill="1" applyAlignment="1" applyProtection="1">
      <alignment horizontal="right" vertical="center"/>
      <protection locked="0"/>
    </xf>
    <xf numFmtId="43" fontId="264" fillId="0" borderId="0" xfId="1081" applyFont="1" applyFill="1" applyAlignment="1" applyProtection="1">
      <alignment vertical="center"/>
      <protection locked="0"/>
    </xf>
    <xf numFmtId="172" fontId="264" fillId="0" borderId="0" xfId="1081" applyNumberFormat="1" applyFont="1" applyFill="1" applyAlignment="1">
      <alignment horizontal="center" vertical="center"/>
    </xf>
    <xf numFmtId="172" fontId="264" fillId="0" borderId="13" xfId="1081" applyNumberFormat="1" applyFont="1" applyFill="1" applyBorder="1" applyAlignment="1" applyProtection="1">
      <alignment horizontal="right" vertical="center"/>
      <protection locked="0"/>
    </xf>
    <xf numFmtId="172" fontId="264" fillId="0" borderId="13" xfId="1081" applyNumberFormat="1" applyFont="1" applyFill="1" applyBorder="1" applyAlignment="1" applyProtection="1">
      <alignment vertical="center"/>
      <protection locked="0"/>
    </xf>
    <xf numFmtId="172" fontId="277" fillId="0" borderId="0" xfId="1081" applyNumberFormat="1" applyFont="1" applyFill="1" applyAlignment="1">
      <alignment horizontal="center" vertical="center"/>
    </xf>
    <xf numFmtId="172" fontId="264" fillId="0" borderId="41" xfId="1081" applyNumberFormat="1" applyFont="1" applyFill="1" applyBorder="1" applyAlignment="1" applyProtection="1">
      <alignment vertical="center"/>
      <protection locked="0"/>
    </xf>
    <xf numFmtId="172" fontId="264" fillId="0" borderId="41" xfId="1081" applyNumberFormat="1" applyFont="1" applyFill="1" applyBorder="1" applyAlignment="1" applyProtection="1">
      <alignment horizontal="right" vertical="center"/>
      <protection locked="0"/>
    </xf>
    <xf numFmtId="43" fontId="274" fillId="0" borderId="0" xfId="1081" applyFont="1" applyFill="1" applyAlignment="1">
      <alignment vertical="center"/>
    </xf>
    <xf numFmtId="43" fontId="264" fillId="0" borderId="0" xfId="1081" applyFont="1" applyFill="1" applyAlignment="1">
      <alignment horizontal="left" vertical="center" indent="2"/>
    </xf>
    <xf numFmtId="172" fontId="25" fillId="0" borderId="0" xfId="1117" applyNumberFormat="1" applyFont="1" applyFill="1" applyAlignment="1">
      <alignment horizontal="right" vertical="center"/>
    </xf>
    <xf numFmtId="43" fontId="273" fillId="0" borderId="0" xfId="1081" applyFont="1" applyFill="1" applyAlignment="1" applyProtection="1">
      <alignment vertical="center"/>
      <protection locked="0"/>
    </xf>
    <xf numFmtId="172" fontId="264" fillId="0" borderId="42" xfId="1081" applyNumberFormat="1" applyFont="1" applyFill="1" applyBorder="1" applyAlignment="1" applyProtection="1">
      <alignment horizontal="right" vertical="center"/>
      <protection locked="0"/>
    </xf>
    <xf numFmtId="172" fontId="264" fillId="0" borderId="0" xfId="1081" applyNumberFormat="1" applyFont="1" applyFill="1" applyAlignment="1" applyProtection="1">
      <alignment vertical="center"/>
      <protection locked="0"/>
    </xf>
    <xf numFmtId="172" fontId="264" fillId="0" borderId="41" xfId="1081" applyNumberFormat="1" applyFont="1" applyFill="1" applyBorder="1" applyAlignment="1">
      <alignment horizontal="right" vertical="center"/>
    </xf>
    <xf numFmtId="172" fontId="264" fillId="0" borderId="6" xfId="1081" applyNumberFormat="1" applyFont="1" applyFill="1" applyBorder="1" applyAlignment="1" applyProtection="1">
      <alignment horizontal="right" vertical="center"/>
      <protection locked="0"/>
    </xf>
    <xf numFmtId="172" fontId="264" fillId="0" borderId="42" xfId="1081" applyNumberFormat="1" applyFont="1" applyFill="1" applyBorder="1" applyAlignment="1">
      <alignment horizontal="right" vertical="center"/>
    </xf>
    <xf numFmtId="43" fontId="275" fillId="0" borderId="0" xfId="1081" applyFont="1" applyFill="1" applyAlignment="1">
      <alignment vertical="center"/>
    </xf>
    <xf numFmtId="41" fontId="268" fillId="0" borderId="0" xfId="1278" applyNumberFormat="1" applyFont="1" applyFill="1" applyAlignment="1" applyProtection="1">
      <alignment horizontal="right" vertical="center"/>
      <protection locked="0"/>
    </xf>
    <xf numFmtId="43" fontId="275" fillId="0" borderId="0" xfId="1081" applyFont="1" applyFill="1" applyAlignment="1" applyProtection="1">
      <alignment vertical="center"/>
      <protection locked="0"/>
    </xf>
    <xf numFmtId="41" fontId="25" fillId="0" borderId="0" xfId="1278" applyNumberFormat="1" applyFont="1" applyFill="1" applyAlignment="1" applyProtection="1">
      <alignment horizontal="right" vertical="center"/>
      <protection locked="0"/>
    </xf>
    <xf numFmtId="41" fontId="264" fillId="0" borderId="0" xfId="1081" applyNumberFormat="1" applyFont="1" applyFill="1" applyAlignment="1" applyProtection="1">
      <alignment vertical="center"/>
      <protection locked="0"/>
    </xf>
    <xf numFmtId="41" fontId="264" fillId="0" borderId="0" xfId="1081" applyNumberFormat="1" applyFont="1" applyFill="1" applyAlignment="1">
      <alignment vertical="center"/>
    </xf>
    <xf numFmtId="172" fontId="273" fillId="0" borderId="0" xfId="1081" applyNumberFormat="1" applyFont="1" applyFill="1" applyAlignment="1">
      <alignment horizontal="right" vertical="center"/>
    </xf>
    <xf numFmtId="172" fontId="264" fillId="0" borderId="6" xfId="1081" applyNumberFormat="1" applyFont="1" applyFill="1" applyBorder="1" applyAlignment="1">
      <alignment horizontal="right" vertical="center"/>
    </xf>
    <xf numFmtId="234" fontId="264" fillId="0" borderId="0" xfId="1180" applyNumberFormat="1" applyFont="1" applyFill="1" applyAlignment="1">
      <alignment horizontal="right" vertical="center"/>
    </xf>
    <xf numFmtId="37" fontId="264" fillId="0" borderId="0" xfId="1180" applyNumberFormat="1" applyFont="1" applyFill="1" applyAlignment="1">
      <alignment horizontal="right" vertical="center"/>
    </xf>
    <xf numFmtId="235" fontId="264" fillId="0" borderId="0" xfId="1180" applyNumberFormat="1" applyFont="1" applyFill="1" applyAlignment="1">
      <alignment horizontal="right" vertical="center"/>
    </xf>
    <xf numFmtId="172" fontId="264" fillId="0" borderId="6" xfId="1081" applyNumberFormat="1" applyFont="1" applyFill="1" applyBorder="1" applyAlignment="1">
      <alignment vertical="center"/>
    </xf>
    <xf numFmtId="172" fontId="264" fillId="0" borderId="43" xfId="1081" applyNumberFormat="1" applyFont="1" applyFill="1" applyBorder="1" applyAlignment="1">
      <alignment horizontal="right" vertical="center"/>
    </xf>
    <xf numFmtId="41" fontId="264" fillId="0" borderId="0" xfId="1180" applyNumberFormat="1" applyFont="1" applyFill="1" applyAlignment="1">
      <alignment horizontal="right" vertical="center"/>
    </xf>
    <xf numFmtId="43" fontId="264" fillId="0" borderId="41" xfId="1081" applyFont="1" applyFill="1" applyBorder="1" applyAlignment="1">
      <alignment horizontal="center" vertical="center"/>
    </xf>
    <xf numFmtId="0" fontId="264" fillId="0" borderId="0" xfId="0" applyFont="1" applyAlignment="1">
      <alignment vertical="center"/>
    </xf>
    <xf numFmtId="0" fontId="264" fillId="0" borderId="0" xfId="0" applyFont="1" applyAlignment="1">
      <alignment horizontal="center" vertical="center"/>
    </xf>
    <xf numFmtId="171" fontId="264" fillId="0" borderId="0" xfId="0" applyNumberFormat="1" applyFont="1" applyAlignment="1">
      <alignment horizontal="left" vertical="center"/>
    </xf>
    <xf numFmtId="0" fontId="273" fillId="0" borderId="0" xfId="0" applyFont="1" applyAlignment="1">
      <alignment horizontal="center" vertical="center"/>
    </xf>
    <xf numFmtId="41" fontId="273" fillId="0" borderId="0" xfId="0" applyNumberFormat="1" applyFont="1" applyAlignment="1">
      <alignment horizontal="center" vertical="center"/>
    </xf>
    <xf numFmtId="41" fontId="264" fillId="0" borderId="0" xfId="0" applyNumberFormat="1" applyFont="1" applyAlignment="1">
      <alignment horizontal="right" vertical="center"/>
    </xf>
    <xf numFmtId="171" fontId="264" fillId="0" borderId="0" xfId="0" applyNumberFormat="1" applyFont="1" applyAlignment="1">
      <alignment horizontal="center" vertical="center"/>
    </xf>
    <xf numFmtId="171" fontId="273" fillId="0" borderId="0" xfId="0" applyNumberFormat="1" applyFont="1" applyAlignment="1">
      <alignment horizontal="left" vertical="center"/>
    </xf>
    <xf numFmtId="171" fontId="273" fillId="0" borderId="0" xfId="0" applyNumberFormat="1" applyFont="1" applyAlignment="1" applyProtection="1">
      <alignment horizontal="left" vertical="center"/>
      <protection locked="0"/>
    </xf>
    <xf numFmtId="49" fontId="273" fillId="0" borderId="0" xfId="0" applyNumberFormat="1" applyFont="1" applyAlignment="1">
      <alignment horizontal="center" vertical="center"/>
    </xf>
    <xf numFmtId="49" fontId="273" fillId="0" borderId="0" xfId="0" quotePrefix="1" applyNumberFormat="1" applyFont="1" applyAlignment="1">
      <alignment horizontal="center" vertical="center"/>
    </xf>
    <xf numFmtId="0" fontId="273" fillId="0" borderId="0" xfId="0" applyFont="1" applyAlignment="1">
      <alignment horizontal="left" vertical="center"/>
    </xf>
    <xf numFmtId="0" fontId="273" fillId="0" borderId="0" xfId="0" applyFont="1" applyAlignment="1">
      <alignment vertical="center"/>
    </xf>
    <xf numFmtId="171" fontId="264" fillId="0" borderId="0" xfId="0" applyNumberFormat="1" applyFont="1" applyAlignment="1" applyProtection="1">
      <alignment horizontal="center" vertical="center"/>
      <protection locked="0"/>
    </xf>
    <xf numFmtId="171" fontId="279" fillId="0" borderId="0" xfId="0" applyNumberFormat="1" applyFont="1" applyAlignment="1" applyProtection="1">
      <alignment horizontal="center" vertical="center"/>
      <protection locked="0"/>
    </xf>
    <xf numFmtId="0" fontId="264" fillId="0" borderId="0" xfId="0" applyFont="1" applyAlignment="1">
      <alignment horizontal="left" vertical="center" indent="2"/>
    </xf>
    <xf numFmtId="0" fontId="264" fillId="0" borderId="0" xfId="0" applyFont="1" applyAlignment="1" applyProtection="1">
      <alignment vertical="center"/>
      <protection locked="0"/>
    </xf>
    <xf numFmtId="41" fontId="264" fillId="0" borderId="0" xfId="0" applyNumberFormat="1" applyFont="1" applyAlignment="1" applyProtection="1">
      <alignment vertical="center"/>
      <protection locked="0"/>
    </xf>
    <xf numFmtId="0" fontId="275" fillId="0" borderId="0" xfId="0" applyFont="1" applyAlignment="1">
      <alignment horizontal="left" vertical="center" indent="2"/>
    </xf>
    <xf numFmtId="0" fontId="273" fillId="0" borderId="0" xfId="0" applyFont="1" applyAlignment="1">
      <alignment horizontal="left" vertical="center" indent="4"/>
    </xf>
    <xf numFmtId="171" fontId="273" fillId="0" borderId="0" xfId="0" applyNumberFormat="1" applyFont="1" applyAlignment="1" applyProtection="1">
      <alignment horizontal="center" vertical="center"/>
      <protection locked="0"/>
    </xf>
    <xf numFmtId="171" fontId="278" fillId="0" borderId="0" xfId="0" applyNumberFormat="1" applyFont="1" applyAlignment="1" applyProtection="1">
      <alignment horizontal="center" vertical="center"/>
      <protection locked="0"/>
    </xf>
    <xf numFmtId="171" fontId="264" fillId="0" borderId="0" xfId="0" applyNumberFormat="1" applyFont="1" applyAlignment="1" applyProtection="1">
      <alignment horizontal="left" vertical="center"/>
      <protection locked="0"/>
    </xf>
    <xf numFmtId="172" fontId="264" fillId="0" borderId="0" xfId="0" applyNumberFormat="1" applyFont="1" applyAlignment="1" applyProtection="1">
      <alignment vertical="center"/>
      <protection locked="0"/>
    </xf>
    <xf numFmtId="0" fontId="277" fillId="0" borderId="0" xfId="0" applyFont="1" applyAlignment="1">
      <alignment horizontal="left" vertical="center" indent="2"/>
    </xf>
    <xf numFmtId="0" fontId="274" fillId="0" borderId="0" xfId="0" applyFont="1" applyAlignment="1">
      <alignment vertical="center"/>
    </xf>
    <xf numFmtId="4" fontId="264" fillId="0" borderId="0" xfId="0" applyNumberFormat="1" applyFont="1" applyAlignment="1" applyProtection="1">
      <alignment vertical="center"/>
      <protection locked="0"/>
    </xf>
    <xf numFmtId="0" fontId="264" fillId="0" borderId="0" xfId="0" applyFont="1" applyAlignment="1">
      <alignment horizontal="left" vertical="center" indent="3"/>
    </xf>
    <xf numFmtId="0" fontId="273" fillId="0" borderId="0" xfId="0" applyFont="1" applyAlignment="1" applyProtection="1">
      <alignment vertical="center"/>
      <protection locked="0"/>
    </xf>
    <xf numFmtId="0" fontId="273" fillId="0" borderId="0" xfId="0" applyFont="1" applyAlignment="1">
      <alignment horizontal="left" vertical="center" indent="2"/>
    </xf>
    <xf numFmtId="0" fontId="264" fillId="0" borderId="0" xfId="0" applyFont="1" applyAlignment="1">
      <alignment horizontal="left" vertical="center" indent="4"/>
    </xf>
    <xf numFmtId="0" fontId="264" fillId="0" borderId="0" xfId="0" applyFont="1" applyAlignment="1">
      <alignment horizontal="left" vertical="center" indent="5"/>
    </xf>
    <xf numFmtId="41" fontId="264" fillId="0" borderId="0" xfId="0" applyNumberFormat="1" applyFont="1" applyAlignment="1">
      <alignment vertical="center"/>
    </xf>
    <xf numFmtId="172" fontId="264" fillId="0" borderId="0" xfId="0" applyNumberFormat="1" applyFont="1" applyAlignment="1">
      <alignment vertical="center"/>
    </xf>
    <xf numFmtId="0" fontId="275" fillId="0" borderId="0" xfId="0" applyFont="1" applyAlignment="1">
      <alignment vertical="center"/>
    </xf>
    <xf numFmtId="172" fontId="275" fillId="0" borderId="0" xfId="0" applyNumberFormat="1" applyFont="1" applyAlignment="1">
      <alignment vertical="center"/>
    </xf>
    <xf numFmtId="0" fontId="272" fillId="0" borderId="0" xfId="0" applyFont="1" applyAlignment="1">
      <alignment vertical="center"/>
    </xf>
    <xf numFmtId="41" fontId="276" fillId="0" borderId="0" xfId="0" applyNumberFormat="1" applyFont="1" applyAlignment="1">
      <alignment vertical="center"/>
    </xf>
    <xf numFmtId="0" fontId="275" fillId="0" borderId="0" xfId="0" applyFont="1" applyAlignment="1" applyProtection="1">
      <alignment vertical="center"/>
      <protection locked="0"/>
    </xf>
    <xf numFmtId="0" fontId="3" fillId="0" borderId="0" xfId="2194" applyFont="1" applyAlignment="1">
      <alignment vertical="center"/>
    </xf>
    <xf numFmtId="0" fontId="3" fillId="0" borderId="0" xfId="2194" applyFont="1" applyAlignment="1">
      <alignment vertical="top"/>
    </xf>
    <xf numFmtId="37" fontId="3" fillId="0" borderId="0" xfId="2194" applyNumberFormat="1" applyFont="1" applyAlignment="1">
      <alignment vertical="center"/>
    </xf>
    <xf numFmtId="171" fontId="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3" fillId="0" borderId="0" xfId="2194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indent="2"/>
    </xf>
    <xf numFmtId="172" fontId="3" fillId="0" borderId="0" xfId="0" applyNumberFormat="1" applyFont="1" applyAlignment="1">
      <alignment horizontal="left" vertical="center" indent="2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4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 indent="4"/>
    </xf>
    <xf numFmtId="41" fontId="3" fillId="0" borderId="0" xfId="0" applyNumberFormat="1" applyFont="1" applyAlignment="1">
      <alignment horizontal="right" vertical="center"/>
    </xf>
    <xf numFmtId="0" fontId="13" fillId="0" borderId="0" xfId="2194" applyFont="1" applyAlignment="1">
      <alignment horizontal="center" vertical="center"/>
    </xf>
    <xf numFmtId="171" fontId="1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vertical="center"/>
      <protection locked="0"/>
    </xf>
    <xf numFmtId="0" fontId="6" fillId="0" borderId="0" xfId="0" quotePrefix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3" fillId="0" borderId="0" xfId="2654" applyFont="1" applyAlignment="1">
      <alignment vertical="center"/>
    </xf>
    <xf numFmtId="0" fontId="3" fillId="0" borderId="0" xfId="2654" applyFont="1" applyAlignment="1">
      <alignment vertical="center"/>
    </xf>
    <xf numFmtId="0" fontId="7" fillId="0" borderId="0" xfId="0" applyFont="1"/>
    <xf numFmtId="0" fontId="3" fillId="0" borderId="0" xfId="2654" applyFont="1" applyAlignment="1">
      <alignment vertical="top"/>
    </xf>
    <xf numFmtId="171" fontId="3" fillId="0" borderId="0" xfId="2653" applyNumberFormat="1" applyFont="1" applyAlignment="1">
      <alignment vertical="center"/>
    </xf>
    <xf numFmtId="171" fontId="3" fillId="0" borderId="0" xfId="2653" applyNumberFormat="1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171" fontId="19" fillId="0" borderId="0" xfId="2653" applyNumberFormat="1" applyFont="1" applyAlignment="1">
      <alignment vertical="center"/>
    </xf>
    <xf numFmtId="171" fontId="19" fillId="0" borderId="0" xfId="2653" applyNumberFormat="1" applyFont="1" applyAlignment="1">
      <alignment horizontal="center" vertical="center"/>
    </xf>
    <xf numFmtId="41" fontId="16" fillId="0" borderId="0" xfId="2653" applyNumberFormat="1" applyFont="1" applyAlignment="1">
      <alignment horizontal="center" vertical="center"/>
    </xf>
    <xf numFmtId="41" fontId="16" fillId="0" borderId="42" xfId="2653" applyNumberFormat="1" applyFont="1" applyBorder="1" applyAlignment="1">
      <alignment horizontal="center" vertical="center"/>
    </xf>
    <xf numFmtId="41" fontId="19" fillId="0" borderId="0" xfId="2653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1" fontId="16" fillId="0" borderId="0" xfId="2653" applyNumberFormat="1" applyFont="1" applyAlignment="1">
      <alignment vertical="center"/>
    </xf>
    <xf numFmtId="171" fontId="16" fillId="0" borderId="0" xfId="2653" applyNumberFormat="1" applyFont="1" applyAlignment="1">
      <alignment horizontal="center" vertical="center"/>
    </xf>
    <xf numFmtId="171" fontId="269" fillId="0" borderId="0" xfId="2653" applyNumberFormat="1" applyFont="1" applyAlignment="1">
      <alignment horizontal="center" vertical="center"/>
    </xf>
    <xf numFmtId="171" fontId="17" fillId="0" borderId="0" xfId="0" applyNumberFormat="1" applyFont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0" fontId="18" fillId="0" borderId="0" xfId="0" applyFont="1"/>
    <xf numFmtId="167" fontId="19" fillId="0" borderId="0" xfId="2653" applyNumberFormat="1" applyFont="1" applyAlignment="1">
      <alignment vertical="center"/>
    </xf>
    <xf numFmtId="171" fontId="3" fillId="0" borderId="0" xfId="2653" quotePrefix="1" applyNumberFormat="1" applyFont="1" applyAlignment="1">
      <alignment horizontal="center" vertical="center"/>
    </xf>
    <xf numFmtId="171" fontId="265" fillId="0" borderId="0" xfId="2653" quotePrefix="1" applyNumberFormat="1" applyFont="1" applyAlignment="1">
      <alignment horizontal="center" vertical="center"/>
    </xf>
    <xf numFmtId="171" fontId="267" fillId="0" borderId="0" xfId="2653" quotePrefix="1" applyNumberFormat="1" applyFont="1" applyAlignment="1">
      <alignment horizontal="center" vertical="center"/>
    </xf>
    <xf numFmtId="41" fontId="3" fillId="0" borderId="0" xfId="2653" applyNumberFormat="1" applyFont="1" applyAlignment="1">
      <alignment horizontal="right" vertical="center"/>
    </xf>
    <xf numFmtId="41" fontId="3" fillId="0" borderId="0" xfId="2653" applyNumberFormat="1" applyFont="1" applyAlignment="1">
      <alignment vertical="center"/>
    </xf>
    <xf numFmtId="41" fontId="3" fillId="0" borderId="0" xfId="2653" applyNumberFormat="1" applyFont="1" applyAlignment="1">
      <alignment horizontal="center" vertical="center"/>
    </xf>
    <xf numFmtId="0" fontId="5" fillId="0" borderId="0" xfId="2654" applyFont="1" applyAlignment="1">
      <alignment vertical="center"/>
    </xf>
    <xf numFmtId="0" fontId="6" fillId="0" borderId="0" xfId="2654" applyFont="1" applyAlignment="1">
      <alignment vertical="center"/>
    </xf>
    <xf numFmtId="0" fontId="6" fillId="0" borderId="0" xfId="2654" applyFont="1" applyAlignment="1">
      <alignment vertical="top"/>
    </xf>
    <xf numFmtId="171" fontId="21" fillId="0" borderId="0" xfId="2653" applyNumberFormat="1" applyFont="1" applyAlignment="1">
      <alignment vertical="center"/>
    </xf>
    <xf numFmtId="171" fontId="21" fillId="0" borderId="0" xfId="2653" applyNumberFormat="1" applyFont="1" applyAlignment="1">
      <alignment horizontal="center" vertical="center"/>
    </xf>
    <xf numFmtId="41" fontId="22" fillId="0" borderId="0" xfId="2653" applyNumberFormat="1" applyFont="1" applyAlignment="1">
      <alignment horizontal="centerContinuous" vertical="center"/>
    </xf>
    <xf numFmtId="41" fontId="22" fillId="0" borderId="0" xfId="2653" applyNumberFormat="1" applyFont="1" applyAlignment="1">
      <alignment horizontal="center" vertical="center"/>
    </xf>
    <xf numFmtId="41" fontId="22" fillId="0" borderId="42" xfId="2653" applyNumberFormat="1" applyFont="1" applyBorder="1" applyAlignment="1">
      <alignment horizontal="center" vertical="center"/>
    </xf>
    <xf numFmtId="41" fontId="22" fillId="0" borderId="0" xfId="2653" applyNumberFormat="1" applyFont="1" applyAlignment="1">
      <alignment vertical="center"/>
    </xf>
    <xf numFmtId="171" fontId="23" fillId="0" borderId="0" xfId="2653" applyNumberFormat="1" applyFont="1" applyAlignment="1">
      <alignment vertical="center"/>
    </xf>
    <xf numFmtId="41" fontId="22" fillId="0" borderId="6" xfId="2653" applyNumberFormat="1" applyFont="1" applyBorder="1" applyAlignment="1">
      <alignment vertical="center" wrapText="1"/>
    </xf>
    <xf numFmtId="41" fontId="22" fillId="0" borderId="0" xfId="2653" applyNumberFormat="1" applyFont="1" applyAlignment="1">
      <alignment horizontal="center" vertical="center" wrapText="1"/>
    </xf>
    <xf numFmtId="41" fontId="22" fillId="0" borderId="0" xfId="2653" applyNumberFormat="1" applyFont="1" applyAlignment="1">
      <alignment horizontal="center" vertical="top" wrapText="1"/>
    </xf>
    <xf numFmtId="171" fontId="22" fillId="0" borderId="0" xfId="2653" applyNumberFormat="1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1" fontId="22" fillId="0" borderId="42" xfId="0" applyNumberFormat="1" applyFont="1" applyBorder="1" applyAlignment="1">
      <alignment horizontal="center" vertical="center"/>
    </xf>
    <xf numFmtId="171" fontId="22" fillId="0" borderId="0" xfId="2653" applyNumberFormat="1" applyFont="1" applyAlignment="1">
      <alignment vertical="center"/>
    </xf>
    <xf numFmtId="41" fontId="21" fillId="0" borderId="0" xfId="2653" applyNumberFormat="1" applyFont="1" applyAlignment="1">
      <alignment horizontal="center" vertical="center"/>
    </xf>
    <xf numFmtId="171" fontId="22" fillId="0" borderId="0" xfId="2653" applyNumberFormat="1" applyFont="1" applyAlignment="1">
      <alignment horizontal="left" vertical="center"/>
    </xf>
    <xf numFmtId="171" fontId="21" fillId="0" borderId="0" xfId="2653" applyNumberFormat="1" applyFont="1" applyAlignment="1">
      <alignment horizontal="left" vertical="center"/>
    </xf>
    <xf numFmtId="176" fontId="22" fillId="0" borderId="0" xfId="2653" applyNumberFormat="1" applyFont="1" applyAlignment="1">
      <alignment vertical="center"/>
    </xf>
    <xf numFmtId="176" fontId="22" fillId="0" borderId="0" xfId="2653" applyNumberFormat="1" applyFont="1" applyAlignment="1">
      <alignment horizontal="center" vertical="center"/>
    </xf>
    <xf numFmtId="176" fontId="23" fillId="0" borderId="0" xfId="2653" applyNumberFormat="1" applyFont="1" applyAlignment="1">
      <alignment vertical="center"/>
    </xf>
    <xf numFmtId="176" fontId="21" fillId="0" borderId="0" xfId="2653" applyNumberFormat="1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41" fontId="21" fillId="0" borderId="0" xfId="2653" applyNumberFormat="1" applyFont="1" applyAlignment="1">
      <alignment horizontal="right" vertical="center"/>
    </xf>
    <xf numFmtId="41" fontId="21" fillId="0" borderId="0" xfId="2653" applyNumberFormat="1" applyFont="1" applyAlignment="1">
      <alignment vertical="center"/>
    </xf>
    <xf numFmtId="41" fontId="21" fillId="0" borderId="0" xfId="2653" applyNumberFormat="1" applyFont="1" applyAlignment="1">
      <alignment vertical="center" wrapText="1"/>
    </xf>
    <xf numFmtId="0" fontId="274" fillId="0" borderId="0" xfId="0" applyFont="1" applyAlignment="1">
      <alignment vertical="top"/>
    </xf>
    <xf numFmtId="37" fontId="264" fillId="0" borderId="0" xfId="0" applyNumberFormat="1" applyFont="1" applyAlignment="1">
      <alignment vertical="center"/>
    </xf>
    <xf numFmtId="41" fontId="273" fillId="0" borderId="0" xfId="0" applyNumberFormat="1" applyFont="1" applyAlignment="1">
      <alignment horizontal="right" vertical="center"/>
    </xf>
    <xf numFmtId="171" fontId="15" fillId="0" borderId="0" xfId="1930" applyNumberFormat="1" applyFont="1" applyAlignment="1">
      <alignment vertical="center"/>
    </xf>
    <xf numFmtId="0" fontId="273" fillId="0" borderId="0" xfId="1740" applyFont="1" applyAlignment="1">
      <alignment vertical="center"/>
    </xf>
    <xf numFmtId="171" fontId="264" fillId="0" borderId="0" xfId="1740" applyNumberFormat="1" applyFont="1" applyAlignment="1">
      <alignment vertical="center"/>
    </xf>
    <xf numFmtId="171" fontId="271" fillId="0" borderId="0" xfId="1930" applyNumberFormat="1" applyFont="1" applyAlignment="1">
      <alignment vertical="center"/>
    </xf>
    <xf numFmtId="171" fontId="264" fillId="0" borderId="0" xfId="0" applyNumberFormat="1" applyFont="1" applyAlignment="1">
      <alignment vertical="center"/>
    </xf>
    <xf numFmtId="0" fontId="264" fillId="0" borderId="0" xfId="1740" applyFont="1" applyAlignment="1">
      <alignment horizontal="left" vertical="center" indent="3"/>
    </xf>
    <xf numFmtId="171" fontId="264" fillId="0" borderId="0" xfId="1740" applyNumberFormat="1" applyFont="1" applyAlignment="1">
      <alignment horizontal="left" vertical="center" indent="2"/>
    </xf>
    <xf numFmtId="171" fontId="270" fillId="0" borderId="0" xfId="0" applyNumberFormat="1" applyFont="1" applyAlignment="1">
      <alignment vertical="center"/>
    </xf>
    <xf numFmtId="171" fontId="264" fillId="0" borderId="0" xfId="1930" applyNumberFormat="1" applyFont="1" applyAlignment="1">
      <alignment vertical="center"/>
    </xf>
    <xf numFmtId="171" fontId="264" fillId="0" borderId="0" xfId="0" applyNumberFormat="1" applyFont="1" applyAlignment="1">
      <alignment horizontal="left" vertical="center" indent="2"/>
    </xf>
    <xf numFmtId="171" fontId="281" fillId="0" borderId="0" xfId="1930" applyNumberFormat="1" applyFont="1" applyAlignment="1">
      <alignment vertical="center"/>
    </xf>
    <xf numFmtId="171" fontId="264" fillId="0" borderId="0" xfId="1930" applyNumberFormat="1" applyFont="1" applyAlignment="1">
      <alignment horizontal="left" vertical="center"/>
    </xf>
    <xf numFmtId="41" fontId="264" fillId="0" borderId="0" xfId="1930" applyNumberFormat="1" applyFont="1" applyAlignment="1">
      <alignment horizontal="right" vertical="center"/>
    </xf>
    <xf numFmtId="171" fontId="273" fillId="0" borderId="0" xfId="1930" applyNumberFormat="1" applyFont="1" applyAlignment="1">
      <alignment horizontal="left" vertical="center"/>
    </xf>
    <xf numFmtId="0" fontId="264" fillId="0" borderId="0" xfId="0" applyFont="1" applyAlignment="1">
      <alignment horizontal="left" vertical="center" indent="1"/>
    </xf>
    <xf numFmtId="171" fontId="15" fillId="0" borderId="0" xfId="1930" applyNumberFormat="1" applyFont="1" applyAlignment="1">
      <alignment horizontal="left" vertical="center"/>
    </xf>
    <xf numFmtId="41" fontId="15" fillId="0" borderId="0" xfId="1930" applyNumberFormat="1" applyFont="1" applyAlignment="1">
      <alignment vertical="center"/>
    </xf>
    <xf numFmtId="41" fontId="15" fillId="0" borderId="0" xfId="1930" applyNumberFormat="1" applyFont="1" applyAlignment="1">
      <alignment horizontal="right" vertical="center"/>
    </xf>
    <xf numFmtId="171" fontId="15" fillId="0" borderId="0" xfId="1930" applyNumberFormat="1" applyFont="1" applyAlignment="1">
      <alignment horizontal="center" vertical="center"/>
    </xf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0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horizontal="right" vertical="center"/>
    </xf>
    <xf numFmtId="233" fontId="25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72" fontId="282" fillId="0" borderId="0" xfId="0" applyNumberFormat="1" applyFont="1" applyAlignment="1">
      <alignment vertical="center"/>
    </xf>
    <xf numFmtId="0" fontId="282" fillId="0" borderId="0" xfId="0" applyFont="1" applyAlignment="1">
      <alignment vertical="center"/>
    </xf>
    <xf numFmtId="171" fontId="280" fillId="0" borderId="0" xfId="0" applyNumberFormat="1" applyFont="1" applyAlignment="1">
      <alignment horizontal="center" vertical="center"/>
    </xf>
    <xf numFmtId="0" fontId="273" fillId="0" borderId="42" xfId="0" applyFont="1" applyBorder="1" applyAlignment="1">
      <alignment horizontal="right" vertical="center"/>
    </xf>
    <xf numFmtId="41" fontId="27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42" xfId="0" applyFont="1" applyBorder="1" applyAlignment="1">
      <alignment horizontal="right" vertical="center"/>
    </xf>
    <xf numFmtId="0" fontId="280" fillId="0" borderId="0" xfId="0" applyFont="1" applyAlignment="1">
      <alignment horizontal="center" vertical="center"/>
    </xf>
    <xf numFmtId="41" fontId="22" fillId="0" borderId="42" xfId="2653" applyNumberFormat="1" applyFont="1" applyBorder="1" applyAlignment="1">
      <alignment horizontal="center" vertical="center"/>
    </xf>
    <xf numFmtId="0" fontId="5" fillId="0" borderId="0" xfId="2654" applyFont="1" applyAlignment="1">
      <alignment horizontal="center" vertical="center"/>
    </xf>
    <xf numFmtId="0" fontId="13" fillId="0" borderId="42" xfId="2654" applyFont="1" applyBorder="1" applyAlignment="1">
      <alignment horizontal="right" vertical="center"/>
    </xf>
    <xf numFmtId="41" fontId="16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41" fontId="13" fillId="0" borderId="0" xfId="1081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5" fillId="0" borderId="0" xfId="2194" applyFont="1" applyAlignment="1">
      <alignment horizontal="center" vertical="center"/>
    </xf>
    <xf numFmtId="0" fontId="5" fillId="0" borderId="0" xfId="2194" applyFont="1" applyAlignment="1">
      <alignment horizontal="center" vertical="top"/>
    </xf>
    <xf numFmtId="0" fontId="13" fillId="0" borderId="42" xfId="2194" applyFont="1" applyBorder="1" applyAlignment="1">
      <alignment horizontal="right" vertical="center"/>
    </xf>
  </cellXfs>
  <cellStyles count="3495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5 2" xfId="3492" xr:uid="{630CE4BF-769C-46D8-816F-7B4C6591BEF9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1" defaultTableStyle="TableStyleMedium9" defaultPivotStyle="PivotStyleLight16">
    <tableStyle name="Invisible" pivot="0" table="0" count="0" xr9:uid="{84A1EB22-E70C-4219-9294-FCD5C703451C}"/>
  </tableStyles>
  <colors>
    <mruColors>
      <color rgb="FF00FF00"/>
      <color rgb="FF99FFCC"/>
      <color rgb="FF00FFFF"/>
      <color rgb="FFFF00C8"/>
      <color rgb="FF99F2E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123"/>
  <sheetViews>
    <sheetView tabSelected="1" view="pageBreakPreview" topLeftCell="A101" zoomScaleNormal="100" zoomScaleSheetLayoutView="100" workbookViewId="0">
      <selection activeCell="L103" sqref="L103"/>
    </sheetView>
  </sheetViews>
  <sheetFormatPr defaultColWidth="9.09765625" defaultRowHeight="24" customHeight="1"/>
  <cols>
    <col min="1" max="1" width="52.69921875" style="113" customWidth="1"/>
    <col min="2" max="2" width="8.3984375" style="117" bestFit="1" customWidth="1"/>
    <col min="3" max="3" width="1.3984375" style="113" customWidth="1"/>
    <col min="4" max="4" width="15.59765625" style="116" customWidth="1"/>
    <col min="5" max="5" width="1.3984375" style="116" customWidth="1"/>
    <col min="6" max="6" width="15.59765625" style="116" customWidth="1"/>
    <col min="7" max="7" width="1.3984375" style="116" customWidth="1"/>
    <col min="8" max="8" width="15.59765625" style="116" customWidth="1"/>
    <col min="9" max="9" width="1.3984375" style="116" customWidth="1"/>
    <col min="10" max="10" width="15.59765625" style="116" customWidth="1"/>
    <col min="11" max="11" width="7.8984375" style="111" customWidth="1"/>
    <col min="12" max="12" width="23" style="111" customWidth="1"/>
    <col min="13" max="13" width="16.8984375" style="77" bestFit="1" customWidth="1"/>
    <col min="14" max="14" width="14.8984375" style="77" customWidth="1"/>
    <col min="15" max="15" width="14.09765625" style="111" customWidth="1"/>
    <col min="16" max="16" width="12.3984375" style="111" customWidth="1"/>
    <col min="17" max="16384" width="9.09765625" style="111"/>
  </cols>
  <sheetData>
    <row r="1" spans="1:14" ht="24" customHeight="1">
      <c r="A1" s="270" t="s">
        <v>0</v>
      </c>
      <c r="B1" s="270"/>
      <c r="C1" s="270"/>
      <c r="D1" s="270"/>
      <c r="E1" s="270"/>
      <c r="F1" s="270"/>
      <c r="G1" s="270"/>
      <c r="H1" s="270"/>
      <c r="I1" s="270"/>
      <c r="J1" s="270"/>
    </row>
    <row r="2" spans="1:14" ht="24" customHeight="1">
      <c r="A2" s="270" t="s">
        <v>1</v>
      </c>
      <c r="B2" s="270"/>
      <c r="C2" s="270"/>
      <c r="D2" s="270"/>
      <c r="E2" s="270"/>
      <c r="F2" s="270"/>
      <c r="G2" s="270"/>
      <c r="H2" s="270"/>
      <c r="I2" s="270"/>
      <c r="J2" s="270"/>
    </row>
    <row r="3" spans="1:14" ht="24" customHeight="1">
      <c r="A3" s="270" t="s">
        <v>223</v>
      </c>
      <c r="B3" s="270"/>
      <c r="C3" s="270"/>
      <c r="D3" s="270"/>
      <c r="E3" s="270"/>
      <c r="F3" s="270"/>
      <c r="G3" s="270"/>
      <c r="H3" s="270"/>
      <c r="I3" s="270"/>
      <c r="J3" s="270"/>
    </row>
    <row r="4" spans="1:14" ht="24" customHeight="1">
      <c r="A4" s="271" t="s">
        <v>2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4" ht="9" customHeight="1">
      <c r="A5" s="111"/>
      <c r="B5" s="112"/>
      <c r="C5" s="111"/>
      <c r="D5" s="111"/>
      <c r="E5" s="111"/>
      <c r="F5" s="111"/>
      <c r="G5" s="111"/>
      <c r="H5" s="111"/>
      <c r="I5" s="111"/>
      <c r="J5" s="111"/>
    </row>
    <row r="6" spans="1:14" ht="22.5" customHeight="1">
      <c r="B6" s="114" t="s">
        <v>3</v>
      </c>
      <c r="D6" s="272" t="s">
        <v>4</v>
      </c>
      <c r="E6" s="272"/>
      <c r="F6" s="272"/>
      <c r="H6" s="272" t="s">
        <v>5</v>
      </c>
      <c r="I6" s="272"/>
      <c r="J6" s="272"/>
    </row>
    <row r="7" spans="1:14" ht="22.5" customHeight="1">
      <c r="A7" s="111"/>
      <c r="C7" s="118"/>
      <c r="D7" s="115" t="s">
        <v>6</v>
      </c>
      <c r="E7" s="115"/>
      <c r="F7" s="115" t="s">
        <v>6</v>
      </c>
      <c r="G7" s="115"/>
      <c r="H7" s="115" t="s">
        <v>6</v>
      </c>
      <c r="I7" s="115"/>
      <c r="J7" s="115" t="s">
        <v>6</v>
      </c>
    </row>
    <row r="8" spans="1:14" ht="22.5" customHeight="1">
      <c r="A8" s="111"/>
      <c r="B8" s="114"/>
      <c r="C8" s="118"/>
      <c r="D8" s="115" t="s">
        <v>7</v>
      </c>
      <c r="E8" s="115"/>
      <c r="F8" s="115" t="s">
        <v>8</v>
      </c>
      <c r="G8" s="115"/>
      <c r="H8" s="115" t="s">
        <v>7</v>
      </c>
      <c r="I8" s="115"/>
      <c r="J8" s="115" t="s">
        <v>8</v>
      </c>
    </row>
    <row r="9" spans="1:14" ht="22.5" customHeight="1">
      <c r="A9" s="119"/>
      <c r="B9" s="112"/>
      <c r="C9" s="118"/>
      <c r="D9" s="120" t="s">
        <v>222</v>
      </c>
      <c r="E9" s="120"/>
      <c r="F9" s="121" t="s">
        <v>191</v>
      </c>
      <c r="G9" s="120"/>
      <c r="H9" s="120" t="s">
        <v>222</v>
      </c>
      <c r="I9" s="120"/>
      <c r="J9" s="121" t="s">
        <v>191</v>
      </c>
    </row>
    <row r="10" spans="1:14" ht="22.5" customHeight="1">
      <c r="A10" s="119"/>
      <c r="B10" s="112"/>
      <c r="C10" s="118"/>
      <c r="D10" s="114" t="s">
        <v>9</v>
      </c>
      <c r="E10" s="120"/>
      <c r="F10" s="121"/>
      <c r="G10" s="120"/>
      <c r="H10" s="114" t="s">
        <v>9</v>
      </c>
      <c r="I10" s="120"/>
      <c r="J10" s="121"/>
    </row>
    <row r="11" spans="1:14" ht="22.5" customHeight="1">
      <c r="A11" s="122" t="s">
        <v>10</v>
      </c>
      <c r="B11" s="112"/>
      <c r="C11" s="118"/>
      <c r="D11" s="114"/>
      <c r="E11" s="115"/>
      <c r="F11" s="115"/>
      <c r="G11" s="115"/>
      <c r="H11" s="114"/>
      <c r="I11" s="115"/>
      <c r="J11" s="115"/>
    </row>
    <row r="12" spans="1:14" ht="22.5" customHeight="1">
      <c r="A12" s="123" t="s">
        <v>11</v>
      </c>
      <c r="B12" s="124"/>
      <c r="C12" s="125"/>
      <c r="D12" s="78"/>
      <c r="E12" s="78"/>
      <c r="F12" s="78"/>
      <c r="G12" s="78"/>
      <c r="H12" s="78"/>
      <c r="I12" s="78"/>
      <c r="J12" s="78"/>
    </row>
    <row r="13" spans="1:14" s="127" customFormat="1" ht="22.5" customHeight="1">
      <c r="A13" s="126" t="s">
        <v>12</v>
      </c>
      <c r="B13" s="124">
        <v>13</v>
      </c>
      <c r="C13" s="125"/>
      <c r="D13" s="26">
        <v>68094165</v>
      </c>
      <c r="E13" s="79"/>
      <c r="F13" s="26">
        <v>25353770</v>
      </c>
      <c r="G13" s="79"/>
      <c r="H13" s="26">
        <v>138916</v>
      </c>
      <c r="I13" s="79"/>
      <c r="J13" s="26">
        <v>1631552</v>
      </c>
      <c r="M13" s="77"/>
      <c r="N13" s="80"/>
    </row>
    <row r="14" spans="1:14" s="127" customFormat="1" ht="22.5" customHeight="1">
      <c r="A14" s="126" t="s">
        <v>13</v>
      </c>
      <c r="B14" s="124">
        <v>2</v>
      </c>
      <c r="C14" s="125"/>
      <c r="D14" s="26">
        <v>306132</v>
      </c>
      <c r="E14" s="79"/>
      <c r="F14" s="26">
        <v>471020</v>
      </c>
      <c r="G14" s="79"/>
      <c r="H14" s="81">
        <v>0</v>
      </c>
      <c r="I14" s="81"/>
      <c r="J14" s="26">
        <v>0</v>
      </c>
      <c r="M14" s="77"/>
      <c r="N14" s="80"/>
    </row>
    <row r="15" spans="1:14" s="127" customFormat="1" ht="22.5" customHeight="1">
      <c r="A15" s="126" t="s">
        <v>224</v>
      </c>
      <c r="B15" s="124"/>
      <c r="C15" s="125"/>
      <c r="D15" s="26">
        <v>615807</v>
      </c>
      <c r="E15" s="79"/>
      <c r="F15" s="26">
        <v>615559</v>
      </c>
      <c r="G15" s="79"/>
      <c r="H15" s="81">
        <v>0</v>
      </c>
      <c r="I15" s="81"/>
      <c r="J15" s="26">
        <v>0</v>
      </c>
      <c r="M15" s="77"/>
      <c r="N15" s="80"/>
    </row>
    <row r="16" spans="1:14" s="127" customFormat="1" ht="22.5" customHeight="1">
      <c r="A16" s="126" t="s">
        <v>14</v>
      </c>
      <c r="B16" s="124" t="s">
        <v>205</v>
      </c>
      <c r="C16" s="125"/>
      <c r="D16" s="26">
        <v>17606131</v>
      </c>
      <c r="E16" s="79"/>
      <c r="F16" s="26">
        <v>17916332</v>
      </c>
      <c r="G16" s="79"/>
      <c r="H16" s="26">
        <v>460466</v>
      </c>
      <c r="I16" s="79"/>
      <c r="J16" s="26">
        <v>331446</v>
      </c>
      <c r="M16" s="77"/>
      <c r="N16" s="80"/>
    </row>
    <row r="17" spans="1:14" s="127" customFormat="1" ht="22.5" customHeight="1">
      <c r="A17" s="126" t="s">
        <v>15</v>
      </c>
      <c r="B17" s="124">
        <v>4</v>
      </c>
      <c r="C17" s="125"/>
      <c r="D17" s="26">
        <v>2997003</v>
      </c>
      <c r="E17" s="79"/>
      <c r="F17" s="26">
        <v>2936909</v>
      </c>
      <c r="G17" s="79"/>
      <c r="H17" s="81">
        <v>0</v>
      </c>
      <c r="I17" s="79"/>
      <c r="J17" s="26">
        <v>0</v>
      </c>
      <c r="L17" s="128"/>
      <c r="M17" s="77"/>
      <c r="N17" s="80"/>
    </row>
    <row r="18" spans="1:14" s="127" customFormat="1" ht="22.5" customHeight="1">
      <c r="A18" s="126" t="s">
        <v>16</v>
      </c>
      <c r="B18" s="124">
        <v>13</v>
      </c>
      <c r="C18" s="125"/>
      <c r="D18" s="81">
        <v>0</v>
      </c>
      <c r="E18" s="26"/>
      <c r="F18" s="81">
        <v>0</v>
      </c>
      <c r="G18" s="79"/>
      <c r="H18" s="26">
        <v>75313150</v>
      </c>
      <c r="I18" s="79"/>
      <c r="J18" s="26">
        <v>44021250</v>
      </c>
      <c r="M18" s="77"/>
      <c r="N18" s="80"/>
    </row>
    <row r="19" spans="1:14" s="127" customFormat="1" ht="22.5" customHeight="1">
      <c r="A19" s="126" t="s">
        <v>225</v>
      </c>
      <c r="B19" s="124"/>
      <c r="C19" s="125"/>
      <c r="D19" s="81"/>
      <c r="E19" s="26"/>
      <c r="F19" s="81"/>
      <c r="G19" s="79"/>
      <c r="H19" s="26"/>
      <c r="I19" s="79"/>
      <c r="J19" s="26"/>
      <c r="M19" s="77"/>
      <c r="N19" s="80"/>
    </row>
    <row r="20" spans="1:14" s="127" customFormat="1" ht="22.5" customHeight="1">
      <c r="A20" s="126" t="s">
        <v>226</v>
      </c>
      <c r="B20" s="124">
        <v>13</v>
      </c>
      <c r="C20" s="125"/>
      <c r="D20" s="81">
        <v>929625</v>
      </c>
      <c r="E20" s="26"/>
      <c r="F20" s="81">
        <v>1104625</v>
      </c>
      <c r="G20" s="79"/>
      <c r="H20" s="26">
        <v>0</v>
      </c>
      <c r="I20" s="79"/>
      <c r="J20" s="26">
        <v>0</v>
      </c>
      <c r="M20" s="77"/>
      <c r="N20" s="80"/>
    </row>
    <row r="21" spans="1:14" s="127" customFormat="1" ht="22.5" customHeight="1">
      <c r="A21" s="129" t="s">
        <v>17</v>
      </c>
      <c r="B21" s="124">
        <v>13</v>
      </c>
      <c r="C21" s="125"/>
      <c r="D21" s="81">
        <v>36000</v>
      </c>
      <c r="E21" s="26"/>
      <c r="F21" s="81">
        <v>0</v>
      </c>
      <c r="G21" s="79"/>
      <c r="H21" s="26">
        <v>53639392</v>
      </c>
      <c r="I21" s="79"/>
      <c r="J21" s="26">
        <v>0</v>
      </c>
      <c r="M21" s="77"/>
      <c r="N21" s="80"/>
    </row>
    <row r="22" spans="1:14" s="127" customFormat="1" ht="22.5" customHeight="1">
      <c r="A22" s="126" t="s">
        <v>18</v>
      </c>
      <c r="B22" s="124"/>
      <c r="C22" s="125"/>
      <c r="D22" s="26">
        <v>3885745</v>
      </c>
      <c r="E22" s="79"/>
      <c r="F22" s="26">
        <v>4107423</v>
      </c>
      <c r="G22" s="79"/>
      <c r="H22" s="81">
        <v>0</v>
      </c>
      <c r="I22" s="79"/>
      <c r="J22" s="26">
        <v>0</v>
      </c>
      <c r="M22" s="77"/>
      <c r="N22" s="80"/>
    </row>
    <row r="23" spans="1:14" s="127" customFormat="1" ht="22.5" customHeight="1">
      <c r="A23" s="126" t="s">
        <v>19</v>
      </c>
      <c r="B23" s="124"/>
      <c r="C23" s="125"/>
      <c r="D23" s="26">
        <v>88913</v>
      </c>
      <c r="E23" s="79"/>
      <c r="F23" s="26">
        <v>42344</v>
      </c>
      <c r="G23" s="79"/>
      <c r="H23" s="81">
        <v>54975</v>
      </c>
      <c r="I23" s="79"/>
      <c r="J23" s="26">
        <v>38245</v>
      </c>
      <c r="M23" s="77"/>
      <c r="N23" s="80"/>
    </row>
    <row r="24" spans="1:14" s="127" customFormat="1" ht="22.5" customHeight="1">
      <c r="A24" s="126" t="s">
        <v>20</v>
      </c>
      <c r="B24" s="124">
        <v>14</v>
      </c>
      <c r="C24" s="125"/>
      <c r="D24" s="26">
        <v>131248</v>
      </c>
      <c r="E24" s="79"/>
      <c r="F24" s="26">
        <v>2000</v>
      </c>
      <c r="G24" s="79"/>
      <c r="H24" s="81">
        <v>0</v>
      </c>
      <c r="I24" s="79"/>
      <c r="J24" s="26">
        <v>0</v>
      </c>
      <c r="M24" s="77"/>
      <c r="N24" s="80"/>
    </row>
    <row r="25" spans="1:14" s="127" customFormat="1" ht="22.5" customHeight="1">
      <c r="A25" s="126" t="s">
        <v>21</v>
      </c>
      <c r="C25" s="125"/>
      <c r="D25" s="26">
        <v>130294</v>
      </c>
      <c r="E25" s="79"/>
      <c r="F25" s="26">
        <v>154003</v>
      </c>
      <c r="G25" s="79"/>
      <c r="H25" s="26">
        <v>2122</v>
      </c>
      <c r="I25" s="79"/>
      <c r="J25" s="26">
        <v>993</v>
      </c>
      <c r="L25" s="128"/>
      <c r="M25" s="77"/>
      <c r="N25" s="80"/>
    </row>
    <row r="26" spans="1:14" s="127" customFormat="1" ht="22.5" customHeight="1">
      <c r="A26" s="130" t="s">
        <v>22</v>
      </c>
      <c r="B26" s="131"/>
      <c r="C26" s="132"/>
      <c r="D26" s="82">
        <f>SUM(D13:D25)</f>
        <v>94821063</v>
      </c>
      <c r="E26" s="79"/>
      <c r="F26" s="83">
        <f>SUM(F13:F25)</f>
        <v>52703985</v>
      </c>
      <c r="G26" s="79"/>
      <c r="H26" s="82">
        <f>SUM(H13:H25)</f>
        <v>129609021</v>
      </c>
      <c r="I26" s="79"/>
      <c r="J26" s="82">
        <f>SUM(J13:J25)</f>
        <v>46023486</v>
      </c>
      <c r="M26" s="77"/>
      <c r="N26" s="80"/>
    </row>
    <row r="27" spans="1:14" s="127" customFormat="1" ht="22.5" customHeight="1">
      <c r="A27" s="133"/>
      <c r="B27" s="124"/>
      <c r="C27" s="125"/>
      <c r="D27" s="79"/>
      <c r="E27" s="79"/>
      <c r="F27" s="79"/>
      <c r="G27" s="79"/>
      <c r="H27" s="79"/>
      <c r="I27" s="79"/>
      <c r="J27" s="79"/>
      <c r="M27" s="77"/>
      <c r="N27" s="80"/>
    </row>
    <row r="28" spans="1:14" s="127" customFormat="1" ht="22.5" customHeight="1">
      <c r="A28" s="123" t="s">
        <v>23</v>
      </c>
      <c r="B28" s="124"/>
      <c r="C28" s="125"/>
      <c r="D28" s="26"/>
      <c r="E28" s="79"/>
      <c r="F28" s="79"/>
      <c r="G28" s="79"/>
      <c r="H28" s="79"/>
      <c r="I28" s="79"/>
      <c r="J28" s="79"/>
      <c r="M28" s="77"/>
      <c r="N28" s="80"/>
    </row>
    <row r="29" spans="1:14" s="127" customFormat="1" ht="22.5" customHeight="1">
      <c r="A29" s="126" t="s">
        <v>24</v>
      </c>
      <c r="B29" s="124">
        <v>14</v>
      </c>
      <c r="C29" s="125"/>
      <c r="D29" s="26">
        <v>2110568</v>
      </c>
      <c r="E29" s="79"/>
      <c r="F29" s="26">
        <v>115215</v>
      </c>
      <c r="G29" s="79"/>
      <c r="H29" s="26">
        <v>1511876</v>
      </c>
      <c r="I29" s="79"/>
      <c r="J29" s="26">
        <v>61922</v>
      </c>
      <c r="L29" s="134"/>
      <c r="M29" s="77"/>
      <c r="N29" s="80"/>
    </row>
    <row r="30" spans="1:14" s="127" customFormat="1" ht="22.5" customHeight="1">
      <c r="A30" s="135" t="s">
        <v>25</v>
      </c>
      <c r="B30" s="124">
        <v>5</v>
      </c>
      <c r="C30" s="125"/>
      <c r="D30" s="81">
        <v>0</v>
      </c>
      <c r="E30" s="81"/>
      <c r="F30" s="84">
        <v>0</v>
      </c>
      <c r="G30" s="79"/>
      <c r="H30" s="26">
        <v>88197916</v>
      </c>
      <c r="I30" s="79"/>
      <c r="J30" s="26">
        <v>128669012</v>
      </c>
      <c r="L30" s="80"/>
      <c r="M30" s="77"/>
      <c r="N30" s="80"/>
    </row>
    <row r="31" spans="1:14" s="127" customFormat="1" ht="22.5" customHeight="1">
      <c r="A31" s="135" t="s">
        <v>26</v>
      </c>
      <c r="B31" s="124">
        <v>6</v>
      </c>
      <c r="C31" s="125"/>
      <c r="D31" s="26">
        <v>15420862</v>
      </c>
      <c r="E31" s="79"/>
      <c r="F31" s="26">
        <v>12962076</v>
      </c>
      <c r="G31" s="79"/>
      <c r="H31" s="26">
        <v>13831946</v>
      </c>
      <c r="I31" s="81"/>
      <c r="J31" s="26">
        <v>12147070</v>
      </c>
      <c r="M31" s="77"/>
      <c r="N31" s="80"/>
    </row>
    <row r="32" spans="1:14" s="127" customFormat="1" ht="22.5" customHeight="1">
      <c r="A32" s="126" t="s">
        <v>27</v>
      </c>
      <c r="B32" s="124">
        <v>13</v>
      </c>
      <c r="C32" s="125"/>
      <c r="D32" s="26">
        <v>390000</v>
      </c>
      <c r="E32" s="79"/>
      <c r="F32" s="26">
        <v>125000</v>
      </c>
      <c r="G32" s="79"/>
      <c r="H32" s="81">
        <v>0</v>
      </c>
      <c r="I32" s="81"/>
      <c r="J32" s="26">
        <v>0</v>
      </c>
      <c r="M32" s="77"/>
      <c r="N32" s="80"/>
    </row>
    <row r="33" spans="1:18" s="127" customFormat="1" ht="22.5" customHeight="1">
      <c r="A33" s="126" t="s">
        <v>28</v>
      </c>
      <c r="B33" s="124">
        <v>7</v>
      </c>
      <c r="C33" s="125"/>
      <c r="D33" s="26">
        <v>118047439</v>
      </c>
      <c r="E33" s="79"/>
      <c r="F33" s="26">
        <v>118626352</v>
      </c>
      <c r="G33" s="79"/>
      <c r="H33" s="81">
        <v>50939</v>
      </c>
      <c r="I33" s="81"/>
      <c r="J33" s="26">
        <v>31791</v>
      </c>
      <c r="M33" s="77"/>
      <c r="N33" s="80"/>
    </row>
    <row r="34" spans="1:18" s="127" customFormat="1" ht="22.5" customHeight="1">
      <c r="A34" s="126" t="s">
        <v>29</v>
      </c>
      <c r="B34" s="124">
        <v>7</v>
      </c>
      <c r="C34" s="125"/>
      <c r="D34" s="26">
        <v>77738496</v>
      </c>
      <c r="E34" s="79"/>
      <c r="F34" s="26">
        <v>79897348</v>
      </c>
      <c r="G34" s="79"/>
      <c r="H34" s="26">
        <v>187042</v>
      </c>
      <c r="I34" s="79"/>
      <c r="J34" s="26">
        <v>159117</v>
      </c>
      <c r="M34" s="77"/>
      <c r="N34" s="80"/>
    </row>
    <row r="35" spans="1:18" s="127" customFormat="1" ht="22.5" customHeight="1">
      <c r="A35" s="126" t="s">
        <v>30</v>
      </c>
      <c r="B35" s="124"/>
      <c r="C35" s="125"/>
      <c r="D35" s="26">
        <v>11744479</v>
      </c>
      <c r="E35" s="81"/>
      <c r="F35" s="26">
        <v>11744479</v>
      </c>
      <c r="G35" s="79"/>
      <c r="H35" s="26">
        <v>0</v>
      </c>
      <c r="I35" s="81"/>
      <c r="J35" s="26">
        <v>0</v>
      </c>
      <c r="M35" s="77"/>
      <c r="N35" s="80"/>
    </row>
    <row r="36" spans="1:18" s="127" customFormat="1" ht="22.5" customHeight="1">
      <c r="A36" s="126" t="s">
        <v>31</v>
      </c>
      <c r="B36" s="124">
        <v>7</v>
      </c>
      <c r="C36" s="125"/>
      <c r="D36" s="26">
        <v>28002848</v>
      </c>
      <c r="E36" s="79"/>
      <c r="F36" s="26">
        <v>27635601</v>
      </c>
      <c r="G36" s="79"/>
      <c r="H36" s="81">
        <v>2819</v>
      </c>
      <c r="I36" s="81"/>
      <c r="J36" s="26">
        <v>2836</v>
      </c>
      <c r="M36" s="77"/>
      <c r="N36" s="80"/>
    </row>
    <row r="37" spans="1:18" s="127" customFormat="1" ht="22.5" customHeight="1">
      <c r="A37" s="126" t="s">
        <v>32</v>
      </c>
      <c r="B37" s="124">
        <v>7</v>
      </c>
      <c r="C37" s="125"/>
      <c r="D37" s="26">
        <v>105243840</v>
      </c>
      <c r="E37" s="79"/>
      <c r="F37" s="26">
        <v>108705713</v>
      </c>
      <c r="G37" s="79"/>
      <c r="H37" s="26">
        <v>0</v>
      </c>
      <c r="I37" s="79"/>
      <c r="J37" s="26">
        <v>0</v>
      </c>
      <c r="M37" s="77"/>
      <c r="N37" s="80"/>
    </row>
    <row r="38" spans="1:18" s="127" customFormat="1" ht="22.5" customHeight="1">
      <c r="A38" s="126" t="s">
        <v>33</v>
      </c>
      <c r="B38" s="124"/>
      <c r="C38" s="125"/>
      <c r="D38" s="26">
        <v>6241800</v>
      </c>
      <c r="E38" s="79"/>
      <c r="F38" s="26">
        <v>6293157</v>
      </c>
      <c r="G38" s="79"/>
      <c r="H38" s="81">
        <v>480192</v>
      </c>
      <c r="I38" s="81"/>
      <c r="J38" s="26">
        <v>477649</v>
      </c>
      <c r="M38" s="77"/>
      <c r="N38" s="80"/>
    </row>
    <row r="39" spans="1:18" s="127" customFormat="1" ht="22.5" customHeight="1">
      <c r="A39" s="126" t="s">
        <v>34</v>
      </c>
      <c r="B39" s="124"/>
      <c r="C39" s="125"/>
      <c r="D39" s="26">
        <v>1466911</v>
      </c>
      <c r="E39" s="79"/>
      <c r="F39" s="26">
        <v>1464281</v>
      </c>
      <c r="G39" s="79"/>
      <c r="H39" s="26">
        <v>75842</v>
      </c>
      <c r="I39" s="79"/>
      <c r="J39" s="26">
        <v>73402</v>
      </c>
      <c r="M39" s="77"/>
      <c r="N39" s="80"/>
    </row>
    <row r="40" spans="1:18" s="127" customFormat="1" ht="22.5" customHeight="1">
      <c r="A40" s="130" t="s">
        <v>35</v>
      </c>
      <c r="B40" s="131"/>
      <c r="C40" s="132"/>
      <c r="D40" s="83">
        <f>SUM(D29:D39)</f>
        <v>366407243</v>
      </c>
      <c r="E40" s="79"/>
      <c r="F40" s="83">
        <f>SUM(F29:F39)</f>
        <v>367569222</v>
      </c>
      <c r="G40" s="79"/>
      <c r="H40" s="83">
        <f>SUM(H29:H39)</f>
        <v>104338572</v>
      </c>
      <c r="I40" s="79"/>
      <c r="J40" s="83">
        <f>SUM(J29:J39)</f>
        <v>141622799</v>
      </c>
      <c r="M40" s="77"/>
      <c r="N40" s="80"/>
    </row>
    <row r="41" spans="1:18" s="127" customFormat="1" ht="22.5" customHeight="1" thickBot="1">
      <c r="A41" s="119" t="s">
        <v>36</v>
      </c>
      <c r="B41" s="124"/>
      <c r="C41" s="125"/>
      <c r="D41" s="85">
        <f>D26+D40</f>
        <v>461228306</v>
      </c>
      <c r="E41" s="79"/>
      <c r="F41" s="85">
        <f>F26+F40</f>
        <v>420273207</v>
      </c>
      <c r="G41" s="79"/>
      <c r="H41" s="86">
        <f>SUM(H26,H40)</f>
        <v>233947593</v>
      </c>
      <c r="I41" s="79"/>
      <c r="J41" s="86">
        <f>SUM(J26,J40)</f>
        <v>187646285</v>
      </c>
      <c r="L41" s="128"/>
      <c r="M41" s="77"/>
      <c r="N41" s="80"/>
      <c r="O41" s="128"/>
      <c r="P41" s="128"/>
      <c r="Q41" s="128"/>
      <c r="R41" s="128"/>
    </row>
    <row r="42" spans="1:18" ht="24" customHeight="1" thickTop="1">
      <c r="A42" s="127"/>
      <c r="B42" s="124"/>
      <c r="C42" s="125"/>
      <c r="D42" s="128"/>
      <c r="E42" s="78"/>
      <c r="F42" s="128"/>
      <c r="G42" s="78"/>
      <c r="H42" s="128"/>
      <c r="I42" s="78"/>
      <c r="J42" s="128"/>
    </row>
    <row r="43" spans="1:18" s="136" customFormat="1" ht="24" customHeight="1">
      <c r="A43" s="270" t="s">
        <v>0</v>
      </c>
      <c r="B43" s="270"/>
      <c r="C43" s="270"/>
      <c r="D43" s="270"/>
      <c r="E43" s="270"/>
      <c r="F43" s="270"/>
      <c r="G43" s="270"/>
      <c r="H43" s="270"/>
      <c r="I43" s="270"/>
      <c r="J43" s="270"/>
      <c r="M43" s="77"/>
      <c r="N43" s="87"/>
    </row>
    <row r="44" spans="1:18" s="136" customFormat="1" ht="24" customHeight="1">
      <c r="A44" s="270" t="s">
        <v>37</v>
      </c>
      <c r="B44" s="270"/>
      <c r="C44" s="270"/>
      <c r="D44" s="270"/>
      <c r="E44" s="270"/>
      <c r="F44" s="270"/>
      <c r="G44" s="270"/>
      <c r="H44" s="270"/>
      <c r="I44" s="270"/>
      <c r="J44" s="270"/>
      <c r="M44" s="77"/>
      <c r="N44" s="87"/>
    </row>
    <row r="45" spans="1:18" ht="24" customHeight="1">
      <c r="A45" s="270" t="s">
        <v>223</v>
      </c>
      <c r="B45" s="270"/>
      <c r="C45" s="270"/>
      <c r="D45" s="270"/>
      <c r="E45" s="270"/>
      <c r="F45" s="270"/>
      <c r="G45" s="270"/>
      <c r="H45" s="270"/>
      <c r="I45" s="270"/>
      <c r="J45" s="270"/>
    </row>
    <row r="46" spans="1:18" ht="22.5" customHeight="1">
      <c r="A46" s="271" t="s">
        <v>2</v>
      </c>
      <c r="B46" s="271"/>
      <c r="C46" s="271"/>
      <c r="D46" s="271"/>
      <c r="E46" s="271"/>
      <c r="F46" s="271"/>
      <c r="G46" s="271"/>
      <c r="H46" s="271"/>
      <c r="I46" s="271"/>
      <c r="J46" s="271"/>
    </row>
    <row r="47" spans="1:18" ht="8.5" customHeight="1">
      <c r="A47" s="111"/>
      <c r="B47" s="112"/>
      <c r="C47" s="111"/>
      <c r="D47" s="111"/>
      <c r="E47" s="111"/>
      <c r="F47" s="111"/>
      <c r="G47" s="111"/>
      <c r="H47" s="111"/>
      <c r="I47" s="111"/>
      <c r="J47" s="111"/>
    </row>
    <row r="48" spans="1:18" ht="22.5" customHeight="1">
      <c r="B48" s="114" t="s">
        <v>3</v>
      </c>
      <c r="D48" s="272" t="s">
        <v>4</v>
      </c>
      <c r="E48" s="272"/>
      <c r="F48" s="272"/>
      <c r="H48" s="272" t="s">
        <v>5</v>
      </c>
      <c r="I48" s="272"/>
      <c r="J48" s="272"/>
    </row>
    <row r="49" spans="1:14" ht="22.5" customHeight="1">
      <c r="A49" s="111"/>
      <c r="C49" s="118"/>
      <c r="D49" s="115" t="s">
        <v>6</v>
      </c>
      <c r="E49" s="115"/>
      <c r="F49" s="115" t="s">
        <v>6</v>
      </c>
      <c r="G49" s="115"/>
      <c r="H49" s="115" t="s">
        <v>6</v>
      </c>
      <c r="I49" s="115"/>
      <c r="J49" s="115" t="s">
        <v>6</v>
      </c>
    </row>
    <row r="50" spans="1:14" ht="22.5" customHeight="1">
      <c r="A50" s="111"/>
      <c r="B50" s="114"/>
      <c r="C50" s="118"/>
      <c r="D50" s="115" t="s">
        <v>7</v>
      </c>
      <c r="E50" s="115"/>
      <c r="F50" s="115" t="s">
        <v>8</v>
      </c>
      <c r="G50" s="115"/>
      <c r="H50" s="115" t="s">
        <v>7</v>
      </c>
      <c r="I50" s="115"/>
      <c r="J50" s="115" t="s">
        <v>8</v>
      </c>
    </row>
    <row r="51" spans="1:14" ht="22.5" customHeight="1">
      <c r="A51" s="119"/>
      <c r="B51" s="112"/>
      <c r="C51" s="118"/>
      <c r="D51" s="120" t="s">
        <v>222</v>
      </c>
      <c r="E51" s="120"/>
      <c r="F51" s="121" t="s">
        <v>191</v>
      </c>
      <c r="G51" s="120"/>
      <c r="H51" s="120" t="s">
        <v>222</v>
      </c>
      <c r="I51" s="120"/>
      <c r="J51" s="121" t="s">
        <v>191</v>
      </c>
    </row>
    <row r="52" spans="1:14" ht="22.5" customHeight="1">
      <c r="A52" s="119"/>
      <c r="B52" s="112"/>
      <c r="C52" s="118"/>
      <c r="D52" s="114" t="s">
        <v>9</v>
      </c>
      <c r="E52" s="120"/>
      <c r="F52" s="121"/>
      <c r="G52" s="120"/>
      <c r="H52" s="114" t="s">
        <v>9</v>
      </c>
      <c r="I52" s="120"/>
      <c r="J52" s="121"/>
    </row>
    <row r="53" spans="1:14" ht="22.5" customHeight="1">
      <c r="A53" s="122" t="s">
        <v>38</v>
      </c>
      <c r="B53" s="112"/>
      <c r="C53" s="118"/>
      <c r="D53" s="114"/>
      <c r="E53" s="115"/>
      <c r="F53" s="115"/>
      <c r="G53" s="115"/>
      <c r="H53" s="114"/>
      <c r="I53" s="115"/>
      <c r="J53" s="115"/>
    </row>
    <row r="54" spans="1:14" s="127" customFormat="1" ht="22.5" customHeight="1">
      <c r="A54" s="123" t="s">
        <v>39</v>
      </c>
      <c r="B54" s="124"/>
      <c r="C54" s="125"/>
      <c r="D54" s="78"/>
      <c r="E54" s="78"/>
      <c r="F54" s="78"/>
      <c r="G54" s="78"/>
      <c r="H54" s="78"/>
      <c r="I54" s="78"/>
      <c r="J54" s="78"/>
      <c r="M54" s="77"/>
      <c r="N54" s="80"/>
    </row>
    <row r="55" spans="1:14" s="127" customFormat="1" ht="22.5" customHeight="1">
      <c r="A55" s="126" t="s">
        <v>40</v>
      </c>
      <c r="B55" s="124">
        <v>13</v>
      </c>
      <c r="C55" s="125"/>
      <c r="D55" s="26">
        <v>44780526</v>
      </c>
      <c r="E55" s="26"/>
      <c r="F55" s="26">
        <v>43563133</v>
      </c>
      <c r="G55" s="26"/>
      <c r="H55" s="26">
        <v>3362786</v>
      </c>
      <c r="I55" s="79"/>
      <c r="J55" s="26">
        <v>3095690</v>
      </c>
      <c r="M55" s="77"/>
      <c r="N55" s="88"/>
    </row>
    <row r="56" spans="1:14" s="127" customFormat="1" ht="22.5" customHeight="1">
      <c r="A56" s="126" t="s">
        <v>41</v>
      </c>
      <c r="B56" s="124"/>
      <c r="C56" s="125"/>
      <c r="D56" s="26">
        <v>3360879</v>
      </c>
      <c r="E56" s="26"/>
      <c r="F56" s="26">
        <v>3360879</v>
      </c>
      <c r="G56" s="26"/>
      <c r="H56" s="26">
        <v>3220305</v>
      </c>
      <c r="I56" s="79"/>
      <c r="J56" s="26">
        <v>3220305</v>
      </c>
      <c r="L56" s="137"/>
      <c r="M56" s="77"/>
      <c r="N56" s="80"/>
    </row>
    <row r="57" spans="1:14" s="127" customFormat="1" ht="22.5" customHeight="1">
      <c r="A57" s="126" t="s">
        <v>192</v>
      </c>
      <c r="B57" s="124"/>
      <c r="C57" s="125"/>
      <c r="D57" s="26">
        <v>6352195</v>
      </c>
      <c r="E57" s="81"/>
      <c r="F57" s="26">
        <v>6617305</v>
      </c>
      <c r="G57" s="81"/>
      <c r="H57" s="81">
        <v>0</v>
      </c>
      <c r="I57" s="81"/>
      <c r="J57" s="26">
        <v>0</v>
      </c>
      <c r="L57" s="134"/>
      <c r="M57" s="77"/>
      <c r="N57" s="80"/>
    </row>
    <row r="58" spans="1:14" s="127" customFormat="1" ht="22.5" customHeight="1">
      <c r="A58" s="126" t="s">
        <v>42</v>
      </c>
      <c r="B58" s="124">
        <v>2</v>
      </c>
      <c r="C58" s="125"/>
      <c r="D58" s="26">
        <v>417691</v>
      </c>
      <c r="E58" s="26"/>
      <c r="F58" s="26">
        <v>609146</v>
      </c>
      <c r="G58" s="26"/>
      <c r="H58" s="81">
        <v>0</v>
      </c>
      <c r="I58" s="79"/>
      <c r="J58" s="26">
        <v>0</v>
      </c>
      <c r="L58" s="128"/>
      <c r="M58" s="77"/>
      <c r="N58" s="80"/>
    </row>
    <row r="59" spans="1:14" s="127" customFormat="1" ht="22.5" customHeight="1">
      <c r="A59" s="126" t="s">
        <v>43</v>
      </c>
      <c r="B59" s="124" t="s">
        <v>206</v>
      </c>
      <c r="C59" s="125"/>
      <c r="D59" s="26">
        <v>20587866</v>
      </c>
      <c r="E59" s="81"/>
      <c r="F59" s="26">
        <v>20562009</v>
      </c>
      <c r="G59" s="81"/>
      <c r="H59" s="81">
        <v>7999708</v>
      </c>
      <c r="I59" s="79"/>
      <c r="J59" s="26">
        <v>7999055</v>
      </c>
      <c r="M59" s="77"/>
      <c r="N59" s="80"/>
    </row>
    <row r="60" spans="1:14" s="127" customFormat="1" ht="22.5" customHeight="1">
      <c r="A60" s="126" t="s">
        <v>44</v>
      </c>
      <c r="B60" s="124"/>
      <c r="C60" s="125"/>
      <c r="D60" s="26"/>
      <c r="E60" s="26"/>
      <c r="F60" s="26"/>
      <c r="G60" s="26"/>
      <c r="H60" s="26"/>
      <c r="I60" s="81"/>
      <c r="J60" s="26"/>
      <c r="M60" s="77"/>
      <c r="N60" s="80"/>
    </row>
    <row r="61" spans="1:14" s="127" customFormat="1" ht="22.5" customHeight="1">
      <c r="A61" s="138" t="s">
        <v>45</v>
      </c>
      <c r="B61" s="124">
        <v>9</v>
      </c>
      <c r="C61" s="125"/>
      <c r="D61" s="26">
        <v>8019310</v>
      </c>
      <c r="E61" s="81"/>
      <c r="F61" s="26">
        <v>8079484</v>
      </c>
      <c r="G61" s="81"/>
      <c r="H61" s="26">
        <v>0</v>
      </c>
      <c r="I61" s="81"/>
      <c r="J61" s="26">
        <v>0</v>
      </c>
      <c r="M61" s="77"/>
      <c r="N61" s="80"/>
    </row>
    <row r="62" spans="1:14" s="127" customFormat="1" ht="22.5" customHeight="1">
      <c r="A62" s="126" t="s">
        <v>46</v>
      </c>
      <c r="B62" s="124" t="s">
        <v>206</v>
      </c>
      <c r="C62" s="125"/>
      <c r="D62" s="81">
        <v>13580002</v>
      </c>
      <c r="E62" s="81"/>
      <c r="F62" s="26">
        <v>13371946</v>
      </c>
      <c r="G62" s="81"/>
      <c r="H62" s="26">
        <v>130598</v>
      </c>
      <c r="I62" s="79"/>
      <c r="J62" s="26">
        <v>129001</v>
      </c>
      <c r="M62" s="77"/>
      <c r="N62" s="80"/>
    </row>
    <row r="63" spans="1:14" s="127" customFormat="1" ht="22.5" customHeight="1">
      <c r="A63" s="126" t="s">
        <v>47</v>
      </c>
      <c r="B63" s="124" t="s">
        <v>206</v>
      </c>
      <c r="C63" s="125"/>
      <c r="D63" s="26">
        <v>0</v>
      </c>
      <c r="E63" s="81"/>
      <c r="F63" s="26">
        <v>0</v>
      </c>
      <c r="G63" s="81"/>
      <c r="H63" s="26">
        <v>6243000</v>
      </c>
      <c r="I63" s="79"/>
      <c r="J63" s="26">
        <v>6410000</v>
      </c>
      <c r="M63" s="77"/>
      <c r="N63" s="80"/>
    </row>
    <row r="64" spans="1:14" s="127" customFormat="1" ht="22.5" customHeight="1">
      <c r="A64" s="126" t="s">
        <v>48</v>
      </c>
      <c r="B64" s="124"/>
      <c r="C64" s="89">
        <v>2456516299</v>
      </c>
      <c r="D64" s="26">
        <v>8319045</v>
      </c>
      <c r="E64" s="26"/>
      <c r="F64" s="81">
        <v>5443461</v>
      </c>
      <c r="G64" s="26"/>
      <c r="H64" s="26">
        <v>0</v>
      </c>
      <c r="I64" s="81"/>
      <c r="J64" s="26">
        <v>0</v>
      </c>
      <c r="M64" s="77"/>
      <c r="N64" s="80"/>
    </row>
    <row r="65" spans="1:14" s="127" customFormat="1" ht="22.5" customHeight="1">
      <c r="A65" s="126" t="s">
        <v>49</v>
      </c>
      <c r="B65" s="124">
        <v>14</v>
      </c>
      <c r="C65" s="89"/>
      <c r="D65" s="26">
        <v>0</v>
      </c>
      <c r="E65" s="26"/>
      <c r="F65" s="26">
        <v>26758</v>
      </c>
      <c r="G65" s="26"/>
      <c r="H65" s="81">
        <v>0</v>
      </c>
      <c r="I65" s="81"/>
      <c r="J65" s="26">
        <v>0</v>
      </c>
      <c r="M65" s="77"/>
      <c r="N65" s="80"/>
    </row>
    <row r="66" spans="1:14" s="127" customFormat="1" ht="22.5" customHeight="1">
      <c r="A66" s="126" t="s">
        <v>50</v>
      </c>
      <c r="B66" s="124"/>
      <c r="C66" s="125"/>
      <c r="D66" s="26">
        <v>539332</v>
      </c>
      <c r="E66" s="26"/>
      <c r="F66" s="26">
        <v>543982</v>
      </c>
      <c r="G66" s="26"/>
      <c r="H66" s="26">
        <v>0</v>
      </c>
      <c r="I66" s="79"/>
      <c r="J66" s="26">
        <v>0</v>
      </c>
      <c r="L66" s="134"/>
      <c r="M66" s="77"/>
      <c r="N66" s="80"/>
    </row>
    <row r="67" spans="1:14" s="139" customFormat="1" ht="22.5" customHeight="1">
      <c r="A67" s="130" t="s">
        <v>51</v>
      </c>
      <c r="B67" s="131"/>
      <c r="C67" s="132"/>
      <c r="D67" s="83">
        <f>SUM(D55:D66)</f>
        <v>105956846</v>
      </c>
      <c r="E67" s="79"/>
      <c r="F67" s="83">
        <f>SUM(F55:F66)</f>
        <v>102178103</v>
      </c>
      <c r="G67" s="79"/>
      <c r="H67" s="83">
        <f>SUM(H55:H66)</f>
        <v>20956397</v>
      </c>
      <c r="I67" s="79"/>
      <c r="J67" s="83">
        <f>SUM(J55:J66)</f>
        <v>20854051</v>
      </c>
      <c r="M67" s="77"/>
      <c r="N67" s="90"/>
    </row>
    <row r="68" spans="1:14" s="127" customFormat="1" ht="22.5" customHeight="1">
      <c r="A68" s="133"/>
      <c r="B68" s="124"/>
      <c r="C68" s="125"/>
      <c r="D68" s="79"/>
      <c r="E68" s="79"/>
      <c r="F68" s="79"/>
      <c r="G68" s="79"/>
      <c r="H68" s="79"/>
      <c r="I68" s="79"/>
      <c r="J68" s="79"/>
      <c r="M68" s="77"/>
      <c r="N68" s="80"/>
    </row>
    <row r="69" spans="1:14" s="127" customFormat="1" ht="22.5" customHeight="1">
      <c r="A69" s="123" t="s">
        <v>52</v>
      </c>
      <c r="B69" s="124"/>
      <c r="C69" s="125"/>
      <c r="D69" s="79"/>
      <c r="E69" s="79"/>
      <c r="F69" s="79"/>
      <c r="G69" s="79"/>
      <c r="H69" s="79"/>
      <c r="I69" s="79"/>
      <c r="J69" s="79"/>
      <c r="M69" s="77"/>
      <c r="N69" s="80"/>
    </row>
    <row r="70" spans="1:14" s="127" customFormat="1" ht="22.5" customHeight="1">
      <c r="A70" s="126" t="s">
        <v>53</v>
      </c>
      <c r="B70" s="124" t="s">
        <v>206</v>
      </c>
      <c r="C70" s="125"/>
      <c r="D70" s="26">
        <v>109021994</v>
      </c>
      <c r="E70" s="26"/>
      <c r="F70" s="26">
        <v>77989012</v>
      </c>
      <c r="G70" s="26"/>
      <c r="H70" s="26">
        <v>91384976</v>
      </c>
      <c r="I70" s="26"/>
      <c r="J70" s="26">
        <v>58452399</v>
      </c>
      <c r="M70" s="77"/>
      <c r="N70" s="80"/>
    </row>
    <row r="71" spans="1:14" s="127" customFormat="1" ht="22.5" customHeight="1">
      <c r="A71" s="126" t="s">
        <v>54</v>
      </c>
      <c r="B71" s="124" t="s">
        <v>206</v>
      </c>
      <c r="C71" s="125"/>
      <c r="D71" s="26">
        <v>77686700</v>
      </c>
      <c r="E71" s="81"/>
      <c r="F71" s="26">
        <v>80291262</v>
      </c>
      <c r="G71" s="81"/>
      <c r="H71" s="26">
        <v>56671</v>
      </c>
      <c r="I71" s="81"/>
      <c r="J71" s="26">
        <v>32043</v>
      </c>
      <c r="M71" s="77"/>
      <c r="N71" s="80"/>
    </row>
    <row r="72" spans="1:14" s="127" customFormat="1" ht="22.5" customHeight="1">
      <c r="A72" s="126" t="s">
        <v>55</v>
      </c>
      <c r="B72" s="124"/>
      <c r="C72" s="125"/>
      <c r="D72" s="26">
        <v>4289452</v>
      </c>
      <c r="E72" s="26"/>
      <c r="F72" s="26">
        <v>4316443</v>
      </c>
      <c r="G72" s="26"/>
      <c r="H72" s="26">
        <v>378785</v>
      </c>
      <c r="I72" s="26"/>
      <c r="J72" s="26">
        <v>434222</v>
      </c>
      <c r="M72" s="77"/>
      <c r="N72" s="80"/>
    </row>
    <row r="73" spans="1:14" s="127" customFormat="1" ht="22.5" customHeight="1">
      <c r="A73" s="126" t="s">
        <v>56</v>
      </c>
      <c r="B73" s="124">
        <v>9</v>
      </c>
      <c r="C73" s="125"/>
      <c r="D73" s="26">
        <v>32770823</v>
      </c>
      <c r="E73" s="26"/>
      <c r="F73" s="26">
        <v>37122003</v>
      </c>
      <c r="G73" s="26"/>
      <c r="H73" s="81">
        <v>0</v>
      </c>
      <c r="I73" s="26"/>
      <c r="J73" s="26">
        <v>0</v>
      </c>
      <c r="M73" s="77"/>
      <c r="N73" s="80"/>
    </row>
    <row r="74" spans="1:14" s="127" customFormat="1" ht="22.5" customHeight="1">
      <c r="A74" s="126" t="s">
        <v>57</v>
      </c>
      <c r="B74" s="124">
        <v>14</v>
      </c>
      <c r="C74" s="125"/>
      <c r="D74" s="81">
        <v>39411</v>
      </c>
      <c r="E74" s="81"/>
      <c r="F74" s="26">
        <v>60730</v>
      </c>
      <c r="G74" s="81"/>
      <c r="H74" s="81">
        <v>0</v>
      </c>
      <c r="I74" s="81"/>
      <c r="J74" s="26">
        <v>0</v>
      </c>
      <c r="M74" s="77"/>
      <c r="N74" s="80"/>
    </row>
    <row r="75" spans="1:14" s="127" customFormat="1" ht="22.5" customHeight="1">
      <c r="A75" s="126" t="s">
        <v>193</v>
      </c>
      <c r="B75" s="124"/>
      <c r="C75" s="125"/>
      <c r="D75" s="81">
        <v>7109381</v>
      </c>
      <c r="E75" s="81"/>
      <c r="F75" s="26">
        <v>7306864</v>
      </c>
      <c r="G75" s="81"/>
      <c r="H75" s="81">
        <v>0</v>
      </c>
      <c r="I75" s="81"/>
      <c r="J75" s="26">
        <v>0</v>
      </c>
      <c r="M75" s="77"/>
      <c r="N75" s="80"/>
    </row>
    <row r="76" spans="1:14" s="127" customFormat="1" ht="22.5" customHeight="1">
      <c r="A76" s="126" t="s">
        <v>58</v>
      </c>
      <c r="C76" s="125"/>
      <c r="D76" s="26">
        <v>3775759</v>
      </c>
      <c r="E76" s="26"/>
      <c r="F76" s="26">
        <v>3728428</v>
      </c>
      <c r="G76" s="26"/>
      <c r="H76" s="26">
        <v>28386</v>
      </c>
      <c r="I76" s="26"/>
      <c r="J76" s="26">
        <v>28388</v>
      </c>
      <c r="M76" s="77"/>
      <c r="N76" s="80"/>
    </row>
    <row r="77" spans="1:14" s="127" customFormat="1" ht="22.5" customHeight="1">
      <c r="A77" s="130" t="s">
        <v>59</v>
      </c>
      <c r="B77" s="131"/>
      <c r="C77" s="132"/>
      <c r="D77" s="82">
        <f>SUM(D70:D76)</f>
        <v>234693520</v>
      </c>
      <c r="E77" s="79"/>
      <c r="F77" s="82">
        <f>SUM(F70:F76)</f>
        <v>210814742</v>
      </c>
      <c r="G77" s="79"/>
      <c r="H77" s="82">
        <f>SUM(H70:H76)</f>
        <v>91848818</v>
      </c>
      <c r="I77" s="79"/>
      <c r="J77" s="82">
        <f>SUM(J70:J76)</f>
        <v>58947052</v>
      </c>
      <c r="M77" s="77"/>
      <c r="N77" s="80"/>
    </row>
    <row r="78" spans="1:14" s="139" customFormat="1" ht="22.5" customHeight="1">
      <c r="A78" s="140" t="s">
        <v>60</v>
      </c>
      <c r="B78" s="124"/>
      <c r="C78" s="125"/>
      <c r="D78" s="91">
        <f>D67+D77</f>
        <v>340650366</v>
      </c>
      <c r="E78" s="79"/>
      <c r="F78" s="91">
        <f>F67+F77</f>
        <v>312992845</v>
      </c>
      <c r="G78" s="79"/>
      <c r="H78" s="91">
        <f>SUM(H67,H77)</f>
        <v>112805215</v>
      </c>
      <c r="I78" s="79"/>
      <c r="J78" s="91">
        <f>SUM(J67,J77)</f>
        <v>79801103</v>
      </c>
      <c r="M78" s="77"/>
      <c r="N78" s="90"/>
    </row>
    <row r="79" spans="1:14" s="139" customFormat="1" ht="21.75" customHeight="1">
      <c r="A79" s="140"/>
      <c r="B79" s="124"/>
      <c r="C79" s="125"/>
      <c r="D79" s="128"/>
      <c r="E79" s="78"/>
      <c r="F79" s="128"/>
      <c r="G79" s="78"/>
      <c r="H79" s="78"/>
      <c r="I79" s="78"/>
      <c r="J79" s="78"/>
      <c r="M79" s="77"/>
      <c r="N79" s="90"/>
    </row>
    <row r="80" spans="1:14" s="139" customFormat="1" ht="22.5" customHeight="1">
      <c r="A80" s="140"/>
      <c r="B80" s="124"/>
      <c r="C80" s="125"/>
      <c r="D80" s="128"/>
      <c r="E80" s="78"/>
      <c r="F80" s="128"/>
      <c r="G80" s="78"/>
      <c r="H80" s="78"/>
      <c r="I80" s="78"/>
      <c r="J80" s="78"/>
      <c r="M80" s="77"/>
      <c r="N80" s="90"/>
    </row>
    <row r="81" spans="1:14" s="136" customFormat="1" ht="22.5" customHeight="1">
      <c r="A81" s="133"/>
      <c r="B81" s="124"/>
      <c r="C81" s="125"/>
      <c r="D81" s="78"/>
      <c r="E81" s="78"/>
      <c r="F81" s="78"/>
      <c r="G81" s="78"/>
      <c r="H81" s="78"/>
      <c r="I81" s="78"/>
      <c r="J81" s="78"/>
      <c r="M81" s="77"/>
      <c r="N81" s="87"/>
    </row>
    <row r="82" spans="1:14" s="136" customFormat="1" ht="22.5" customHeight="1">
      <c r="A82" s="270" t="s">
        <v>0</v>
      </c>
      <c r="B82" s="270"/>
      <c r="C82" s="270"/>
      <c r="D82" s="270"/>
      <c r="E82" s="270"/>
      <c r="F82" s="270"/>
      <c r="G82" s="270"/>
      <c r="H82" s="270"/>
      <c r="I82" s="270"/>
      <c r="J82" s="270"/>
      <c r="M82" s="77"/>
      <c r="N82" s="87"/>
    </row>
    <row r="83" spans="1:14" ht="22.5" customHeight="1">
      <c r="A83" s="270" t="s">
        <v>37</v>
      </c>
      <c r="B83" s="270"/>
      <c r="C83" s="270"/>
      <c r="D83" s="270"/>
      <c r="E83" s="270"/>
      <c r="F83" s="270"/>
      <c r="G83" s="270"/>
      <c r="H83" s="270"/>
      <c r="I83" s="270"/>
      <c r="J83" s="270"/>
    </row>
    <row r="84" spans="1:14" ht="23.15" customHeight="1">
      <c r="A84" s="270" t="s">
        <v>223</v>
      </c>
      <c r="B84" s="270"/>
      <c r="C84" s="270"/>
      <c r="D84" s="270"/>
      <c r="E84" s="270"/>
      <c r="F84" s="270"/>
      <c r="G84" s="270"/>
      <c r="H84" s="270"/>
      <c r="I84" s="270"/>
      <c r="J84" s="270"/>
    </row>
    <row r="85" spans="1:14" ht="22.5" customHeight="1">
      <c r="A85" s="271" t="s">
        <v>2</v>
      </c>
      <c r="B85" s="271"/>
      <c r="C85" s="271"/>
      <c r="D85" s="271"/>
      <c r="E85" s="271"/>
      <c r="F85" s="271"/>
      <c r="G85" s="271"/>
      <c r="H85" s="271"/>
      <c r="I85" s="271"/>
      <c r="J85" s="271"/>
    </row>
    <row r="86" spans="1:14" ht="8.5" customHeight="1">
      <c r="A86" s="111"/>
      <c r="B86" s="112"/>
      <c r="C86" s="111"/>
      <c r="D86" s="111"/>
      <c r="E86" s="111"/>
      <c r="F86" s="111"/>
      <c r="G86" s="111"/>
      <c r="H86" s="111"/>
      <c r="I86" s="111"/>
      <c r="J86" s="111"/>
    </row>
    <row r="87" spans="1:14" ht="22.5" customHeight="1">
      <c r="B87" s="114"/>
      <c r="D87" s="272" t="s">
        <v>4</v>
      </c>
      <c r="E87" s="272"/>
      <c r="F87" s="272"/>
      <c r="H87" s="272" t="s">
        <v>5</v>
      </c>
      <c r="I87" s="272"/>
      <c r="J87" s="272"/>
    </row>
    <row r="88" spans="1:14" ht="22.5" customHeight="1">
      <c r="A88" s="111"/>
      <c r="C88" s="118"/>
      <c r="D88" s="115" t="s">
        <v>6</v>
      </c>
      <c r="E88" s="115"/>
      <c r="F88" s="115" t="s">
        <v>6</v>
      </c>
      <c r="G88" s="115"/>
      <c r="H88" s="115" t="s">
        <v>6</v>
      </c>
      <c r="I88" s="115"/>
      <c r="J88" s="115" t="s">
        <v>6</v>
      </c>
    </row>
    <row r="89" spans="1:14" ht="22.5" customHeight="1">
      <c r="A89" s="111"/>
      <c r="B89" s="114"/>
      <c r="C89" s="118"/>
      <c r="D89" s="115" t="s">
        <v>7</v>
      </c>
      <c r="E89" s="115"/>
      <c r="F89" s="115" t="s">
        <v>8</v>
      </c>
      <c r="G89" s="115"/>
      <c r="H89" s="115" t="s">
        <v>7</v>
      </c>
      <c r="I89" s="115"/>
      <c r="J89" s="115" t="s">
        <v>8</v>
      </c>
    </row>
    <row r="90" spans="1:14" ht="22.5" customHeight="1">
      <c r="A90" s="119"/>
      <c r="B90" s="112"/>
      <c r="C90" s="118"/>
      <c r="D90" s="120" t="s">
        <v>222</v>
      </c>
      <c r="E90" s="120"/>
      <c r="F90" s="121" t="s">
        <v>191</v>
      </c>
      <c r="G90" s="120"/>
      <c r="H90" s="120" t="s">
        <v>222</v>
      </c>
      <c r="I90" s="120"/>
      <c r="J90" s="121" t="s">
        <v>191</v>
      </c>
    </row>
    <row r="91" spans="1:14" ht="22.5" customHeight="1">
      <c r="A91" s="119"/>
      <c r="B91" s="112"/>
      <c r="C91" s="118"/>
      <c r="D91" s="114" t="s">
        <v>9</v>
      </c>
      <c r="E91" s="120"/>
      <c r="F91" s="121"/>
      <c r="G91" s="120"/>
      <c r="H91" s="114" t="s">
        <v>9</v>
      </c>
      <c r="I91" s="120"/>
      <c r="J91" s="121"/>
    </row>
    <row r="92" spans="1:14" s="127" customFormat="1" ht="22.5" customHeight="1">
      <c r="A92" s="122" t="s">
        <v>61</v>
      </c>
      <c r="B92" s="112"/>
      <c r="C92" s="118"/>
      <c r="D92" s="116"/>
      <c r="E92" s="116"/>
      <c r="F92" s="116"/>
      <c r="G92" s="116"/>
      <c r="H92" s="116"/>
      <c r="I92" s="116"/>
      <c r="J92" s="116"/>
      <c r="M92" s="77"/>
      <c r="N92" s="80"/>
    </row>
    <row r="93" spans="1:14" s="127" customFormat="1" ht="22.5" customHeight="1">
      <c r="A93" s="122" t="s">
        <v>62</v>
      </c>
      <c r="B93" s="124"/>
      <c r="C93" s="125"/>
      <c r="D93" s="78"/>
      <c r="E93" s="78"/>
      <c r="F93" s="78"/>
      <c r="G93" s="78"/>
      <c r="H93" s="78"/>
      <c r="I93" s="78"/>
      <c r="J93" s="78"/>
      <c r="M93" s="77"/>
      <c r="N93" s="80"/>
    </row>
    <row r="94" spans="1:14" s="127" customFormat="1" ht="22.5" customHeight="1">
      <c r="A94" s="133" t="s">
        <v>63</v>
      </c>
      <c r="B94" s="124"/>
      <c r="C94" s="125"/>
      <c r="D94" s="128"/>
      <c r="E94" s="78"/>
      <c r="F94" s="128"/>
      <c r="G94" s="78"/>
      <c r="H94" s="128"/>
      <c r="I94" s="78"/>
      <c r="J94" s="78"/>
      <c r="M94" s="77"/>
      <c r="N94" s="80"/>
    </row>
    <row r="95" spans="1:14" s="127" customFormat="1" ht="22.5" customHeight="1">
      <c r="A95" s="126" t="s">
        <v>64</v>
      </c>
      <c r="C95" s="125"/>
      <c r="D95" s="92"/>
      <c r="E95" s="79"/>
      <c r="F95" s="92"/>
      <c r="G95" s="79"/>
      <c r="H95" s="92"/>
      <c r="I95" s="79"/>
      <c r="J95" s="79"/>
      <c r="M95" s="77"/>
      <c r="N95" s="80"/>
    </row>
    <row r="96" spans="1:14" s="127" customFormat="1" ht="22.5" customHeight="1" thickBot="1">
      <c r="A96" s="141" t="s">
        <v>65</v>
      </c>
      <c r="C96" s="125"/>
      <c r="D96" s="93">
        <v>4997460</v>
      </c>
      <c r="E96" s="79"/>
      <c r="F96" s="93">
        <v>4997460</v>
      </c>
      <c r="G96" s="79"/>
      <c r="H96" s="93">
        <v>4997460</v>
      </c>
      <c r="I96" s="79"/>
      <c r="J96" s="93">
        <v>4997460</v>
      </c>
      <c r="M96" s="77"/>
      <c r="N96" s="80"/>
    </row>
    <row r="97" spans="1:16" s="127" customFormat="1" ht="22.5" customHeight="1" thickTop="1">
      <c r="A97" s="126" t="s">
        <v>66</v>
      </c>
      <c r="B97" s="124"/>
      <c r="C97" s="125"/>
      <c r="D97" s="92"/>
      <c r="E97" s="79"/>
      <c r="F97" s="92"/>
      <c r="G97" s="92"/>
      <c r="H97" s="92"/>
      <c r="I97" s="92"/>
      <c r="J97" s="92"/>
      <c r="M97" s="77"/>
      <c r="N97" s="80"/>
    </row>
    <row r="98" spans="1:16" s="127" customFormat="1" ht="22.5" customHeight="1">
      <c r="A98" s="141" t="s">
        <v>67</v>
      </c>
      <c r="B98" s="124"/>
      <c r="C98" s="125"/>
      <c r="D98" s="92"/>
      <c r="E98" s="79"/>
      <c r="F98" s="92"/>
      <c r="G98" s="92"/>
      <c r="H98" s="92"/>
      <c r="I98" s="92"/>
      <c r="J98" s="92"/>
      <c r="M98" s="77"/>
      <c r="N98" s="80"/>
    </row>
    <row r="99" spans="1:16" s="127" customFormat="1" ht="22.5" customHeight="1">
      <c r="A99" s="142" t="s">
        <v>68</v>
      </c>
      <c r="B99" s="124"/>
      <c r="C99" s="125"/>
      <c r="D99" s="26">
        <v>2974210</v>
      </c>
      <c r="E99" s="26"/>
      <c r="F99" s="26">
        <v>2974210</v>
      </c>
      <c r="G99" s="26"/>
      <c r="H99" s="26">
        <v>2974210</v>
      </c>
      <c r="I99" s="79"/>
      <c r="J99" s="26">
        <v>2974210</v>
      </c>
      <c r="M99" s="77"/>
      <c r="N99" s="80"/>
    </row>
    <row r="100" spans="1:16" s="139" customFormat="1" ht="22.5" customHeight="1">
      <c r="A100" s="133" t="s">
        <v>69</v>
      </c>
      <c r="B100" s="127"/>
      <c r="C100" s="125"/>
      <c r="D100" s="92"/>
      <c r="E100" s="92"/>
      <c r="F100" s="92"/>
      <c r="G100" s="92"/>
      <c r="H100" s="92"/>
      <c r="I100" s="79"/>
      <c r="J100" s="92"/>
      <c r="M100" s="77"/>
      <c r="N100" s="90"/>
    </row>
    <row r="101" spans="1:16" s="139" customFormat="1" ht="22.5" customHeight="1">
      <c r="A101" s="126" t="s">
        <v>70</v>
      </c>
      <c r="B101" s="124"/>
      <c r="C101" s="125"/>
      <c r="D101" s="26">
        <v>22551567</v>
      </c>
      <c r="E101" s="26"/>
      <c r="F101" s="26">
        <v>22551567</v>
      </c>
      <c r="G101" s="26"/>
      <c r="H101" s="26">
        <v>22551567</v>
      </c>
      <c r="I101" s="79"/>
      <c r="J101" s="26">
        <v>22551567</v>
      </c>
      <c r="M101" s="77"/>
      <c r="N101" s="90"/>
    </row>
    <row r="102" spans="1:16" s="139" customFormat="1" ht="22.5" customHeight="1">
      <c r="A102" s="113" t="s">
        <v>71</v>
      </c>
      <c r="B102" s="124"/>
      <c r="C102" s="125"/>
      <c r="D102" s="26"/>
      <c r="E102" s="26"/>
      <c r="F102" s="26"/>
      <c r="G102" s="26"/>
      <c r="H102" s="26"/>
      <c r="I102" s="79"/>
      <c r="J102" s="26"/>
      <c r="M102" s="77"/>
      <c r="N102" s="90"/>
    </row>
    <row r="103" spans="1:16" s="127" customFormat="1" ht="22.5" customHeight="1">
      <c r="A103" s="126" t="s">
        <v>72</v>
      </c>
      <c r="B103" s="124"/>
      <c r="C103" s="125"/>
      <c r="D103" s="26">
        <v>-669657</v>
      </c>
      <c r="E103" s="81"/>
      <c r="F103" s="26">
        <v>-669657</v>
      </c>
      <c r="G103" s="81"/>
      <c r="H103" s="81">
        <v>0</v>
      </c>
      <c r="I103" s="79"/>
      <c r="J103" s="81">
        <v>0</v>
      </c>
      <c r="M103" s="77"/>
      <c r="N103" s="80"/>
    </row>
    <row r="104" spans="1:16" s="127" customFormat="1" ht="22.5" customHeight="1">
      <c r="A104" s="113" t="s">
        <v>73</v>
      </c>
      <c r="B104" s="124"/>
      <c r="C104" s="125"/>
      <c r="D104" s="26"/>
      <c r="E104" s="79"/>
      <c r="F104" s="26"/>
      <c r="G104" s="79"/>
      <c r="H104" s="26"/>
      <c r="I104" s="79"/>
      <c r="J104" s="26"/>
      <c r="M104" s="77"/>
      <c r="N104" s="80"/>
    </row>
    <row r="105" spans="1:16" s="127" customFormat="1" ht="22.5" customHeight="1">
      <c r="A105" s="126" t="s">
        <v>74</v>
      </c>
      <c r="B105" s="124"/>
      <c r="C105" s="125"/>
      <c r="D105" s="26"/>
      <c r="E105" s="79"/>
      <c r="F105" s="26"/>
      <c r="G105" s="79"/>
      <c r="H105" s="26"/>
      <c r="I105" s="79"/>
      <c r="J105" s="26"/>
      <c r="M105" s="77"/>
      <c r="N105" s="80"/>
    </row>
    <row r="106" spans="1:16" ht="22.5" customHeight="1">
      <c r="A106" s="141" t="s">
        <v>75</v>
      </c>
      <c r="B106" s="124"/>
      <c r="C106" s="125"/>
      <c r="D106" s="26">
        <v>500000</v>
      </c>
      <c r="E106" s="26"/>
      <c r="F106" s="26">
        <v>500000</v>
      </c>
      <c r="G106" s="26"/>
      <c r="H106" s="26">
        <v>500000</v>
      </c>
      <c r="I106" s="79"/>
      <c r="J106" s="26">
        <v>500000</v>
      </c>
      <c r="K106" s="143"/>
    </row>
    <row r="107" spans="1:16" ht="22.5" customHeight="1">
      <c r="A107" s="126" t="s">
        <v>76</v>
      </c>
      <c r="B107" s="124"/>
      <c r="C107" s="125"/>
      <c r="D107" s="26">
        <v>95178242</v>
      </c>
      <c r="E107" s="26"/>
      <c r="F107" s="26">
        <v>81682737</v>
      </c>
      <c r="G107" s="26"/>
      <c r="H107" s="26">
        <v>95178242</v>
      </c>
      <c r="I107" s="79"/>
      <c r="J107" s="26">
        <v>81682737</v>
      </c>
      <c r="L107" s="144"/>
    </row>
    <row r="108" spans="1:16" ht="22.5" customHeight="1">
      <c r="A108" s="133" t="s">
        <v>77</v>
      </c>
      <c r="B108" s="124"/>
      <c r="C108" s="125"/>
      <c r="D108" s="26">
        <v>-61641</v>
      </c>
      <c r="E108" s="26"/>
      <c r="F108" s="26">
        <v>136668</v>
      </c>
      <c r="G108" s="26"/>
      <c r="H108" s="26">
        <v>-61641</v>
      </c>
      <c r="I108" s="79"/>
      <c r="J108" s="26">
        <v>136668</v>
      </c>
    </row>
    <row r="109" spans="1:16" ht="22.5" customHeight="1">
      <c r="A109" s="140" t="s">
        <v>78</v>
      </c>
      <c r="B109" s="131"/>
      <c r="C109" s="132"/>
      <c r="D109" s="94">
        <f>SUM(D99:D108)</f>
        <v>120472721</v>
      </c>
      <c r="E109" s="79"/>
      <c r="F109" s="94">
        <f>SUM(F99:F108)</f>
        <v>107175525</v>
      </c>
      <c r="G109" s="79"/>
      <c r="H109" s="94">
        <f>SUM(H99:H108)</f>
        <v>121142378</v>
      </c>
      <c r="I109" s="79"/>
      <c r="J109" s="94">
        <f>SUM(J99:J108)</f>
        <v>107845182</v>
      </c>
    </row>
    <row r="110" spans="1:16" ht="22.5" customHeight="1">
      <c r="A110" s="133" t="s">
        <v>79</v>
      </c>
      <c r="B110" s="124"/>
      <c r="C110" s="125"/>
      <c r="D110" s="95">
        <f>105219</f>
        <v>105219</v>
      </c>
      <c r="E110" s="26"/>
      <c r="F110" s="95">
        <v>104837</v>
      </c>
      <c r="G110" s="26"/>
      <c r="H110" s="81">
        <v>0</v>
      </c>
      <c r="I110" s="92"/>
      <c r="J110" s="81">
        <v>0</v>
      </c>
      <c r="L110" s="145"/>
      <c r="M110" s="96"/>
      <c r="N110" s="96"/>
    </row>
    <row r="111" spans="1:16" ht="22.5" customHeight="1">
      <c r="A111" s="140" t="s">
        <v>80</v>
      </c>
      <c r="B111" s="124"/>
      <c r="C111" s="125"/>
      <c r="D111" s="91">
        <f>SUM(D109:D110)</f>
        <v>120577940</v>
      </c>
      <c r="E111" s="79"/>
      <c r="F111" s="91">
        <f>SUM(F109:F110)</f>
        <v>107280362</v>
      </c>
      <c r="G111" s="79"/>
      <c r="H111" s="82">
        <f>SUM(H109:H110)</f>
        <v>121142378</v>
      </c>
      <c r="I111" s="79"/>
      <c r="J111" s="82">
        <f>SUM(J109:J110)</f>
        <v>107845182</v>
      </c>
      <c r="L111" s="145"/>
      <c r="M111" s="96"/>
      <c r="N111" s="96"/>
    </row>
    <row r="112" spans="1:16" s="147" customFormat="1" ht="22.5" customHeight="1" thickBot="1">
      <c r="A112" s="123" t="s">
        <v>81</v>
      </c>
      <c r="B112" s="124"/>
      <c r="C112" s="125"/>
      <c r="D112" s="86">
        <f>SUM(D78+D111)</f>
        <v>461228306</v>
      </c>
      <c r="E112" s="79"/>
      <c r="F112" s="86">
        <f>SUM(F78+F111)</f>
        <v>420273207</v>
      </c>
      <c r="G112" s="79"/>
      <c r="H112" s="86">
        <f>SUM(H78+H111)</f>
        <v>233947593</v>
      </c>
      <c r="I112" s="79"/>
      <c r="J112" s="86">
        <f>SUM(J78+J111)</f>
        <v>187646285</v>
      </c>
      <c r="K112" s="111"/>
      <c r="L112" s="146"/>
      <c r="M112" s="96">
        <f>D112-D41</f>
        <v>0</v>
      </c>
      <c r="N112" s="96">
        <f>F112-F41</f>
        <v>0</v>
      </c>
      <c r="O112" s="144">
        <f>H112-H41</f>
        <v>0</v>
      </c>
      <c r="P112" s="144">
        <f>J112-J41</f>
        <v>0</v>
      </c>
    </row>
    <row r="113" spans="1:14" s="127" customFormat="1" ht="22.5" customHeight="1" thickTop="1">
      <c r="A113" s="111"/>
      <c r="B113" s="112"/>
      <c r="C113" s="111"/>
      <c r="D113" s="148"/>
      <c r="E113" s="148"/>
      <c r="F113" s="148"/>
      <c r="G113" s="148"/>
      <c r="H113" s="148"/>
      <c r="I113" s="148"/>
      <c r="J113" s="148"/>
      <c r="K113" s="111"/>
      <c r="L113" s="145"/>
      <c r="M113" s="96"/>
      <c r="N113" s="96"/>
    </row>
    <row r="114" spans="1:14" s="127" customFormat="1" ht="22.5" customHeight="1">
      <c r="A114" s="133"/>
      <c r="B114" s="124"/>
      <c r="C114" s="133"/>
      <c r="D114" s="78"/>
      <c r="E114" s="78"/>
      <c r="F114" s="78"/>
      <c r="G114" s="78"/>
      <c r="H114" s="78"/>
      <c r="I114" s="78"/>
      <c r="J114" s="78"/>
      <c r="L114" s="149"/>
      <c r="M114" s="97"/>
      <c r="N114" s="98"/>
    </row>
    <row r="115" spans="1:14" s="127" customFormat="1" ht="22.5" customHeight="1">
      <c r="B115" s="124"/>
      <c r="C115" s="133"/>
      <c r="D115" s="78"/>
      <c r="E115" s="78"/>
      <c r="F115" s="78"/>
      <c r="G115" s="78"/>
      <c r="H115" s="78"/>
      <c r="I115" s="78"/>
      <c r="J115" s="78"/>
      <c r="M115" s="99"/>
      <c r="N115" s="80"/>
    </row>
    <row r="116" spans="1:14" s="127" customFormat="1" ht="22.5" customHeight="1">
      <c r="A116" s="133"/>
      <c r="B116" s="124"/>
      <c r="C116" s="133"/>
      <c r="D116" s="78"/>
      <c r="E116" s="100"/>
      <c r="F116" s="78"/>
      <c r="G116" s="78"/>
      <c r="H116" s="78"/>
      <c r="I116" s="78"/>
      <c r="J116" s="78"/>
      <c r="M116" s="99"/>
      <c r="N116" s="80"/>
    </row>
    <row r="117" spans="1:14" s="127" customFormat="1" ht="22.5" customHeight="1">
      <c r="A117" s="133"/>
      <c r="B117" s="124"/>
      <c r="C117" s="133"/>
      <c r="D117" s="128"/>
      <c r="E117" s="100"/>
      <c r="F117" s="128"/>
      <c r="G117" s="78"/>
      <c r="H117" s="128"/>
      <c r="I117" s="78"/>
      <c r="J117" s="128"/>
      <c r="M117" s="99"/>
      <c r="N117" s="80"/>
    </row>
    <row r="118" spans="1:14" ht="24" customHeight="1">
      <c r="B118" s="112"/>
      <c r="C118" s="111"/>
      <c r="D118" s="101"/>
      <c r="E118" s="143"/>
      <c r="F118" s="101"/>
      <c r="G118" s="143"/>
      <c r="H118" s="101"/>
      <c r="I118" s="143"/>
      <c r="J118" s="101"/>
    </row>
    <row r="119" spans="1:14" ht="24" customHeight="1">
      <c r="A119" s="111"/>
      <c r="B119" s="112"/>
      <c r="C119" s="111"/>
      <c r="D119" s="143"/>
      <c r="E119" s="143"/>
      <c r="F119" s="143"/>
      <c r="G119" s="143"/>
      <c r="H119" s="143"/>
      <c r="I119" s="143"/>
      <c r="J119" s="143"/>
    </row>
    <row r="120" spans="1:14" ht="24" customHeight="1">
      <c r="A120" s="127"/>
      <c r="B120" s="112"/>
      <c r="C120" s="111"/>
      <c r="D120" s="143"/>
      <c r="E120" s="143"/>
      <c r="F120" s="143"/>
      <c r="G120" s="143"/>
      <c r="H120" s="143"/>
      <c r="I120" s="143"/>
      <c r="J120" s="143"/>
    </row>
    <row r="121" spans="1:14" ht="24" customHeight="1">
      <c r="A121" s="111"/>
      <c r="B121" s="112"/>
      <c r="C121" s="111"/>
      <c r="D121" s="143"/>
      <c r="E121" s="143"/>
      <c r="F121" s="143"/>
      <c r="G121" s="143"/>
      <c r="H121" s="143"/>
      <c r="I121" s="143"/>
      <c r="J121" s="143"/>
    </row>
    <row r="122" spans="1:14" ht="24" customHeight="1">
      <c r="A122" s="111"/>
      <c r="B122" s="112"/>
      <c r="C122" s="111"/>
      <c r="D122" s="143"/>
      <c r="E122" s="143"/>
      <c r="F122" s="143"/>
      <c r="G122" s="143"/>
      <c r="H122" s="143"/>
      <c r="I122" s="143"/>
      <c r="J122" s="143"/>
    </row>
    <row r="123" spans="1:14" ht="24" customHeight="1">
      <c r="A123" s="111"/>
      <c r="B123" s="112"/>
      <c r="C123" s="111"/>
      <c r="D123" s="143"/>
      <c r="E123" s="143"/>
      <c r="F123" s="143"/>
      <c r="G123" s="143"/>
      <c r="H123" s="143"/>
      <c r="I123" s="143"/>
      <c r="J123" s="143"/>
    </row>
  </sheetData>
  <mergeCells count="18">
    <mergeCell ref="A85:J85"/>
    <mergeCell ref="D87:F87"/>
    <mergeCell ref="H87:J87"/>
    <mergeCell ref="A82:J82"/>
    <mergeCell ref="A83:J83"/>
    <mergeCell ref="A84:J84"/>
    <mergeCell ref="A43:J43"/>
    <mergeCell ref="A44:J44"/>
    <mergeCell ref="A45:J45"/>
    <mergeCell ref="A46:J46"/>
    <mergeCell ref="D48:F48"/>
    <mergeCell ref="H48:J48"/>
    <mergeCell ref="A1:J1"/>
    <mergeCell ref="A2:J2"/>
    <mergeCell ref="A4:J4"/>
    <mergeCell ref="A3:J3"/>
    <mergeCell ref="H6:J6"/>
    <mergeCell ref="D6:F6"/>
  </mergeCells>
  <phoneticPr fontId="0" type="noConversion"/>
  <pageMargins left="0.8" right="0.5" top="0.48" bottom="0.5" header="0.5" footer="0.5"/>
  <pageSetup paperSize="9" scale="78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2" max="9" man="1"/>
    <brk id="81" max="16383" man="1"/>
  </rowBreaks>
  <customProperties>
    <customPr name="OrphanNamesChecked" r:id="rId2"/>
  </customProperties>
  <ignoredErrors>
    <ignoredError sqref="D91:J95 G9 E9 G51 G90" numberStoredAsText="1"/>
    <ignoredError sqref="D109 D112:E112 D111 I112 G112 F109 F112 H112 J112 J110 H110 J111 J109" unlockedFormula="1"/>
    <ignoredError sqref="B26:C26 B27:E27 E26 B40:C41 C21:C25 B67:C69 B60 B76:C78 C29:C39 C55:C63 C70:C74 C16:C18 B28:C28 E28 C64:C66" twoDigitTextYear="1"/>
    <ignoredError sqref="D40:E41 D26 F26:J28 F40:J41 D77:E78 D68:E69 D67:G67 F77:J78 I67:J67 F68:J69" twoDigitTextYear="1" unlockedFormula="1"/>
    <ignoredError sqref="E111 E109 G109:I109 G111:I111 G110 I110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P67"/>
  <sheetViews>
    <sheetView view="pageBreakPreview" topLeftCell="A40" zoomScale="90" zoomScaleNormal="80" zoomScaleSheetLayoutView="90" workbookViewId="0">
      <selection activeCell="D50" sqref="D50"/>
    </sheetView>
  </sheetViews>
  <sheetFormatPr defaultColWidth="9.09765625" defaultRowHeight="24" customHeight="1"/>
  <cols>
    <col min="1" max="1" width="56" style="257" customWidth="1"/>
    <col min="2" max="2" width="8.3984375" style="156" customWidth="1"/>
    <col min="3" max="3" width="1.3984375" style="156" customWidth="1"/>
    <col min="4" max="4" width="14.69921875" style="171" customWidth="1"/>
    <col min="5" max="5" width="1.3984375" style="171" customWidth="1"/>
    <col min="6" max="6" width="14.69921875" style="171" customWidth="1"/>
    <col min="7" max="7" width="1.3984375" style="171" customWidth="1"/>
    <col min="8" max="8" width="14.69921875" style="171" customWidth="1"/>
    <col min="9" max="9" width="1.3984375" style="171" customWidth="1"/>
    <col min="10" max="10" width="14.69921875" style="171" customWidth="1"/>
    <col min="11" max="11" width="14.3984375" style="155" customWidth="1"/>
    <col min="12" max="12" width="16.59765625" style="155" customWidth="1"/>
    <col min="13" max="13" width="13.69921875" style="155" customWidth="1"/>
    <col min="14" max="16384" width="9.09765625" style="155"/>
  </cols>
  <sheetData>
    <row r="1" spans="1:10" ht="24" customHeight="1">
      <c r="A1" s="274" t="s">
        <v>0</v>
      </c>
      <c r="B1" s="274"/>
      <c r="C1" s="274"/>
      <c r="D1" s="274"/>
      <c r="E1" s="274"/>
      <c r="F1" s="274"/>
      <c r="G1" s="274"/>
      <c r="H1" s="274"/>
      <c r="I1" s="274"/>
      <c r="J1" s="274"/>
    </row>
    <row r="2" spans="1:10" ht="24" customHeight="1">
      <c r="A2" s="274" t="s">
        <v>82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4" customHeight="1">
      <c r="A3" s="274" t="s">
        <v>227</v>
      </c>
      <c r="B3" s="274"/>
      <c r="C3" s="274"/>
      <c r="D3" s="274"/>
      <c r="E3" s="274"/>
      <c r="F3" s="274"/>
      <c r="G3" s="274"/>
      <c r="H3" s="274"/>
      <c r="I3" s="274"/>
      <c r="J3" s="274"/>
    </row>
    <row r="4" spans="1:10" s="255" customFormat="1" ht="24" customHeight="1">
      <c r="A4" s="274" t="s">
        <v>9</v>
      </c>
      <c r="B4" s="274"/>
      <c r="C4" s="274"/>
      <c r="D4" s="274"/>
      <c r="E4" s="274"/>
      <c r="F4" s="274"/>
      <c r="G4" s="274"/>
      <c r="H4" s="274"/>
      <c r="I4" s="274"/>
      <c r="J4" s="274"/>
    </row>
    <row r="5" spans="1:10" ht="20.149999999999999" customHeight="1">
      <c r="A5" s="275" t="s">
        <v>2</v>
      </c>
      <c r="B5" s="275"/>
      <c r="C5" s="275"/>
      <c r="D5" s="275"/>
      <c r="E5" s="275"/>
      <c r="F5" s="275"/>
      <c r="G5" s="275"/>
      <c r="H5" s="275"/>
      <c r="I5" s="275"/>
      <c r="J5" s="275"/>
    </row>
    <row r="6" spans="1:10" ht="4.4000000000000004" customHeight="1">
      <c r="A6" s="155"/>
      <c r="B6" s="155"/>
      <c r="C6" s="155"/>
      <c r="D6" s="155"/>
      <c r="E6" s="256"/>
      <c r="F6" s="256"/>
      <c r="G6" s="256"/>
      <c r="H6" s="155"/>
      <c r="I6" s="256"/>
      <c r="J6" s="256"/>
    </row>
    <row r="7" spans="1:10" ht="22.5" customHeight="1">
      <c r="A7" s="257" t="s">
        <v>83</v>
      </c>
      <c r="B7" s="154" t="s">
        <v>3</v>
      </c>
      <c r="C7" s="154"/>
      <c r="D7" s="273" t="s">
        <v>4</v>
      </c>
      <c r="E7" s="273"/>
      <c r="F7" s="273"/>
      <c r="G7" s="169"/>
      <c r="H7" s="273" t="s">
        <v>5</v>
      </c>
      <c r="I7" s="273"/>
      <c r="J7" s="273"/>
    </row>
    <row r="8" spans="1:10" ht="22.5" customHeight="1">
      <c r="D8" s="157" t="s">
        <v>222</v>
      </c>
      <c r="E8" s="154"/>
      <c r="F8" s="157" t="s">
        <v>191</v>
      </c>
      <c r="G8" s="154"/>
      <c r="H8" s="157" t="s">
        <v>222</v>
      </c>
      <c r="I8" s="154"/>
      <c r="J8" s="157" t="s">
        <v>191</v>
      </c>
    </row>
    <row r="9" spans="1:10" ht="22.5" customHeight="1">
      <c r="A9" s="258" t="s">
        <v>84</v>
      </c>
    </row>
    <row r="10" spans="1:10" ht="22.5" customHeight="1">
      <c r="A10" s="155" t="s">
        <v>85</v>
      </c>
      <c r="B10" s="156" t="s">
        <v>207</v>
      </c>
      <c r="D10" s="11">
        <v>45915733</v>
      </c>
      <c r="E10" s="11"/>
      <c r="F10" s="11">
        <v>45106566</v>
      </c>
      <c r="G10" s="11"/>
      <c r="H10" s="11">
        <v>714245</v>
      </c>
      <c r="I10" s="11"/>
      <c r="J10" s="11">
        <v>548450</v>
      </c>
    </row>
    <row r="11" spans="1:10" ht="22.5" customHeight="1">
      <c r="A11" s="155" t="s">
        <v>86</v>
      </c>
      <c r="B11" s="156" t="s">
        <v>207</v>
      </c>
      <c r="D11" s="11">
        <v>12281709</v>
      </c>
      <c r="E11" s="11"/>
      <c r="F11" s="11">
        <v>11204281</v>
      </c>
      <c r="G11" s="11"/>
      <c r="H11" s="25">
        <v>0</v>
      </c>
      <c r="I11" s="11"/>
      <c r="J11" s="25">
        <v>0</v>
      </c>
    </row>
    <row r="12" spans="1:10" ht="22.5" customHeight="1">
      <c r="A12" s="169" t="s">
        <v>87</v>
      </c>
      <c r="D12" s="12">
        <f>SUM(D10:D11)</f>
        <v>58197442</v>
      </c>
      <c r="E12" s="11"/>
      <c r="F12" s="12">
        <f>SUM(F10:F11)</f>
        <v>56310847</v>
      </c>
      <c r="G12" s="11"/>
      <c r="H12" s="12">
        <f>SUM(H10:H11)</f>
        <v>714245</v>
      </c>
      <c r="I12" s="11"/>
      <c r="J12" s="12">
        <f>SUM(J10:J11)</f>
        <v>548450</v>
      </c>
    </row>
    <row r="13" spans="1:10" ht="6" customHeight="1">
      <c r="A13" s="258"/>
      <c r="D13" s="17"/>
      <c r="E13" s="11"/>
      <c r="F13" s="17"/>
      <c r="G13" s="11"/>
      <c r="H13" s="17"/>
      <c r="I13" s="11"/>
      <c r="J13" s="17"/>
    </row>
    <row r="14" spans="1:10" ht="22.5" customHeight="1">
      <c r="A14" s="258" t="s">
        <v>88</v>
      </c>
      <c r="D14" s="11"/>
      <c r="E14" s="11"/>
      <c r="F14" s="11"/>
      <c r="G14" s="11"/>
      <c r="H14" s="11"/>
      <c r="I14" s="11"/>
      <c r="J14" s="11"/>
    </row>
    <row r="15" spans="1:10" ht="22.5" customHeight="1">
      <c r="A15" s="155" t="s">
        <v>89</v>
      </c>
      <c r="B15" s="156">
        <v>13</v>
      </c>
      <c r="D15" s="11">
        <v>-21215606</v>
      </c>
      <c r="E15" s="11"/>
      <c r="F15" s="11">
        <v>-24242236</v>
      </c>
      <c r="G15" s="11"/>
      <c r="H15" s="11">
        <v>-429391</v>
      </c>
      <c r="I15" s="11"/>
      <c r="J15" s="11">
        <v>-419675</v>
      </c>
    </row>
    <row r="16" spans="1:10" ht="22.5" customHeight="1">
      <c r="A16" s="155" t="s">
        <v>90</v>
      </c>
      <c r="B16" s="156">
        <v>13</v>
      </c>
      <c r="D16" s="11">
        <v>-11556332</v>
      </c>
      <c r="E16" s="11"/>
      <c r="F16" s="11">
        <v>-10726029</v>
      </c>
      <c r="G16" s="11"/>
      <c r="H16" s="25">
        <v>0</v>
      </c>
      <c r="I16" s="11"/>
      <c r="J16" s="25">
        <v>0</v>
      </c>
    </row>
    <row r="17" spans="1:12" ht="22.5" customHeight="1">
      <c r="A17" s="169" t="s">
        <v>91</v>
      </c>
      <c r="D17" s="12">
        <f>SUM(D15:D16)</f>
        <v>-32771938</v>
      </c>
      <c r="E17" s="11"/>
      <c r="F17" s="12">
        <f>SUM(F15:F16)</f>
        <v>-34968265</v>
      </c>
      <c r="G17" s="11"/>
      <c r="H17" s="12">
        <f>SUM(H15:H16)</f>
        <v>-429391</v>
      </c>
      <c r="I17" s="11"/>
      <c r="J17" s="12">
        <f>SUM(J15:J16)</f>
        <v>-419675</v>
      </c>
    </row>
    <row r="18" spans="1:12" ht="6" customHeight="1">
      <c r="A18" s="258"/>
      <c r="D18" s="17"/>
      <c r="E18" s="11"/>
      <c r="F18" s="17"/>
      <c r="G18" s="11"/>
      <c r="H18" s="25"/>
      <c r="I18" s="11"/>
      <c r="J18" s="25"/>
    </row>
    <row r="19" spans="1:12" ht="22.5" customHeight="1">
      <c r="A19" s="258" t="s">
        <v>92</v>
      </c>
      <c r="D19" s="11">
        <f>D12+D17</f>
        <v>25425504</v>
      </c>
      <c r="E19" s="11"/>
      <c r="F19" s="11">
        <f>F12+F17</f>
        <v>21342582</v>
      </c>
      <c r="G19" s="11"/>
      <c r="H19" s="11">
        <f>H12+H17</f>
        <v>284854</v>
      </c>
      <c r="I19" s="11"/>
      <c r="J19" s="11">
        <f>J12+J17</f>
        <v>128775</v>
      </c>
      <c r="K19" s="169"/>
    </row>
    <row r="20" spans="1:12" ht="6" customHeight="1">
      <c r="A20" s="258"/>
      <c r="D20" s="17"/>
      <c r="E20" s="11"/>
      <c r="F20" s="17"/>
      <c r="G20" s="11"/>
      <c r="H20" s="17"/>
      <c r="I20" s="11"/>
      <c r="J20" s="17"/>
    </row>
    <row r="21" spans="1:12" ht="22.5" customHeight="1">
      <c r="A21" s="258" t="s">
        <v>93</v>
      </c>
      <c r="D21" s="11"/>
      <c r="E21" s="11"/>
      <c r="F21" s="11"/>
      <c r="G21" s="11"/>
      <c r="H21" s="17"/>
      <c r="I21" s="11"/>
      <c r="J21" s="17"/>
    </row>
    <row r="22" spans="1:12" ht="22.5" customHeight="1">
      <c r="A22" s="155" t="s">
        <v>94</v>
      </c>
      <c r="B22" s="156">
        <v>13</v>
      </c>
      <c r="D22" s="11">
        <v>-1622732</v>
      </c>
      <c r="E22" s="11"/>
      <c r="F22" s="11">
        <v>-1494612</v>
      </c>
      <c r="G22" s="11"/>
      <c r="H22" s="11">
        <v>-2</v>
      </c>
      <c r="I22" s="11"/>
      <c r="J22" s="11">
        <v>-6</v>
      </c>
    </row>
    <row r="23" spans="1:12" ht="22.5" customHeight="1">
      <c r="A23" s="155" t="s">
        <v>95</v>
      </c>
      <c r="B23" s="156">
        <v>13</v>
      </c>
      <c r="D23" s="11">
        <v>-5586162</v>
      </c>
      <c r="E23" s="11"/>
      <c r="F23" s="11">
        <v>-5060482</v>
      </c>
      <c r="G23" s="11"/>
      <c r="H23" s="11">
        <v>-10686</v>
      </c>
      <c r="I23" s="11"/>
      <c r="J23" s="11">
        <v>-9196</v>
      </c>
    </row>
    <row r="24" spans="1:12" ht="22.5" customHeight="1">
      <c r="A24" s="169" t="s">
        <v>96</v>
      </c>
      <c r="D24" s="12">
        <f>SUM(D22:D23)</f>
        <v>-7208894</v>
      </c>
      <c r="E24" s="11"/>
      <c r="F24" s="12">
        <f>SUM(F22:F23)</f>
        <v>-6555094</v>
      </c>
      <c r="G24" s="11"/>
      <c r="H24" s="12">
        <f>SUM(H22:H23)</f>
        <v>-10688</v>
      </c>
      <c r="I24" s="11"/>
      <c r="J24" s="12">
        <f>SUM(J22:J23)</f>
        <v>-9202</v>
      </c>
    </row>
    <row r="25" spans="1:12" ht="6" customHeight="1">
      <c r="A25" s="258"/>
      <c r="D25" s="17"/>
      <c r="E25" s="11"/>
      <c r="F25" s="17"/>
      <c r="G25" s="11"/>
      <c r="H25" s="17"/>
      <c r="I25" s="11"/>
      <c r="J25" s="17"/>
    </row>
    <row r="26" spans="1:12" ht="22.5" customHeight="1">
      <c r="A26" s="258" t="s">
        <v>97</v>
      </c>
      <c r="B26" s="259"/>
      <c r="C26" s="259"/>
      <c r="D26" s="17">
        <f>D19+D24</f>
        <v>18216610</v>
      </c>
      <c r="E26" s="17"/>
      <c r="F26" s="17">
        <f>F19+F24</f>
        <v>14787488</v>
      </c>
      <c r="G26" s="17"/>
      <c r="H26" s="17">
        <f>H19+H24</f>
        <v>274166</v>
      </c>
      <c r="I26" s="17"/>
      <c r="J26" s="17">
        <f>J19+J24</f>
        <v>119573</v>
      </c>
    </row>
    <row r="27" spans="1:12" ht="22.5" customHeight="1">
      <c r="A27" s="257" t="s">
        <v>98</v>
      </c>
      <c r="B27" s="156">
        <v>13</v>
      </c>
      <c r="D27" s="11">
        <v>92333</v>
      </c>
      <c r="E27" s="17"/>
      <c r="F27" s="11">
        <v>118977</v>
      </c>
      <c r="G27" s="17"/>
      <c r="H27" s="17">
        <v>347044</v>
      </c>
      <c r="I27" s="17"/>
      <c r="J27" s="17">
        <v>489047</v>
      </c>
      <c r="K27" s="260"/>
    </row>
    <row r="28" spans="1:12" ht="22.5" customHeight="1">
      <c r="A28" s="257" t="s">
        <v>99</v>
      </c>
      <c r="B28" s="156">
        <v>13</v>
      </c>
      <c r="D28" s="11">
        <v>71557</v>
      </c>
      <c r="E28" s="17"/>
      <c r="F28" s="11">
        <v>103209</v>
      </c>
      <c r="G28" s="17"/>
      <c r="H28" s="11">
        <v>12921</v>
      </c>
      <c r="I28" s="17"/>
      <c r="J28" s="11">
        <v>13991</v>
      </c>
    </row>
    <row r="29" spans="1:12" ht="22.5" customHeight="1">
      <c r="A29" s="257" t="s">
        <v>195</v>
      </c>
      <c r="D29" s="11"/>
      <c r="E29" s="17"/>
      <c r="F29" s="11"/>
      <c r="G29" s="17"/>
      <c r="H29" s="11"/>
      <c r="I29" s="17"/>
      <c r="J29" s="11"/>
      <c r="K29" s="260"/>
    </row>
    <row r="30" spans="1:12" ht="22.5" customHeight="1">
      <c r="A30" s="261" t="s">
        <v>100</v>
      </c>
      <c r="B30" s="156" t="s">
        <v>208</v>
      </c>
      <c r="D30" s="11">
        <v>289776</v>
      </c>
      <c r="E30" s="17"/>
      <c r="F30" s="11">
        <v>248986</v>
      </c>
      <c r="G30" s="17"/>
      <c r="H30" s="11">
        <v>13428963</v>
      </c>
      <c r="I30" s="17"/>
      <c r="J30" s="17">
        <v>10449314</v>
      </c>
      <c r="K30" s="260"/>
      <c r="L30" s="9"/>
    </row>
    <row r="31" spans="1:12" ht="22.5" customHeight="1">
      <c r="A31" s="257" t="s">
        <v>210</v>
      </c>
      <c r="D31" s="11">
        <v>-154595</v>
      </c>
      <c r="E31" s="17"/>
      <c r="F31" s="11">
        <v>-9396</v>
      </c>
      <c r="G31" s="17"/>
      <c r="H31" s="17">
        <v>-35528</v>
      </c>
      <c r="I31" s="17"/>
      <c r="J31" s="17">
        <v>338</v>
      </c>
      <c r="K31" s="260"/>
    </row>
    <row r="32" spans="1:12" ht="22.5" customHeight="1">
      <c r="A32" s="257" t="s">
        <v>211</v>
      </c>
      <c r="D32" s="11">
        <v>154707</v>
      </c>
      <c r="E32" s="17"/>
      <c r="F32" s="11">
        <v>-3784</v>
      </c>
      <c r="G32" s="17"/>
      <c r="H32" s="25">
        <v>0</v>
      </c>
      <c r="I32" s="17"/>
      <c r="J32" s="25">
        <v>0</v>
      </c>
    </row>
    <row r="33" spans="1:16" ht="22.5" customHeight="1">
      <c r="A33" s="257" t="s">
        <v>101</v>
      </c>
      <c r="B33" s="156">
        <v>13</v>
      </c>
      <c r="D33" s="18">
        <v>-1871902</v>
      </c>
      <c r="E33" s="17"/>
      <c r="F33" s="18">
        <v>-2080596</v>
      </c>
      <c r="G33" s="17"/>
      <c r="H33" s="18">
        <v>-523977</v>
      </c>
      <c r="I33" s="17"/>
      <c r="J33" s="18">
        <v>-481440</v>
      </c>
    </row>
    <row r="34" spans="1:16" ht="6" customHeight="1">
      <c r="A34" s="258"/>
      <c r="D34" s="17"/>
      <c r="E34" s="11"/>
      <c r="F34" s="17"/>
      <c r="G34" s="11"/>
      <c r="H34" s="24"/>
      <c r="I34" s="11"/>
      <c r="J34" s="24"/>
    </row>
    <row r="35" spans="1:16" ht="22.5" customHeight="1">
      <c r="A35" s="258" t="s">
        <v>196</v>
      </c>
      <c r="D35" s="11">
        <f>SUM(D26:D33)</f>
        <v>16798486</v>
      </c>
      <c r="E35" s="11"/>
      <c r="F35" s="11">
        <f>SUM(F26:F33)</f>
        <v>13164884</v>
      </c>
      <c r="G35" s="11"/>
      <c r="H35" s="11">
        <f>SUM(H26:H33)</f>
        <v>13503589</v>
      </c>
      <c r="I35" s="11"/>
      <c r="J35" s="11">
        <f>SUM(J26:J33)</f>
        <v>10590823</v>
      </c>
    </row>
    <row r="36" spans="1:16" ht="22.5" customHeight="1">
      <c r="A36" s="257" t="s">
        <v>102</v>
      </c>
      <c r="B36" s="156">
        <v>11</v>
      </c>
      <c r="D36" s="18">
        <v>-3302547</v>
      </c>
      <c r="E36" s="17"/>
      <c r="F36" s="18">
        <v>-2580867</v>
      </c>
      <c r="G36" s="17"/>
      <c r="H36" s="18">
        <v>-8084</v>
      </c>
      <c r="I36" s="17"/>
      <c r="J36" s="18">
        <v>-7297</v>
      </c>
      <c r="K36" s="16"/>
      <c r="L36" s="262"/>
      <c r="M36" s="262"/>
      <c r="N36" s="16"/>
      <c r="O36" s="262"/>
      <c r="P36" s="16"/>
    </row>
    <row r="37" spans="1:16" ht="22.5" customHeight="1" thickBot="1">
      <c r="A37" s="258" t="s">
        <v>103</v>
      </c>
      <c r="D37" s="34">
        <f>D35+D36</f>
        <v>13495939</v>
      </c>
      <c r="E37" s="11"/>
      <c r="F37" s="34">
        <f>F35+F36</f>
        <v>10584017</v>
      </c>
      <c r="G37" s="11"/>
      <c r="H37" s="34">
        <f>H35+H36</f>
        <v>13495505</v>
      </c>
      <c r="I37" s="11"/>
      <c r="J37" s="34">
        <f>J35+J36</f>
        <v>10583526</v>
      </c>
      <c r="K37" s="16"/>
      <c r="N37" s="16"/>
      <c r="P37" s="16"/>
    </row>
    <row r="38" spans="1:16" ht="6" customHeight="1" thickTop="1">
      <c r="A38" s="258"/>
      <c r="D38" s="17"/>
      <c r="E38" s="11"/>
      <c r="F38" s="17"/>
      <c r="G38" s="11"/>
      <c r="H38" s="17"/>
      <c r="I38" s="11"/>
      <c r="J38" s="17"/>
      <c r="K38" s="16"/>
      <c r="N38" s="16"/>
      <c r="P38" s="16"/>
    </row>
    <row r="39" spans="1:16" ht="22.5" customHeight="1">
      <c r="A39" s="258" t="s">
        <v>104</v>
      </c>
      <c r="D39" s="17"/>
      <c r="E39" s="11"/>
      <c r="F39" s="17"/>
      <c r="G39" s="11"/>
      <c r="H39" s="17"/>
      <c r="I39" s="11"/>
      <c r="J39" s="17"/>
    </row>
    <row r="40" spans="1:16" ht="22.5" customHeight="1">
      <c r="A40" s="261" t="s">
        <v>105</v>
      </c>
      <c r="D40" s="17">
        <v>13495505</v>
      </c>
      <c r="E40" s="17"/>
      <c r="F40" s="17">
        <v>10583526</v>
      </c>
      <c r="G40" s="17"/>
      <c r="H40" s="17">
        <v>13495505</v>
      </c>
      <c r="I40" s="17"/>
      <c r="J40" s="17">
        <v>10583526</v>
      </c>
      <c r="K40" s="263"/>
      <c r="L40" s="162"/>
      <c r="M40" s="162"/>
    </row>
    <row r="41" spans="1:16" ht="22.5" customHeight="1">
      <c r="A41" s="261" t="s">
        <v>106</v>
      </c>
      <c r="D41" s="18">
        <v>434</v>
      </c>
      <c r="E41" s="17"/>
      <c r="F41" s="18">
        <v>491</v>
      </c>
      <c r="G41" s="17"/>
      <c r="H41" s="25">
        <v>0</v>
      </c>
      <c r="I41" s="17"/>
      <c r="J41" s="25">
        <v>0</v>
      </c>
    </row>
    <row r="42" spans="1:16" ht="22.5" customHeight="1" thickBot="1">
      <c r="A42" s="258" t="s">
        <v>103</v>
      </c>
      <c r="D42" s="19">
        <f>D37</f>
        <v>13495939</v>
      </c>
      <c r="E42" s="11"/>
      <c r="F42" s="19">
        <f>SUM(F40:F41)</f>
        <v>10584017</v>
      </c>
      <c r="G42" s="11"/>
      <c r="H42" s="19">
        <f>SUM(H40:H41)</f>
        <v>13495505</v>
      </c>
      <c r="I42" s="11"/>
      <c r="J42" s="19">
        <f>SUM(J40:J41)</f>
        <v>10583526</v>
      </c>
    </row>
    <row r="43" spans="1:16" ht="6" customHeight="1" thickTop="1">
      <c r="A43" s="258"/>
      <c r="D43" s="17"/>
      <c r="E43" s="11"/>
      <c r="F43" s="17"/>
      <c r="G43" s="11"/>
      <c r="H43" s="17"/>
      <c r="I43" s="11"/>
      <c r="J43" s="17"/>
    </row>
    <row r="44" spans="1:16" ht="22.5" customHeight="1">
      <c r="A44" s="258" t="s">
        <v>107</v>
      </c>
      <c r="D44" s="11"/>
      <c r="E44" s="11"/>
      <c r="F44" s="11"/>
      <c r="G44" s="11"/>
      <c r="H44" s="11"/>
      <c r="I44" s="11"/>
      <c r="J44" s="11"/>
    </row>
    <row r="45" spans="1:16" ht="24" customHeight="1" thickBot="1">
      <c r="A45" s="257" t="s">
        <v>108</v>
      </c>
      <c r="B45" s="154"/>
      <c r="C45" s="154"/>
      <c r="D45" s="110">
        <v>4.54</v>
      </c>
      <c r="E45" s="70"/>
      <c r="F45" s="71">
        <v>3.56</v>
      </c>
      <c r="G45" s="70"/>
      <c r="H45" s="69">
        <v>4.54</v>
      </c>
      <c r="I45" s="70"/>
      <c r="J45" s="71">
        <v>3.56</v>
      </c>
    </row>
    <row r="46" spans="1:16" ht="24" customHeight="1" thickTop="1" thickBot="1">
      <c r="A46" s="257" t="s">
        <v>194</v>
      </c>
      <c r="B46" s="154"/>
      <c r="C46" s="153"/>
      <c r="D46" s="71">
        <v>4.54</v>
      </c>
      <c r="E46" s="70"/>
      <c r="F46" s="71">
        <v>3.56</v>
      </c>
      <c r="G46" s="70"/>
      <c r="H46" s="71">
        <v>4.54</v>
      </c>
      <c r="I46" s="264"/>
      <c r="J46" s="71">
        <v>3.56</v>
      </c>
      <c r="K46" s="263"/>
    </row>
    <row r="47" spans="1:16" ht="24" customHeight="1" thickTop="1">
      <c r="D47" s="265"/>
      <c r="H47" s="266"/>
      <c r="K47" s="263"/>
    </row>
    <row r="50" spans="4:10" ht="24" customHeight="1">
      <c r="D50" s="72"/>
      <c r="F50" s="72"/>
      <c r="H50" s="72"/>
      <c r="J50" s="72"/>
    </row>
    <row r="60" spans="4:10" ht="24" customHeight="1">
      <c r="F60" s="263"/>
      <c r="J60" s="267"/>
    </row>
    <row r="67" spans="1:1" ht="24" customHeight="1">
      <c r="A67" s="155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48" bottom="0.5" header="0.5" footer="0.5"/>
  <pageSetup paperSize="9" scale="78" firstPageNumber="6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  <ignoredErrors>
    <ignoredError sqref="E9:J9 G8 E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M85"/>
  <sheetViews>
    <sheetView zoomScale="85" zoomScaleNormal="85" zoomScaleSheetLayoutView="70" workbookViewId="0">
      <selection activeCell="C16" sqref="C16"/>
    </sheetView>
  </sheetViews>
  <sheetFormatPr defaultColWidth="9.09765625" defaultRowHeight="24" customHeight="1"/>
  <cols>
    <col min="1" max="1" width="56" style="251" customWidth="1"/>
    <col min="2" max="2" width="8.3984375" style="251" customWidth="1"/>
    <col min="3" max="3" width="14.8984375" style="252" customWidth="1"/>
    <col min="4" max="4" width="1.3984375" style="253" customWidth="1"/>
    <col min="5" max="5" width="14.8984375" style="252" customWidth="1"/>
    <col min="6" max="6" width="1.3984375" style="253" customWidth="1"/>
    <col min="7" max="7" width="14.8984375" style="253" customWidth="1"/>
    <col min="8" max="8" width="1.3984375" style="253" customWidth="1"/>
    <col min="9" max="9" width="14.8984375" style="8" customWidth="1"/>
    <col min="10" max="10" width="9.69921875" style="236" bestFit="1" customWidth="1"/>
    <col min="11" max="16384" width="9.09765625" style="236"/>
  </cols>
  <sheetData>
    <row r="1" spans="1:12" s="136" customFormat="1" ht="24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</row>
    <row r="2" spans="1:12" s="136" customFormat="1" ht="24" customHeight="1">
      <c r="A2" s="276" t="s">
        <v>109</v>
      </c>
      <c r="B2" s="276"/>
      <c r="C2" s="276"/>
      <c r="D2" s="276"/>
      <c r="E2" s="276"/>
      <c r="F2" s="276"/>
      <c r="G2" s="276"/>
      <c r="H2" s="276"/>
      <c r="I2" s="276"/>
    </row>
    <row r="3" spans="1:12" s="233" customFormat="1" ht="24" customHeight="1">
      <c r="A3" s="276" t="s">
        <v>227</v>
      </c>
      <c r="B3" s="276"/>
      <c r="C3" s="276"/>
      <c r="D3" s="276"/>
      <c r="E3" s="276"/>
      <c r="F3" s="276"/>
      <c r="G3" s="276"/>
      <c r="H3" s="276"/>
      <c r="I3" s="276"/>
    </row>
    <row r="4" spans="1:12" s="233" customFormat="1" ht="24" customHeight="1">
      <c r="A4" s="276" t="s">
        <v>9</v>
      </c>
      <c r="B4" s="276"/>
      <c r="C4" s="276"/>
      <c r="D4" s="276"/>
      <c r="E4" s="276"/>
      <c r="F4" s="276"/>
      <c r="G4" s="276"/>
      <c r="H4" s="276"/>
      <c r="I4" s="276"/>
    </row>
    <row r="5" spans="1:12" s="111" customFormat="1" ht="24" customHeight="1">
      <c r="A5" s="271" t="s">
        <v>2</v>
      </c>
      <c r="B5" s="271"/>
      <c r="C5" s="271"/>
      <c r="D5" s="271"/>
      <c r="E5" s="271"/>
      <c r="F5" s="271"/>
      <c r="G5" s="271"/>
      <c r="H5" s="271"/>
      <c r="I5" s="271"/>
    </row>
    <row r="6" spans="1:12" s="111" customFormat="1" ht="9" customHeight="1">
      <c r="C6" s="234"/>
      <c r="D6" s="234"/>
      <c r="F6" s="234"/>
      <c r="G6" s="234"/>
    </row>
    <row r="7" spans="1:12" ht="24" customHeight="1">
      <c r="A7" s="113" t="s">
        <v>83</v>
      </c>
      <c r="B7" s="114" t="s">
        <v>3</v>
      </c>
      <c r="C7" s="272" t="s">
        <v>4</v>
      </c>
      <c r="D7" s="272"/>
      <c r="E7" s="272"/>
      <c r="F7" s="235"/>
      <c r="G7" s="272" t="s">
        <v>5</v>
      </c>
      <c r="H7" s="272"/>
      <c r="I7" s="272"/>
    </row>
    <row r="8" spans="1:12" ht="24" customHeight="1">
      <c r="A8" s="113"/>
      <c r="B8" s="114"/>
      <c r="C8" s="120" t="s">
        <v>222</v>
      </c>
      <c r="D8" s="114"/>
      <c r="E8" s="120" t="s">
        <v>191</v>
      </c>
      <c r="F8" s="114"/>
      <c r="G8" s="120" t="s">
        <v>222</v>
      </c>
      <c r="H8" s="114"/>
      <c r="I8" s="120" t="s">
        <v>191</v>
      </c>
    </row>
    <row r="9" spans="1:12" s="111" customFormat="1" ht="22.5" customHeight="1">
      <c r="A9" s="113"/>
      <c r="B9" s="112"/>
      <c r="C9" s="118"/>
      <c r="D9" s="114"/>
      <c r="E9" s="115"/>
      <c r="F9" s="115"/>
      <c r="G9" s="115"/>
      <c r="H9" s="114"/>
      <c r="I9" s="115"/>
    </row>
    <row r="10" spans="1:12" ht="24" customHeight="1">
      <c r="A10" s="123" t="s">
        <v>103</v>
      </c>
      <c r="B10" s="123"/>
      <c r="C10" s="26">
        <f>+'SI (3ด) (P.6)'!D37</f>
        <v>13495939</v>
      </c>
      <c r="D10" s="102"/>
      <c r="E10" s="26">
        <f>+'SI (3ด) (P.6)'!F37</f>
        <v>10584017</v>
      </c>
      <c r="F10" s="26"/>
      <c r="G10" s="26">
        <f>+'SI (3ด) (P.6)'!H42</f>
        <v>13495505</v>
      </c>
      <c r="H10" s="26"/>
      <c r="I10" s="26">
        <f>+'SI (3ด) (P.6)'!J42</f>
        <v>10583526</v>
      </c>
      <c r="L10" s="123"/>
    </row>
    <row r="11" spans="1:12" ht="24" customHeight="1">
      <c r="A11" s="237" t="s">
        <v>110</v>
      </c>
      <c r="B11" s="123"/>
      <c r="C11" s="26"/>
      <c r="D11" s="102"/>
      <c r="E11" s="26"/>
      <c r="F11" s="26"/>
      <c r="G11" s="26"/>
      <c r="H11" s="26"/>
      <c r="I11" s="26"/>
      <c r="L11" s="123"/>
    </row>
    <row r="12" spans="1:12" ht="24" customHeight="1">
      <c r="A12" s="237" t="s">
        <v>111</v>
      </c>
      <c r="B12" s="123"/>
      <c r="C12" s="26"/>
      <c r="D12" s="102"/>
      <c r="E12" s="26"/>
      <c r="F12" s="26"/>
      <c r="G12" s="26"/>
      <c r="H12" s="26"/>
      <c r="I12" s="26"/>
      <c r="L12" s="123"/>
    </row>
    <row r="13" spans="1:12" ht="24" customHeight="1">
      <c r="A13" s="238" t="s">
        <v>212</v>
      </c>
      <c r="B13" s="123"/>
      <c r="C13" s="26">
        <v>-199005</v>
      </c>
      <c r="D13" s="102"/>
      <c r="E13" s="26">
        <v>-33254</v>
      </c>
      <c r="F13" s="26"/>
      <c r="G13" s="81">
        <v>-214623</v>
      </c>
      <c r="H13" s="26"/>
      <c r="I13" s="81">
        <v>0</v>
      </c>
      <c r="J13" s="239"/>
      <c r="K13"/>
      <c r="L13" s="240"/>
    </row>
    <row r="14" spans="1:12" ht="24" customHeight="1">
      <c r="A14" s="238" t="s">
        <v>241</v>
      </c>
      <c r="B14" s="117">
        <v>5</v>
      </c>
      <c r="C14" s="81">
        <v>0</v>
      </c>
      <c r="D14" s="102"/>
      <c r="E14" s="81">
        <v>0</v>
      </c>
      <c r="F14" s="26"/>
      <c r="G14" s="26">
        <v>12495</v>
      </c>
      <c r="H14" s="26">
        <v>0</v>
      </c>
      <c r="I14" s="26">
        <v>-26603</v>
      </c>
      <c r="L14" s="240"/>
    </row>
    <row r="15" spans="1:12" ht="24" customHeight="1">
      <c r="A15" s="238" t="s">
        <v>112</v>
      </c>
      <c r="B15" s="123"/>
      <c r="C15" s="26"/>
      <c r="D15" s="102"/>
      <c r="E15" s="26"/>
      <c r="F15" s="26"/>
      <c r="G15" s="26"/>
      <c r="H15" s="26"/>
      <c r="I15" s="26"/>
      <c r="L15" s="138"/>
    </row>
    <row r="16" spans="1:12" ht="24" customHeight="1">
      <c r="A16" s="241" t="s">
        <v>113</v>
      </c>
      <c r="B16" s="123"/>
      <c r="C16" s="26">
        <v>3315</v>
      </c>
      <c r="D16" s="102"/>
      <c r="E16" s="26">
        <v>6651</v>
      </c>
      <c r="F16" s="26"/>
      <c r="G16" s="81">
        <v>6438</v>
      </c>
      <c r="H16" s="26"/>
      <c r="I16" s="81">
        <v>0</v>
      </c>
      <c r="L16" s="123"/>
    </row>
    <row r="17" spans="1:13" ht="24" customHeight="1">
      <c r="A17" s="237" t="s">
        <v>255</v>
      </c>
      <c r="B17" s="123"/>
      <c r="C17" s="66">
        <f>SUM(C13:C16)</f>
        <v>-195690</v>
      </c>
      <c r="D17" s="102"/>
      <c r="E17" s="66">
        <f>SUM(E13:E16)</f>
        <v>-26603</v>
      </c>
      <c r="F17" s="26"/>
      <c r="G17" s="66">
        <f>SUM(G13:G16)</f>
        <v>-195690</v>
      </c>
      <c r="H17" s="26"/>
      <c r="I17" s="66">
        <f>SUM(I13:I16)</f>
        <v>-26603</v>
      </c>
      <c r="L17" s="123"/>
    </row>
    <row r="18" spans="1:13" ht="24" customHeight="1">
      <c r="A18" s="237"/>
      <c r="B18" s="123"/>
      <c r="C18" s="103"/>
      <c r="D18" s="102"/>
      <c r="E18" s="103"/>
      <c r="F18" s="26"/>
      <c r="G18" s="103"/>
      <c r="H18" s="26"/>
      <c r="I18" s="103"/>
      <c r="L18" s="123"/>
    </row>
    <row r="19" spans="1:13" ht="24" customHeight="1">
      <c r="A19" s="123" t="s">
        <v>233</v>
      </c>
      <c r="B19" s="123"/>
      <c r="C19" s="26"/>
      <c r="D19" s="102"/>
      <c r="E19" s="26"/>
      <c r="F19" s="26"/>
      <c r="G19" s="26"/>
      <c r="H19" s="26"/>
      <c r="I19" s="26"/>
      <c r="L19" s="123"/>
    </row>
    <row r="20" spans="1:13" ht="24" customHeight="1">
      <c r="A20" s="126" t="s">
        <v>242</v>
      </c>
      <c r="B20" s="123"/>
      <c r="C20" s="26"/>
      <c r="D20" s="102"/>
      <c r="E20" s="26"/>
      <c r="F20" s="26"/>
      <c r="G20" s="26"/>
      <c r="H20" s="26"/>
      <c r="I20" s="26"/>
      <c r="L20" s="123"/>
    </row>
    <row r="21" spans="1:13" ht="24" customHeight="1">
      <c r="A21" s="241" t="s">
        <v>234</v>
      </c>
      <c r="B21" s="123"/>
      <c r="C21" s="26">
        <v>-3273</v>
      </c>
      <c r="D21" s="102"/>
      <c r="E21" s="26">
        <v>0</v>
      </c>
      <c r="F21" s="26"/>
      <c r="G21" s="26">
        <v>0</v>
      </c>
      <c r="H21" s="26"/>
      <c r="I21" s="26">
        <v>0</v>
      </c>
      <c r="L21" s="123"/>
    </row>
    <row r="22" spans="1:13" s="244" customFormat="1" ht="24" customHeight="1">
      <c r="A22" s="242" t="s">
        <v>235</v>
      </c>
      <c r="B22" s="112">
        <v>5</v>
      </c>
      <c r="C22" s="74">
        <v>0</v>
      </c>
      <c r="D22" s="104"/>
      <c r="E22" s="74">
        <v>0</v>
      </c>
      <c r="F22" s="105"/>
      <c r="G22" s="26">
        <v>-2619</v>
      </c>
      <c r="H22" s="105"/>
      <c r="I22" s="26">
        <v>0</v>
      </c>
      <c r="J22" s="243"/>
      <c r="K22" s="243"/>
    </row>
    <row r="23" spans="1:13" s="244" customFormat="1" ht="24" customHeight="1">
      <c r="A23" s="245" t="s">
        <v>236</v>
      </c>
      <c r="B23" s="112"/>
      <c r="C23" s="105"/>
      <c r="D23" s="105"/>
      <c r="E23" s="105"/>
      <c r="F23" s="106"/>
      <c r="G23" s="26"/>
      <c r="H23" s="105"/>
      <c r="I23" s="26"/>
      <c r="J23" s="246"/>
      <c r="K23" s="246"/>
    </row>
    <row r="24" spans="1:13" s="244" customFormat="1" ht="24" customHeight="1">
      <c r="A24" s="138" t="s">
        <v>113</v>
      </c>
      <c r="B24" s="112"/>
      <c r="C24" s="106">
        <v>654</v>
      </c>
      <c r="D24" s="105"/>
      <c r="E24" s="73">
        <v>0</v>
      </c>
      <c r="F24" s="105"/>
      <c r="G24" s="26">
        <v>0</v>
      </c>
      <c r="H24" s="105"/>
      <c r="I24" s="95">
        <v>0</v>
      </c>
      <c r="J24" s="243"/>
      <c r="K24" s="243"/>
    </row>
    <row r="25" spans="1:13" s="244" customFormat="1" ht="24" customHeight="1">
      <c r="A25" s="123" t="s">
        <v>237</v>
      </c>
      <c r="B25" s="247"/>
      <c r="C25" s="107">
        <f>SUM(C20:C24)</f>
        <v>-2619</v>
      </c>
      <c r="D25" s="248"/>
      <c r="E25" s="74">
        <f>SUM(E20:E24)</f>
        <v>0</v>
      </c>
      <c r="F25" s="248"/>
      <c r="G25" s="107">
        <f>SUM(G20:G24)</f>
        <v>-2619</v>
      </c>
      <c r="H25" s="248"/>
      <c r="I25" s="74">
        <f>SUM(I20:I24)</f>
        <v>0</v>
      </c>
    </row>
    <row r="26" spans="1:13" s="244" customFormat="1" ht="24" customHeight="1">
      <c r="A26" s="123" t="s">
        <v>238</v>
      </c>
      <c r="B26" s="112"/>
      <c r="C26" s="66">
        <f>SUM(C25,C17)</f>
        <v>-198309</v>
      </c>
      <c r="D26" s="248"/>
      <c r="E26" s="66">
        <f>SUM(E25,E17)</f>
        <v>-26603</v>
      </c>
      <c r="F26" s="105"/>
      <c r="G26" s="66">
        <f>SUM(G25,G17)</f>
        <v>-198309</v>
      </c>
      <c r="H26" s="105"/>
      <c r="I26" s="66">
        <f>SUM(I25,I17)</f>
        <v>-26603</v>
      </c>
    </row>
    <row r="27" spans="1:13" ht="24" customHeight="1" thickBot="1">
      <c r="A27" s="123" t="s">
        <v>197</v>
      </c>
      <c r="B27" s="123"/>
      <c r="C27" s="108">
        <f>SUM(C10,C26)</f>
        <v>13297630</v>
      </c>
      <c r="D27" s="26"/>
      <c r="E27" s="108">
        <f>SUM(E10,E26)</f>
        <v>10557414</v>
      </c>
      <c r="F27" s="26"/>
      <c r="G27" s="108">
        <f>SUM(G10,G26)</f>
        <v>13297196</v>
      </c>
      <c r="H27" s="33"/>
      <c r="I27" s="108">
        <f>SUM(I10,I26)</f>
        <v>10556923</v>
      </c>
    </row>
    <row r="28" spans="1:13" ht="24" customHeight="1" thickTop="1">
      <c r="A28" s="247"/>
      <c r="B28" s="247"/>
      <c r="C28" s="26"/>
      <c r="D28" s="26"/>
      <c r="E28" s="26"/>
      <c r="F28" s="26"/>
      <c r="G28" s="26"/>
      <c r="H28" s="26"/>
      <c r="I28" s="26"/>
    </row>
    <row r="29" spans="1:13" ht="24" customHeight="1">
      <c r="A29" s="249" t="s">
        <v>198</v>
      </c>
      <c r="B29" s="249"/>
      <c r="C29" s="26"/>
      <c r="D29" s="26"/>
      <c r="E29" s="26"/>
      <c r="F29" s="26"/>
      <c r="G29" s="26"/>
      <c r="H29" s="26"/>
      <c r="I29" s="26"/>
    </row>
    <row r="30" spans="1:13" ht="24" customHeight="1">
      <c r="A30" s="250" t="s">
        <v>114</v>
      </c>
      <c r="B30" s="126"/>
      <c r="C30" s="26">
        <f>+C27-C31</f>
        <v>13297196</v>
      </c>
      <c r="D30" s="26"/>
      <c r="E30" s="26">
        <f>+E27-E31</f>
        <v>10556923</v>
      </c>
      <c r="F30" s="26"/>
      <c r="G30" s="26">
        <f>+G27</f>
        <v>13297196</v>
      </c>
      <c r="H30" s="26"/>
      <c r="I30" s="26">
        <f>+I27</f>
        <v>10556923</v>
      </c>
      <c r="J30" s="109"/>
      <c r="K30" s="75"/>
      <c r="L30" s="75"/>
      <c r="M30" s="75"/>
    </row>
    <row r="31" spans="1:13" ht="24" customHeight="1">
      <c r="A31" s="250" t="s">
        <v>115</v>
      </c>
      <c r="B31" s="126"/>
      <c r="C31" s="95">
        <f>'SI (3ด) (P.6)'!D41</f>
        <v>434</v>
      </c>
      <c r="D31" s="26"/>
      <c r="E31" s="95">
        <f>+'SI (3ด) (P.6)'!F41</f>
        <v>491</v>
      </c>
      <c r="F31" s="26"/>
      <c r="G31" s="81">
        <v>0</v>
      </c>
      <c r="H31" s="26"/>
      <c r="I31" s="81">
        <v>0</v>
      </c>
    </row>
    <row r="32" spans="1:13" ht="24" customHeight="1" thickBot="1">
      <c r="A32" s="249" t="s">
        <v>197</v>
      </c>
      <c r="B32" s="249"/>
      <c r="C32" s="93">
        <f>SUM(C30:C31)</f>
        <v>13297630</v>
      </c>
      <c r="D32" s="102"/>
      <c r="E32" s="93">
        <f>SUM(E30:E31)</f>
        <v>10557414</v>
      </c>
      <c r="F32" s="26"/>
      <c r="G32" s="108">
        <f>SUM(G30:G31)</f>
        <v>13297196</v>
      </c>
      <c r="H32" s="26"/>
      <c r="I32" s="108">
        <f>SUM(I30:I31)</f>
        <v>10556923</v>
      </c>
    </row>
    <row r="33" spans="1:12" ht="24" customHeight="1" thickTop="1">
      <c r="I33" s="253"/>
    </row>
    <row r="34" spans="1:12" ht="24" customHeight="1">
      <c r="I34" s="253"/>
    </row>
    <row r="35" spans="1:12" ht="24" customHeight="1">
      <c r="F35" s="109"/>
      <c r="H35" s="109"/>
    </row>
    <row r="36" spans="1:12" ht="24" customHeight="1">
      <c r="D36" s="109"/>
      <c r="F36" s="109"/>
    </row>
    <row r="37" spans="1:12" ht="24" customHeight="1">
      <c r="A37" s="238"/>
      <c r="B37" s="123"/>
      <c r="C37" s="26"/>
      <c r="D37" s="102"/>
      <c r="E37" s="26"/>
      <c r="F37" s="26"/>
      <c r="G37" s="81"/>
      <c r="H37" s="26"/>
      <c r="I37" s="81"/>
      <c r="K37"/>
      <c r="L37" s="240"/>
    </row>
    <row r="38" spans="1:12" ht="24" customHeight="1">
      <c r="A38" s="238"/>
      <c r="B38" s="123"/>
      <c r="C38" s="26"/>
      <c r="D38" s="102"/>
      <c r="E38" s="26"/>
      <c r="F38" s="26"/>
      <c r="G38" s="81"/>
      <c r="H38" s="26"/>
      <c r="I38" s="81"/>
      <c r="K38"/>
      <c r="L38" s="240"/>
    </row>
    <row r="39" spans="1:12" ht="24" customHeight="1">
      <c r="A39" s="238"/>
      <c r="B39" s="123"/>
      <c r="C39" s="26"/>
      <c r="D39" s="102"/>
      <c r="E39" s="26"/>
      <c r="F39" s="26"/>
      <c r="G39" s="81"/>
      <c r="H39" s="26"/>
      <c r="I39" s="81"/>
      <c r="K39"/>
      <c r="L39" s="240"/>
    </row>
    <row r="40" spans="1:12" ht="24" customHeight="1">
      <c r="A40" s="238"/>
      <c r="B40" s="117"/>
      <c r="C40" s="81"/>
      <c r="D40" s="102"/>
      <c r="E40" s="81"/>
      <c r="F40" s="26"/>
      <c r="G40" s="26"/>
      <c r="H40" s="26"/>
      <c r="I40" s="26"/>
      <c r="L40" s="240"/>
    </row>
    <row r="41" spans="1:12" ht="24" customHeight="1">
      <c r="A41" s="238"/>
      <c r="B41" s="123"/>
      <c r="C41" s="26"/>
      <c r="D41" s="102"/>
      <c r="E41" s="26"/>
      <c r="F41" s="26"/>
      <c r="G41" s="26"/>
      <c r="H41" s="26"/>
      <c r="I41" s="26"/>
      <c r="L41" s="138"/>
    </row>
    <row r="42" spans="1:12" ht="24" customHeight="1">
      <c r="A42" s="241"/>
      <c r="B42" s="123"/>
      <c r="C42" s="26"/>
      <c r="D42" s="102"/>
      <c r="E42" s="26"/>
      <c r="F42" s="26"/>
      <c r="G42" s="81"/>
      <c r="H42" s="26"/>
      <c r="I42" s="81"/>
      <c r="L42" s="123"/>
    </row>
    <row r="43" spans="1:12" ht="24" customHeight="1">
      <c r="A43" s="241"/>
      <c r="B43" s="123"/>
      <c r="C43" s="26"/>
      <c r="D43" s="102"/>
      <c r="E43" s="26"/>
      <c r="F43" s="26"/>
      <c r="G43" s="81"/>
      <c r="H43" s="26"/>
      <c r="I43" s="81"/>
      <c r="L43" s="123"/>
    </row>
    <row r="44" spans="1:12" ht="24" customHeight="1">
      <c r="H44" s="109"/>
      <c r="J44" s="109"/>
    </row>
    <row r="48" spans="1:12" ht="24" customHeight="1">
      <c r="A48" s="127"/>
    </row>
    <row r="68" spans="6:10" ht="24" customHeight="1">
      <c r="H68" s="236"/>
    </row>
    <row r="69" spans="6:10" ht="24" customHeight="1">
      <c r="H69" s="236"/>
    </row>
    <row r="71" spans="6:10" ht="24" customHeight="1">
      <c r="H71" s="236"/>
    </row>
    <row r="72" spans="6:10" ht="24" customHeight="1">
      <c r="F72" s="252"/>
      <c r="J72" s="254"/>
    </row>
    <row r="75" spans="6:10" ht="24" customHeight="1">
      <c r="H75" s="236"/>
    </row>
    <row r="80" spans="6:10" ht="24" customHeight="1">
      <c r="H80" s="236"/>
    </row>
    <row r="83" spans="8:8" ht="24" customHeight="1">
      <c r="H83" s="236"/>
    </row>
    <row r="84" spans="8:8" ht="24" customHeight="1">
      <c r="H84" s="236"/>
    </row>
    <row r="85" spans="8:8" ht="24" customHeight="1">
      <c r="H85" s="236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5" top="0.48" bottom="0.5" header="0.5" footer="0.5"/>
  <pageSetup paperSize="9" scale="79" firstPageNumber="7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  <ignoredErrors>
    <ignoredError sqref="F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J55"/>
  <sheetViews>
    <sheetView view="pageBreakPreview" zoomScaleNormal="100" zoomScaleSheetLayoutView="100" workbookViewId="0">
      <selection activeCell="Z26" sqref="Z26"/>
    </sheetView>
  </sheetViews>
  <sheetFormatPr defaultColWidth="10.59765625" defaultRowHeight="20"/>
  <cols>
    <col min="1" max="1" width="36.09765625" style="182" customWidth="1"/>
    <col min="2" max="2" width="6.69921875" style="183" customWidth="1"/>
    <col min="3" max="3" width="1" style="183" customWidth="1"/>
    <col min="4" max="4" width="11.3984375" style="201" customWidth="1"/>
    <col min="5" max="5" width="1" style="201" customWidth="1"/>
    <col min="6" max="6" width="11.3984375" style="201" customWidth="1"/>
    <col min="7" max="7" width="1" style="201" customWidth="1"/>
    <col min="8" max="8" width="11.3984375" style="201" customWidth="1"/>
    <col min="9" max="9" width="1" style="201" customWidth="1"/>
    <col min="10" max="10" width="11.3984375" style="201" customWidth="1"/>
    <col min="11" max="11" width="1" style="201" customWidth="1"/>
    <col min="12" max="12" width="11.3984375" style="4" customWidth="1"/>
    <col min="13" max="13" width="1" style="201" customWidth="1"/>
    <col min="14" max="14" width="11.3984375" style="202" customWidth="1"/>
    <col min="15" max="15" width="1" style="202" customWidth="1"/>
    <col min="16" max="16" width="11.3984375" style="202" customWidth="1"/>
    <col min="17" max="17" width="1" style="202" customWidth="1"/>
    <col min="18" max="18" width="11.3984375" style="202" customWidth="1"/>
    <col min="19" max="19" width="1" style="202" customWidth="1"/>
    <col min="20" max="20" width="11.3984375" style="202" customWidth="1"/>
    <col min="21" max="21" width="1" style="202" customWidth="1"/>
    <col min="22" max="22" width="11.3984375" style="202" customWidth="1"/>
    <col min="23" max="23" width="1" style="201" customWidth="1"/>
    <col min="24" max="24" width="11.3984375" style="202" customWidth="1"/>
    <col min="25" max="25" width="1" style="202" customWidth="1"/>
    <col min="26" max="26" width="11.3984375" style="202" customWidth="1"/>
    <col min="27" max="27" width="1" style="202" customWidth="1"/>
    <col min="28" max="28" width="11.3984375" style="202" customWidth="1"/>
    <col min="29" max="29" width="14.69921875" style="182" customWidth="1"/>
    <col min="30" max="16384" width="10.59765625" style="182"/>
  </cols>
  <sheetData>
    <row r="1" spans="1:36" s="205" customFormat="1" ht="23.15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04"/>
      <c r="AD1" s="204"/>
      <c r="AE1" s="204"/>
      <c r="AF1" s="204"/>
      <c r="AG1" s="204"/>
      <c r="AH1" s="204"/>
      <c r="AI1" s="204"/>
      <c r="AJ1" s="204"/>
    </row>
    <row r="2" spans="1:36" s="205" customFormat="1" ht="23">
      <c r="A2" s="278" t="s">
        <v>251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04"/>
      <c r="AD2" s="204"/>
      <c r="AE2" s="204"/>
      <c r="AF2" s="204"/>
      <c r="AG2" s="204"/>
      <c r="AH2" s="204"/>
      <c r="AI2" s="204"/>
      <c r="AJ2" s="204"/>
    </row>
    <row r="3" spans="1:36" s="205" customFormat="1" ht="23">
      <c r="A3" s="278" t="s">
        <v>117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04"/>
      <c r="AD3" s="204"/>
      <c r="AE3" s="204"/>
      <c r="AF3" s="204"/>
      <c r="AG3" s="204"/>
      <c r="AH3" s="204"/>
      <c r="AI3" s="204"/>
      <c r="AJ3" s="204"/>
    </row>
    <row r="4" spans="1:36" s="205" customFormat="1" ht="23">
      <c r="A4" s="278" t="s">
        <v>227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04"/>
      <c r="AD4" s="204"/>
      <c r="AE4" s="204"/>
      <c r="AF4" s="204"/>
      <c r="AG4" s="204"/>
      <c r="AH4" s="204"/>
      <c r="AI4" s="204"/>
      <c r="AJ4" s="204"/>
    </row>
    <row r="5" spans="1:36" s="206" customFormat="1" ht="23">
      <c r="A5" s="278" t="s">
        <v>9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04"/>
      <c r="AD5" s="204"/>
      <c r="AE5" s="204"/>
      <c r="AF5" s="204"/>
      <c r="AG5" s="204"/>
      <c r="AH5" s="204"/>
      <c r="AI5" s="204"/>
      <c r="AJ5" s="204"/>
    </row>
    <row r="6" spans="1:36" ht="18" customHeight="1">
      <c r="A6" s="279" t="s">
        <v>2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</row>
    <row r="7" spans="1:36" ht="4.5" customHeight="1"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</row>
    <row r="8" spans="1:36" s="213" customFormat="1" ht="20.25" customHeight="1">
      <c r="A8" s="207"/>
      <c r="B8" s="208"/>
      <c r="C8" s="208"/>
      <c r="D8" s="209"/>
      <c r="E8" s="209"/>
      <c r="F8" s="210"/>
      <c r="G8" s="210"/>
      <c r="H8" s="211" t="s">
        <v>71</v>
      </c>
      <c r="I8" s="212"/>
      <c r="J8" s="277" t="s">
        <v>73</v>
      </c>
      <c r="K8" s="277"/>
      <c r="L8" s="277"/>
      <c r="M8" s="212"/>
      <c r="N8" s="277" t="s">
        <v>77</v>
      </c>
      <c r="O8" s="277"/>
      <c r="P8" s="277"/>
      <c r="Q8" s="277"/>
      <c r="R8" s="277"/>
      <c r="S8" s="277"/>
      <c r="T8" s="277"/>
      <c r="U8" s="277"/>
      <c r="V8" s="277"/>
      <c r="W8" s="209"/>
      <c r="X8" s="209"/>
      <c r="Y8" s="209"/>
      <c r="Z8" s="212"/>
      <c r="AA8" s="209"/>
      <c r="AB8" s="209"/>
    </row>
    <row r="9" spans="1:36" s="213" customFormat="1" ht="20.25" customHeight="1">
      <c r="A9" s="207"/>
      <c r="B9" s="208"/>
      <c r="C9" s="208"/>
      <c r="D9" s="209"/>
      <c r="E9" s="209"/>
      <c r="F9" s="210"/>
      <c r="G9" s="210"/>
      <c r="H9" s="210" t="s">
        <v>118</v>
      </c>
      <c r="I9" s="212"/>
      <c r="J9" s="210"/>
      <c r="K9" s="210"/>
      <c r="L9" s="210"/>
      <c r="M9" s="212"/>
      <c r="N9" s="210" t="s">
        <v>119</v>
      </c>
      <c r="O9" s="212"/>
      <c r="P9" s="210"/>
      <c r="Q9" s="210"/>
      <c r="R9" s="214"/>
      <c r="S9" s="210"/>
      <c r="T9" s="214"/>
      <c r="U9" s="210"/>
      <c r="V9" s="210"/>
      <c r="W9" s="209"/>
      <c r="X9" s="209"/>
      <c r="Y9" s="209"/>
      <c r="Z9" s="210" t="s">
        <v>120</v>
      </c>
      <c r="AA9" s="209"/>
      <c r="AB9" s="209"/>
    </row>
    <row r="10" spans="1:36" s="213" customFormat="1" ht="20.25" customHeight="1">
      <c r="A10" s="208"/>
      <c r="B10" s="208"/>
      <c r="C10" s="208"/>
      <c r="D10" s="210"/>
      <c r="E10" s="210"/>
      <c r="F10" s="210"/>
      <c r="G10" s="210"/>
      <c r="H10" s="210" t="s">
        <v>121</v>
      </c>
      <c r="I10" s="210"/>
      <c r="J10" s="210"/>
      <c r="K10" s="210"/>
      <c r="L10" s="210"/>
      <c r="M10" s="210"/>
      <c r="N10" s="210" t="s">
        <v>122</v>
      </c>
      <c r="O10" s="210"/>
      <c r="P10" s="210" t="s">
        <v>123</v>
      </c>
      <c r="Q10" s="210"/>
      <c r="R10" s="215"/>
      <c r="S10" s="210"/>
      <c r="T10" s="216" t="s">
        <v>124</v>
      </c>
      <c r="U10" s="210"/>
      <c r="V10" s="210" t="s">
        <v>125</v>
      </c>
      <c r="W10" s="210"/>
      <c r="X10" s="210" t="s">
        <v>126</v>
      </c>
      <c r="Y10" s="210"/>
      <c r="Z10" s="217" t="s">
        <v>127</v>
      </c>
      <c r="AA10" s="210"/>
      <c r="AB10" s="210"/>
    </row>
    <row r="11" spans="1:36" s="213" customFormat="1" ht="20.25" customHeight="1">
      <c r="A11" s="208"/>
      <c r="B11" s="208"/>
      <c r="C11" s="208"/>
      <c r="D11" s="210" t="s">
        <v>128</v>
      </c>
      <c r="E11" s="210"/>
      <c r="F11" s="210" t="s">
        <v>129</v>
      </c>
      <c r="G11" s="210"/>
      <c r="H11" s="210" t="s">
        <v>130</v>
      </c>
      <c r="I11" s="210"/>
      <c r="J11" s="210" t="s">
        <v>131</v>
      </c>
      <c r="K11" s="210"/>
      <c r="L11" s="210" t="s">
        <v>132</v>
      </c>
      <c r="M11" s="210"/>
      <c r="N11" s="218" t="s">
        <v>133</v>
      </c>
      <c r="O11" s="210"/>
      <c r="P11" s="210" t="s">
        <v>134</v>
      </c>
      <c r="Q11" s="210"/>
      <c r="R11" s="215" t="s">
        <v>135</v>
      </c>
      <c r="S11" s="210"/>
      <c r="T11" s="210" t="s">
        <v>121</v>
      </c>
      <c r="U11" s="210"/>
      <c r="V11" s="210" t="s">
        <v>136</v>
      </c>
      <c r="W11" s="210"/>
      <c r="X11" s="210" t="s">
        <v>137</v>
      </c>
      <c r="Y11" s="210"/>
      <c r="Z11" s="210" t="s">
        <v>138</v>
      </c>
      <c r="AA11" s="210"/>
      <c r="AB11" s="210" t="s">
        <v>126</v>
      </c>
    </row>
    <row r="12" spans="1:36" s="213" customFormat="1" ht="20.25" customHeight="1">
      <c r="A12" s="208"/>
      <c r="B12" s="219" t="s">
        <v>3</v>
      </c>
      <c r="C12" s="219"/>
      <c r="D12" s="211" t="s">
        <v>139</v>
      </c>
      <c r="E12" s="210"/>
      <c r="F12" s="211" t="s">
        <v>140</v>
      </c>
      <c r="G12" s="210"/>
      <c r="H12" s="211" t="s">
        <v>141</v>
      </c>
      <c r="I12" s="210"/>
      <c r="J12" s="211" t="s">
        <v>142</v>
      </c>
      <c r="K12" s="210"/>
      <c r="L12" s="211" t="s">
        <v>143</v>
      </c>
      <c r="M12" s="210"/>
      <c r="N12" s="220" t="s">
        <v>144</v>
      </c>
      <c r="O12" s="210"/>
      <c r="P12" s="211" t="s">
        <v>145</v>
      </c>
      <c r="Q12" s="210"/>
      <c r="R12" s="211" t="s">
        <v>146</v>
      </c>
      <c r="S12" s="210"/>
      <c r="T12" s="211" t="s">
        <v>147</v>
      </c>
      <c r="U12" s="210"/>
      <c r="V12" s="211" t="s">
        <v>137</v>
      </c>
      <c r="W12" s="210"/>
      <c r="X12" s="211" t="s">
        <v>148</v>
      </c>
      <c r="Y12" s="210"/>
      <c r="Z12" s="211" t="s">
        <v>149</v>
      </c>
      <c r="AA12" s="210"/>
      <c r="AB12" s="211" t="s">
        <v>137</v>
      </c>
    </row>
    <row r="13" spans="1:36" ht="20.149999999999999" customHeight="1">
      <c r="A13" s="221"/>
      <c r="B13" s="217"/>
      <c r="C13" s="217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</row>
    <row r="14" spans="1:36" s="213" customFormat="1" ht="20.25" customHeight="1">
      <c r="A14" s="221" t="s">
        <v>199</v>
      </c>
      <c r="B14" s="217"/>
      <c r="C14" s="217"/>
      <c r="D14" s="35">
        <v>2974210</v>
      </c>
      <c r="E14" s="36"/>
      <c r="F14" s="35">
        <v>22551567</v>
      </c>
      <c r="G14" s="37"/>
      <c r="H14" s="35">
        <v>-669657</v>
      </c>
      <c r="I14" s="37"/>
      <c r="J14" s="35">
        <v>500000</v>
      </c>
      <c r="K14" s="36"/>
      <c r="L14" s="35">
        <v>71696872</v>
      </c>
      <c r="M14" s="36"/>
      <c r="N14" s="35">
        <v>50944</v>
      </c>
      <c r="O14" s="36"/>
      <c r="P14" s="35">
        <v>161187</v>
      </c>
      <c r="Q14" s="36"/>
      <c r="R14" s="35">
        <v>-10170</v>
      </c>
      <c r="S14" s="36"/>
      <c r="T14" s="35">
        <v>-32530</v>
      </c>
      <c r="U14" s="38"/>
      <c r="V14" s="35">
        <f>SUM(N14:T14)</f>
        <v>169431</v>
      </c>
      <c r="W14" s="39"/>
      <c r="X14" s="35">
        <f>SUM(D14:L14,V14)</f>
        <v>97222423</v>
      </c>
      <c r="Y14" s="39"/>
      <c r="Z14" s="35">
        <v>101472</v>
      </c>
      <c r="AA14" s="39"/>
      <c r="AB14" s="35">
        <f>+X14+Z14</f>
        <v>97323895</v>
      </c>
    </row>
    <row r="15" spans="1:36" s="213" customFormat="1" ht="24" customHeight="1">
      <c r="A15" s="221" t="s">
        <v>150</v>
      </c>
      <c r="B15" s="217"/>
      <c r="C15" s="217"/>
      <c r="D15" s="40"/>
      <c r="E15" s="40"/>
      <c r="F15" s="40"/>
      <c r="G15" s="40"/>
      <c r="H15" s="41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1"/>
      <c r="Y15" s="40"/>
      <c r="Z15" s="40"/>
      <c r="AA15" s="40"/>
      <c r="AB15" s="42"/>
    </row>
    <row r="16" spans="1:36" s="213" customFormat="1" ht="20.25" customHeight="1">
      <c r="A16" s="223" t="s">
        <v>151</v>
      </c>
      <c r="B16" s="217"/>
      <c r="C16" s="21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1"/>
      <c r="Y16" s="40"/>
      <c r="Z16" s="40"/>
      <c r="AA16" s="40"/>
      <c r="AB16" s="40"/>
    </row>
    <row r="17" spans="1:30" s="213" customFormat="1" ht="20.25" customHeight="1">
      <c r="A17" s="224" t="s">
        <v>152</v>
      </c>
      <c r="B17" s="208" t="s">
        <v>209</v>
      </c>
      <c r="C17" s="208"/>
      <c r="D17" s="43">
        <v>0</v>
      </c>
      <c r="E17" s="40"/>
      <c r="F17" s="43">
        <v>0</v>
      </c>
      <c r="G17" s="40"/>
      <c r="H17" s="43">
        <v>0</v>
      </c>
      <c r="I17" s="38"/>
      <c r="J17" s="43">
        <v>0</v>
      </c>
      <c r="K17" s="40"/>
      <c r="L17" s="44">
        <v>-17070673</v>
      </c>
      <c r="M17" s="39"/>
      <c r="N17" s="43">
        <v>0</v>
      </c>
      <c r="O17" s="40"/>
      <c r="P17" s="43">
        <v>0</v>
      </c>
      <c r="Q17" s="42"/>
      <c r="R17" s="43">
        <v>0</v>
      </c>
      <c r="S17" s="40"/>
      <c r="T17" s="43">
        <v>0</v>
      </c>
      <c r="U17" s="40"/>
      <c r="V17" s="43">
        <v>0</v>
      </c>
      <c r="W17" s="42"/>
      <c r="X17" s="44">
        <f>SUM(D17:L17,V17)</f>
        <v>-17070673</v>
      </c>
      <c r="Y17" s="42"/>
      <c r="Z17" s="44">
        <v>0</v>
      </c>
      <c r="AA17" s="42"/>
      <c r="AB17" s="44">
        <f>+X17+Z17</f>
        <v>-17070673</v>
      </c>
      <c r="AC17" s="28"/>
    </row>
    <row r="18" spans="1:30" s="213" customFormat="1" ht="19.5" customHeight="1">
      <c r="A18" s="223" t="s">
        <v>153</v>
      </c>
      <c r="B18" s="208"/>
      <c r="C18" s="208"/>
      <c r="D18" s="27">
        <f>SUM(D17:D17)</f>
        <v>0</v>
      </c>
      <c r="E18" s="39"/>
      <c r="F18" s="27">
        <f>SUM(F17:F17)</f>
        <v>0</v>
      </c>
      <c r="G18" s="39"/>
      <c r="H18" s="27">
        <f>SUM(H17:H17)</f>
        <v>0</v>
      </c>
      <c r="I18" s="39"/>
      <c r="J18" s="27">
        <f>SUM(J17:J17)</f>
        <v>0</v>
      </c>
      <c r="K18" s="35"/>
      <c r="L18" s="27">
        <f>SUM(L17:L17)</f>
        <v>-17070673</v>
      </c>
      <c r="M18" s="43"/>
      <c r="N18" s="27">
        <f>SUM(N17:N17)</f>
        <v>0</v>
      </c>
      <c r="O18" s="43"/>
      <c r="P18" s="27">
        <f>SUM(P17:P17)</f>
        <v>0</v>
      </c>
      <c r="Q18" s="35"/>
      <c r="R18" s="27">
        <f>SUM(R17:R17)</f>
        <v>0</v>
      </c>
      <c r="S18" s="35"/>
      <c r="T18" s="27">
        <f>SUM(T17:T17)</f>
        <v>0</v>
      </c>
      <c r="U18" s="35"/>
      <c r="V18" s="27">
        <f>SUM(V17:V17)</f>
        <v>0</v>
      </c>
      <c r="W18" s="35"/>
      <c r="X18" s="27">
        <f>SUM(X17:X17)</f>
        <v>-17070673</v>
      </c>
      <c r="Y18" s="35"/>
      <c r="Z18" s="27">
        <f>SUM(Z17:Z17)</f>
        <v>0</v>
      </c>
      <c r="AA18" s="35"/>
      <c r="AB18" s="27">
        <f>SUM(AB17:AB17)</f>
        <v>-17070673</v>
      </c>
    </row>
    <row r="19" spans="1:30" s="227" customFormat="1" ht="9.65" customHeight="1">
      <c r="A19" s="225"/>
      <c r="B19" s="226"/>
      <c r="C19" s="226"/>
      <c r="D19" s="35"/>
      <c r="E19" s="39"/>
      <c r="F19" s="35"/>
      <c r="G19" s="35"/>
      <c r="H19" s="35"/>
      <c r="I19" s="35"/>
      <c r="J19" s="39"/>
      <c r="K19" s="39"/>
      <c r="L19" s="35"/>
      <c r="M19" s="39"/>
      <c r="N19" s="35"/>
      <c r="O19" s="39"/>
      <c r="P19" s="35"/>
      <c r="Q19" s="35"/>
      <c r="R19" s="35"/>
      <c r="S19" s="39"/>
      <c r="T19" s="35"/>
      <c r="U19" s="39"/>
      <c r="V19" s="45"/>
      <c r="W19" s="35"/>
      <c r="X19" s="45"/>
      <c r="Y19" s="35"/>
      <c r="Z19" s="45"/>
      <c r="AA19" s="35"/>
      <c r="AB19" s="45"/>
    </row>
    <row r="20" spans="1:30" s="213" customFormat="1" ht="18" customHeight="1">
      <c r="A20" s="223" t="s">
        <v>154</v>
      </c>
      <c r="B20" s="208"/>
      <c r="C20" s="208"/>
      <c r="D20" s="39"/>
      <c r="E20" s="39"/>
      <c r="F20" s="39"/>
      <c r="G20" s="39"/>
      <c r="H20" s="39"/>
      <c r="I20" s="39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</row>
    <row r="21" spans="1:30" s="213" customFormat="1" ht="18" customHeight="1">
      <c r="A21" s="224" t="s">
        <v>154</v>
      </c>
      <c r="B21" s="208"/>
      <c r="C21" s="208"/>
      <c r="D21" s="43">
        <v>0</v>
      </c>
      <c r="E21" s="40"/>
      <c r="F21" s="43">
        <v>0</v>
      </c>
      <c r="G21" s="40"/>
      <c r="H21" s="43">
        <v>0</v>
      </c>
      <c r="I21" s="46"/>
      <c r="J21" s="43">
        <v>0</v>
      </c>
      <c r="K21" s="40"/>
      <c r="L21" s="43">
        <v>0</v>
      </c>
      <c r="M21" s="35"/>
      <c r="N21" s="43">
        <v>0</v>
      </c>
      <c r="O21" s="35"/>
      <c r="P21" s="43">
        <v>0</v>
      </c>
      <c r="Q21" s="38"/>
      <c r="R21" s="43">
        <v>0</v>
      </c>
      <c r="S21" s="38"/>
      <c r="T21" s="43">
        <v>0</v>
      </c>
      <c r="U21" s="35"/>
      <c r="V21" s="43">
        <v>0</v>
      </c>
      <c r="W21" s="35"/>
      <c r="X21" s="43">
        <v>0</v>
      </c>
      <c r="Y21" s="35"/>
      <c r="Z21" s="44">
        <v>400</v>
      </c>
      <c r="AA21" s="35"/>
      <c r="AB21" s="44">
        <f>SUM(X21:AA21)</f>
        <v>400</v>
      </c>
    </row>
    <row r="22" spans="1:30" s="227" customFormat="1" ht="18" customHeight="1">
      <c r="A22" s="223" t="s">
        <v>155</v>
      </c>
      <c r="B22" s="228"/>
      <c r="C22" s="228"/>
      <c r="D22" s="47">
        <f>SUM(D21:D21)</f>
        <v>0</v>
      </c>
      <c r="E22" s="35"/>
      <c r="F22" s="47">
        <f>SUM(F21:F21)</f>
        <v>0</v>
      </c>
      <c r="G22" s="35"/>
      <c r="H22" s="47">
        <f>SUM(H21:H21)</f>
        <v>0</v>
      </c>
      <c r="I22" s="35"/>
      <c r="J22" s="47">
        <f>SUM(J21:J21)</f>
        <v>0</v>
      </c>
      <c r="K22" s="35"/>
      <c r="L22" s="47">
        <f>SUM(L21:L21)</f>
        <v>0</v>
      </c>
      <c r="M22" s="35"/>
      <c r="N22" s="48">
        <f>SUM(N21:N21)</f>
        <v>0</v>
      </c>
      <c r="O22" s="35"/>
      <c r="P22" s="48">
        <f>SUM(P21:P21)</f>
        <v>0</v>
      </c>
      <c r="Q22" s="39"/>
      <c r="R22" s="47">
        <f>SUM(R21:R21)</f>
        <v>0</v>
      </c>
      <c r="S22" s="39"/>
      <c r="T22" s="47">
        <f>SUM(T21:T21)</f>
        <v>0</v>
      </c>
      <c r="U22" s="35"/>
      <c r="V22" s="47">
        <f>SUM(V21:V21)</f>
        <v>0</v>
      </c>
      <c r="W22" s="35"/>
      <c r="X22" s="47">
        <f>SUM(X21:X21)</f>
        <v>0</v>
      </c>
      <c r="Y22" s="35"/>
      <c r="Z22" s="48">
        <f>SUM(Z21:Z21)</f>
        <v>400</v>
      </c>
      <c r="AA22" s="35"/>
      <c r="AB22" s="48">
        <f>SUM(AB21:AB21)</f>
        <v>400</v>
      </c>
    </row>
    <row r="23" spans="1:30" s="227" customFormat="1" ht="18" customHeight="1">
      <c r="A23" s="221" t="s">
        <v>156</v>
      </c>
      <c r="B23" s="226"/>
      <c r="C23" s="226"/>
      <c r="D23" s="44">
        <f>D18+D22</f>
        <v>0</v>
      </c>
      <c r="E23" s="39"/>
      <c r="F23" s="44">
        <f>F18+F22</f>
        <v>0</v>
      </c>
      <c r="G23" s="35"/>
      <c r="H23" s="44">
        <f>H18+H22</f>
        <v>0</v>
      </c>
      <c r="I23" s="35"/>
      <c r="J23" s="44">
        <f>J18+J22</f>
        <v>0</v>
      </c>
      <c r="K23" s="39"/>
      <c r="L23" s="44">
        <f>L18+L22</f>
        <v>-17070673</v>
      </c>
      <c r="M23" s="39"/>
      <c r="N23" s="44">
        <f>N18+N22</f>
        <v>0</v>
      </c>
      <c r="O23" s="39"/>
      <c r="P23" s="44">
        <f>P18+P22</f>
        <v>0</v>
      </c>
      <c r="Q23" s="35"/>
      <c r="R23" s="47">
        <f>R18+R22</f>
        <v>0</v>
      </c>
      <c r="S23" s="35"/>
      <c r="T23" s="47">
        <f>T18+T22</f>
        <v>0</v>
      </c>
      <c r="U23" s="39"/>
      <c r="V23" s="44">
        <f>V18+V22</f>
        <v>0</v>
      </c>
      <c r="W23" s="39"/>
      <c r="X23" s="44">
        <f>X18+X22</f>
        <v>-17070673</v>
      </c>
      <c r="Y23" s="39"/>
      <c r="Z23" s="44">
        <f>Z18+Z22</f>
        <v>400</v>
      </c>
      <c r="AA23" s="39"/>
      <c r="AB23" s="44">
        <f>AB18+AB22</f>
        <v>-17070273</v>
      </c>
    </row>
    <row r="24" spans="1:30" s="227" customFormat="1" ht="9.65" customHeight="1">
      <c r="A24" s="225"/>
      <c r="B24" s="226"/>
      <c r="C24" s="226"/>
      <c r="D24" s="35"/>
      <c r="E24" s="39"/>
      <c r="F24" s="35"/>
      <c r="G24" s="35"/>
      <c r="H24" s="35"/>
      <c r="I24" s="35"/>
      <c r="J24" s="39"/>
      <c r="K24" s="39"/>
      <c r="L24" s="35"/>
      <c r="M24" s="39"/>
      <c r="N24" s="35"/>
      <c r="O24" s="39"/>
      <c r="P24" s="35"/>
      <c r="Q24" s="35"/>
      <c r="R24" s="35"/>
      <c r="S24" s="39"/>
      <c r="T24" s="35"/>
      <c r="U24" s="39"/>
      <c r="V24" s="35"/>
      <c r="W24" s="35"/>
      <c r="X24" s="35"/>
      <c r="Y24" s="35"/>
      <c r="Z24" s="35"/>
      <c r="AA24" s="35"/>
      <c r="AB24" s="35"/>
    </row>
    <row r="25" spans="1:30" s="213" customFormat="1" ht="20.25" customHeight="1">
      <c r="A25" s="221" t="s">
        <v>157</v>
      </c>
      <c r="B25" s="217"/>
      <c r="C25" s="217"/>
      <c r="D25" s="35"/>
      <c r="E25" s="35"/>
      <c r="F25" s="35"/>
      <c r="G25" s="35"/>
      <c r="H25" s="35"/>
      <c r="I25" s="35"/>
      <c r="J25" s="42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</row>
    <row r="26" spans="1:30" s="213" customFormat="1" ht="20.25" customHeight="1">
      <c r="A26" s="207" t="s">
        <v>103</v>
      </c>
      <c r="B26" s="208"/>
      <c r="C26" s="208"/>
      <c r="D26" s="42">
        <v>0</v>
      </c>
      <c r="E26" s="41"/>
      <c r="F26" s="42">
        <v>0</v>
      </c>
      <c r="G26" s="39"/>
      <c r="H26" s="42">
        <v>0</v>
      </c>
      <c r="I26" s="41"/>
      <c r="J26" s="42">
        <v>0</v>
      </c>
      <c r="K26" s="39"/>
      <c r="L26" s="35">
        <v>10583526</v>
      </c>
      <c r="M26" s="41"/>
      <c r="N26" s="42">
        <v>0</v>
      </c>
      <c r="O26" s="39"/>
      <c r="P26" s="42">
        <v>0</v>
      </c>
      <c r="Q26" s="39"/>
      <c r="R26" s="42">
        <v>0</v>
      </c>
      <c r="S26" s="41"/>
      <c r="T26" s="42">
        <v>0</v>
      </c>
      <c r="U26" s="41"/>
      <c r="V26" s="42">
        <f>SUM(N26:T26)</f>
        <v>0</v>
      </c>
      <c r="W26" s="39"/>
      <c r="X26" s="35">
        <f>SUM(D26:L26,V26)</f>
        <v>10583526</v>
      </c>
      <c r="Y26" s="39"/>
      <c r="Z26" s="35">
        <v>491</v>
      </c>
      <c r="AA26" s="39"/>
      <c r="AB26" s="35">
        <f>+X26+Z26</f>
        <v>10584017</v>
      </c>
    </row>
    <row r="27" spans="1:30" s="213" customFormat="1" ht="20.25" customHeight="1">
      <c r="A27" s="207" t="s">
        <v>110</v>
      </c>
      <c r="B27" s="208"/>
      <c r="C27" s="208"/>
      <c r="D27" s="43">
        <v>0</v>
      </c>
      <c r="E27" s="40"/>
      <c r="F27" s="43">
        <v>0</v>
      </c>
      <c r="G27" s="39"/>
      <c r="H27" s="43">
        <v>0</v>
      </c>
      <c r="I27" s="40"/>
      <c r="J27" s="43">
        <v>0</v>
      </c>
      <c r="K27" s="38"/>
      <c r="L27" s="43">
        <v>0</v>
      </c>
      <c r="M27" s="40"/>
      <c r="N27" s="43">
        <v>0</v>
      </c>
      <c r="O27" s="38"/>
      <c r="P27" s="43">
        <v>0</v>
      </c>
      <c r="Q27" s="39"/>
      <c r="R27" s="44">
        <v>-26603</v>
      </c>
      <c r="S27" s="40"/>
      <c r="T27" s="43">
        <v>0</v>
      </c>
      <c r="U27" s="40"/>
      <c r="V27" s="44">
        <f>SUM(N27:T27)</f>
        <v>-26603</v>
      </c>
      <c r="W27" s="38"/>
      <c r="X27" s="44">
        <f>SUM(D27:L27,V27)</f>
        <v>-26603</v>
      </c>
      <c r="Y27" s="39"/>
      <c r="Z27" s="42">
        <v>0</v>
      </c>
      <c r="AA27" s="39"/>
      <c r="AB27" s="44">
        <f>+X27+Z27</f>
        <v>-26603</v>
      </c>
    </row>
    <row r="28" spans="1:30" s="213" customFormat="1" ht="20.25" customHeight="1">
      <c r="A28" s="221" t="s">
        <v>158</v>
      </c>
      <c r="B28" s="217"/>
      <c r="C28" s="217"/>
      <c r="D28" s="27">
        <f>SUM(D26:D27)</f>
        <v>0</v>
      </c>
      <c r="E28" s="39"/>
      <c r="F28" s="43">
        <f>SUM(F26:F27)</f>
        <v>0</v>
      </c>
      <c r="G28" s="35"/>
      <c r="H28" s="43">
        <f>SUM(H26:H27)</f>
        <v>0</v>
      </c>
      <c r="I28" s="35"/>
      <c r="J28" s="43">
        <f>SUM(J26:J27)</f>
        <v>0</v>
      </c>
      <c r="K28" s="39"/>
      <c r="L28" s="27">
        <f>SUM(L26:L27)</f>
        <v>10583526</v>
      </c>
      <c r="M28" s="39"/>
      <c r="N28" s="43">
        <f>SUM(N26:N27)</f>
        <v>0</v>
      </c>
      <c r="O28" s="38"/>
      <c r="P28" s="43">
        <f>SUM(P26:P27)</f>
        <v>0</v>
      </c>
      <c r="Q28" s="39"/>
      <c r="R28" s="27">
        <f>SUM(R26:R27)</f>
        <v>-26603</v>
      </c>
      <c r="S28" s="40"/>
      <c r="T28" s="43">
        <f>SUM(T26:T27)</f>
        <v>0</v>
      </c>
      <c r="U28" s="39"/>
      <c r="V28" s="27">
        <f>SUM(V26:V27)</f>
        <v>-26603</v>
      </c>
      <c r="W28" s="35"/>
      <c r="X28" s="27">
        <f>SUM(X26:X27)</f>
        <v>10556923</v>
      </c>
      <c r="Y28" s="39"/>
      <c r="Z28" s="27">
        <f>SUM(Z26:Z27)</f>
        <v>491</v>
      </c>
      <c r="AA28" s="39"/>
      <c r="AB28" s="27">
        <f>SUM(AB26:AB27)</f>
        <v>10557414</v>
      </c>
    </row>
    <row r="29" spans="1:30" s="213" customFormat="1" ht="20.25" customHeight="1" thickBot="1">
      <c r="A29" s="221" t="s">
        <v>200</v>
      </c>
      <c r="B29" s="217"/>
      <c r="C29" s="217"/>
      <c r="D29" s="49">
        <f>D14+D23+D28</f>
        <v>2974210</v>
      </c>
      <c r="E29" s="35"/>
      <c r="F29" s="49">
        <f>F14+F23+F28</f>
        <v>22551567</v>
      </c>
      <c r="G29" s="35"/>
      <c r="H29" s="49">
        <f>H14+H23+H28</f>
        <v>-669657</v>
      </c>
      <c r="I29" s="35"/>
      <c r="J29" s="49">
        <f>J14+J23+J28</f>
        <v>500000</v>
      </c>
      <c r="K29" s="35"/>
      <c r="L29" s="49">
        <f>L14+L23+L28</f>
        <v>65209725</v>
      </c>
      <c r="M29" s="35"/>
      <c r="N29" s="49">
        <f>N14+N23+N28</f>
        <v>50944</v>
      </c>
      <c r="O29" s="35"/>
      <c r="P29" s="49">
        <f>P14+P23+P28</f>
        <v>161187</v>
      </c>
      <c r="Q29" s="35"/>
      <c r="R29" s="49">
        <f>R14+R23+R28</f>
        <v>-36773</v>
      </c>
      <c r="S29" s="35"/>
      <c r="T29" s="49">
        <f>T14+T23+T28</f>
        <v>-32530</v>
      </c>
      <c r="U29" s="35"/>
      <c r="V29" s="49">
        <f>V14+V23+V28</f>
        <v>142828</v>
      </c>
      <c r="W29" s="46"/>
      <c r="X29" s="49">
        <f>X14+X23+X28</f>
        <v>90708673</v>
      </c>
      <c r="Y29" s="35"/>
      <c r="Z29" s="49">
        <f>Z14+Z23+Z28</f>
        <v>102363</v>
      </c>
      <c r="AA29" s="35"/>
      <c r="AB29" s="49">
        <f>AB14+AB23+AB28</f>
        <v>90811036</v>
      </c>
      <c r="AC29" s="14"/>
      <c r="AD29" s="14"/>
    </row>
    <row r="30" spans="1:30" s="213" customFormat="1" ht="20.25" customHeight="1" thickTop="1">
      <c r="A30" s="221"/>
      <c r="B30" s="217"/>
      <c r="C30" s="217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14"/>
      <c r="AD30" s="14"/>
    </row>
    <row r="31" spans="1:30" s="213" customFormat="1" ht="20.25" customHeight="1">
      <c r="B31" s="217"/>
      <c r="C31" s="217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4"/>
      <c r="AD31" s="14"/>
    </row>
    <row r="32" spans="1:30" ht="20.25" customHeight="1">
      <c r="B32" s="229"/>
      <c r="C32" s="229"/>
      <c r="D32" s="230"/>
      <c r="E32" s="230"/>
      <c r="F32" s="230"/>
      <c r="G32" s="230"/>
      <c r="H32" s="230"/>
      <c r="I32" s="230"/>
      <c r="J32" s="230"/>
      <c r="K32" s="230"/>
      <c r="L32" s="15"/>
      <c r="M32" s="230"/>
      <c r="N32" s="231"/>
      <c r="O32" s="231"/>
      <c r="P32" s="231"/>
      <c r="Q32" s="231"/>
      <c r="S32" s="231"/>
      <c r="T32" s="232"/>
      <c r="U32" s="231"/>
      <c r="V32" s="231"/>
      <c r="W32" s="230"/>
      <c r="X32" s="231"/>
      <c r="Y32" s="231"/>
      <c r="Z32" s="231"/>
      <c r="AA32" s="231"/>
      <c r="AB32" s="231"/>
    </row>
    <row r="33" spans="4:28" ht="20.25" customHeight="1"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</row>
    <row r="34" spans="4:28" ht="20.25" customHeight="1">
      <c r="D34" s="230"/>
      <c r="E34" s="230"/>
      <c r="F34" s="230"/>
      <c r="G34" s="230"/>
      <c r="H34" s="230"/>
      <c r="I34" s="230"/>
      <c r="J34" s="230"/>
      <c r="K34" s="230"/>
      <c r="L34" s="15"/>
      <c r="M34" s="230"/>
      <c r="N34" s="231"/>
      <c r="O34" s="231"/>
      <c r="P34" s="231"/>
      <c r="Q34" s="231"/>
      <c r="R34" s="231"/>
      <c r="S34" s="231"/>
      <c r="T34" s="232"/>
      <c r="U34" s="231"/>
      <c r="V34" s="231"/>
      <c r="W34" s="230"/>
      <c r="X34" s="231"/>
      <c r="Y34" s="231"/>
      <c r="Z34" s="231"/>
      <c r="AA34" s="231"/>
      <c r="AB34" s="231"/>
    </row>
    <row r="35" spans="4:28" ht="20.25" customHeight="1">
      <c r="R35" s="231"/>
      <c r="T35" s="232"/>
    </row>
    <row r="36" spans="4:28">
      <c r="R36" s="231"/>
    </row>
    <row r="37" spans="4:28" ht="20.25" customHeight="1"/>
    <row r="38" spans="4:28" ht="20.25" customHeight="1"/>
    <row r="39" spans="4:28" ht="20.25" customHeight="1"/>
    <row r="40" spans="4:28" ht="20.25" customHeight="1"/>
    <row r="55" spans="6:10">
      <c r="F55" s="202"/>
      <c r="J55" s="203"/>
    </row>
  </sheetData>
  <mergeCells count="8">
    <mergeCell ref="J8:L8"/>
    <mergeCell ref="A1:AB1"/>
    <mergeCell ref="A2:AB2"/>
    <mergeCell ref="A3:AB3"/>
    <mergeCell ref="A4:AB4"/>
    <mergeCell ref="A5:AB5"/>
    <mergeCell ref="A6:AB6"/>
    <mergeCell ref="N8:V8"/>
  </mergeCells>
  <pageMargins left="0.8" right="0.5" top="0.48" bottom="0.5" header="0.5" footer="0.5"/>
  <pageSetup paperSize="9" scale="74" firstPageNumber="8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
&amp;C&amp;13&amp;P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AJ55"/>
  <sheetViews>
    <sheetView view="pageBreakPreview" zoomScale="110" zoomScaleNormal="100" zoomScaleSheetLayoutView="110" workbookViewId="0">
      <selection activeCell="Z26" sqref="Z26"/>
    </sheetView>
  </sheetViews>
  <sheetFormatPr defaultColWidth="10.59765625" defaultRowHeight="20"/>
  <cols>
    <col min="1" max="1" width="36.09765625" style="182" customWidth="1"/>
    <col min="2" max="2" width="6.69921875" style="183" customWidth="1"/>
    <col min="3" max="3" width="1" style="183" customWidth="1"/>
    <col min="4" max="4" width="11.3984375" style="201" customWidth="1"/>
    <col min="5" max="5" width="1" style="201" customWidth="1"/>
    <col min="6" max="6" width="11.3984375" style="201" customWidth="1"/>
    <col min="7" max="7" width="1" style="201" customWidth="1"/>
    <col min="8" max="8" width="11.3984375" style="201" customWidth="1"/>
    <col min="9" max="9" width="1" style="201" customWidth="1"/>
    <col min="10" max="10" width="11.3984375" style="201" customWidth="1"/>
    <col min="11" max="11" width="1" style="201" customWidth="1"/>
    <col min="12" max="12" width="11.3984375" style="4" customWidth="1"/>
    <col min="13" max="13" width="1" style="201" customWidth="1"/>
    <col min="14" max="14" width="11.3984375" style="202" customWidth="1"/>
    <col min="15" max="15" width="1" style="202" customWidth="1"/>
    <col min="16" max="16" width="11.3984375" style="202" customWidth="1"/>
    <col min="17" max="17" width="1" style="202" customWidth="1"/>
    <col min="18" max="18" width="11.3984375" style="202" customWidth="1"/>
    <col min="19" max="19" width="1" style="202" customWidth="1"/>
    <col min="20" max="20" width="11.3984375" style="202" customWidth="1"/>
    <col min="21" max="21" width="1" style="202" customWidth="1"/>
    <col min="22" max="22" width="11.3984375" style="202" customWidth="1"/>
    <col min="23" max="23" width="1" style="201" customWidth="1"/>
    <col min="24" max="24" width="11.3984375" style="202" customWidth="1"/>
    <col min="25" max="25" width="1" style="202" customWidth="1"/>
    <col min="26" max="26" width="11.3984375" style="202" customWidth="1"/>
    <col min="27" max="27" width="1" style="202" customWidth="1"/>
    <col min="28" max="28" width="11.8984375" style="202" customWidth="1"/>
    <col min="29" max="29" width="14.69921875" style="182" customWidth="1"/>
    <col min="30" max="16384" width="10.59765625" style="182"/>
  </cols>
  <sheetData>
    <row r="1" spans="1:36" s="205" customFormat="1" ht="23.15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04"/>
      <c r="AD1" s="204"/>
      <c r="AE1" s="204"/>
      <c r="AF1" s="204"/>
      <c r="AG1" s="204"/>
      <c r="AH1" s="204"/>
      <c r="AI1" s="204"/>
      <c r="AJ1" s="204"/>
    </row>
    <row r="2" spans="1:36" s="205" customFormat="1" ht="23">
      <c r="A2" s="278" t="s">
        <v>116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278"/>
      <c r="T2" s="278"/>
      <c r="U2" s="278"/>
      <c r="V2" s="278"/>
      <c r="W2" s="278"/>
      <c r="X2" s="278"/>
      <c r="Y2" s="278"/>
      <c r="Z2" s="278"/>
      <c r="AA2" s="278"/>
      <c r="AB2" s="278"/>
      <c r="AC2" s="204"/>
      <c r="AD2" s="204"/>
      <c r="AE2" s="204"/>
      <c r="AF2" s="204"/>
      <c r="AG2" s="204"/>
      <c r="AH2" s="204"/>
      <c r="AI2" s="204"/>
      <c r="AJ2" s="204"/>
    </row>
    <row r="3" spans="1:36" s="205" customFormat="1" ht="23">
      <c r="A3" s="278" t="s">
        <v>117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278"/>
      <c r="Z3" s="278"/>
      <c r="AA3" s="278"/>
      <c r="AB3" s="278"/>
      <c r="AC3" s="204"/>
      <c r="AD3" s="204"/>
      <c r="AE3" s="204"/>
      <c r="AF3" s="204"/>
      <c r="AG3" s="204"/>
      <c r="AH3" s="204"/>
      <c r="AI3" s="204"/>
      <c r="AJ3" s="204"/>
    </row>
    <row r="4" spans="1:36" s="205" customFormat="1" ht="23">
      <c r="A4" s="278" t="s">
        <v>227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278"/>
      <c r="Z4" s="278"/>
      <c r="AA4" s="278"/>
      <c r="AB4" s="278"/>
      <c r="AC4" s="204"/>
      <c r="AD4" s="204"/>
      <c r="AE4" s="204"/>
      <c r="AF4" s="204"/>
      <c r="AG4" s="204"/>
      <c r="AH4" s="204"/>
      <c r="AI4" s="204"/>
      <c r="AJ4" s="204"/>
    </row>
    <row r="5" spans="1:36" s="206" customFormat="1" ht="23">
      <c r="A5" s="278" t="s">
        <v>9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04"/>
      <c r="AD5" s="204"/>
      <c r="AE5" s="204"/>
      <c r="AF5" s="204"/>
      <c r="AG5" s="204"/>
      <c r="AH5" s="204"/>
      <c r="AI5" s="204"/>
      <c r="AJ5" s="204"/>
    </row>
    <row r="6" spans="1:36" ht="18" customHeight="1">
      <c r="A6" s="279" t="s">
        <v>2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</row>
    <row r="7" spans="1:36" ht="4.5" customHeight="1"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  <c r="AA7" s="184"/>
      <c r="AB7" s="184"/>
    </row>
    <row r="8" spans="1:36" s="213" customFormat="1" ht="20.25" customHeight="1">
      <c r="A8" s="207"/>
      <c r="B8" s="208"/>
      <c r="C8" s="208"/>
      <c r="D8" s="209"/>
      <c r="E8" s="209"/>
      <c r="F8" s="210"/>
      <c r="G8" s="210"/>
      <c r="H8" s="211" t="s">
        <v>71</v>
      </c>
      <c r="I8" s="212"/>
      <c r="J8" s="277" t="s">
        <v>73</v>
      </c>
      <c r="K8" s="277"/>
      <c r="L8" s="277"/>
      <c r="M8" s="212"/>
      <c r="N8" s="277" t="s">
        <v>77</v>
      </c>
      <c r="O8" s="277"/>
      <c r="P8" s="277"/>
      <c r="Q8" s="277"/>
      <c r="R8" s="277"/>
      <c r="S8" s="277"/>
      <c r="T8" s="277"/>
      <c r="U8" s="277"/>
      <c r="V8" s="277"/>
      <c r="W8" s="209"/>
      <c r="X8" s="209"/>
      <c r="Y8" s="209"/>
      <c r="Z8" s="212"/>
      <c r="AA8" s="209"/>
      <c r="AB8" s="209"/>
    </row>
    <row r="9" spans="1:36" s="213" customFormat="1" ht="20.25" customHeight="1">
      <c r="A9" s="207"/>
      <c r="B9" s="208"/>
      <c r="C9" s="208"/>
      <c r="D9" s="209"/>
      <c r="E9" s="209"/>
      <c r="F9" s="210"/>
      <c r="G9" s="210"/>
      <c r="H9" s="210" t="s">
        <v>118</v>
      </c>
      <c r="I9" s="212"/>
      <c r="J9" s="210"/>
      <c r="K9" s="210"/>
      <c r="L9" s="210"/>
      <c r="M9" s="212"/>
      <c r="N9" s="210" t="s">
        <v>119</v>
      </c>
      <c r="O9" s="212"/>
      <c r="P9" s="210"/>
      <c r="Q9" s="210"/>
      <c r="R9" s="214"/>
      <c r="S9" s="210"/>
      <c r="T9" s="214"/>
      <c r="U9" s="210"/>
      <c r="V9" s="210"/>
      <c r="W9" s="209"/>
      <c r="X9" s="209"/>
      <c r="Y9" s="209"/>
      <c r="Z9" s="210" t="s">
        <v>120</v>
      </c>
      <c r="AA9" s="209"/>
      <c r="AB9" s="209"/>
    </row>
    <row r="10" spans="1:36" s="213" customFormat="1" ht="20.25" customHeight="1">
      <c r="A10" s="208"/>
      <c r="B10" s="208"/>
      <c r="C10" s="208"/>
      <c r="D10" s="210"/>
      <c r="E10" s="210"/>
      <c r="F10" s="210"/>
      <c r="G10" s="210"/>
      <c r="H10" s="210" t="s">
        <v>121</v>
      </c>
      <c r="I10" s="210"/>
      <c r="J10" s="210"/>
      <c r="K10" s="210"/>
      <c r="L10" s="210"/>
      <c r="M10" s="210"/>
      <c r="N10" s="210" t="s">
        <v>122</v>
      </c>
      <c r="O10" s="210"/>
      <c r="P10" s="210" t="s">
        <v>123</v>
      </c>
      <c r="Q10" s="210"/>
      <c r="R10" s="215"/>
      <c r="S10" s="210"/>
      <c r="T10" s="216" t="s">
        <v>124</v>
      </c>
      <c r="U10" s="210"/>
      <c r="V10" s="210" t="s">
        <v>125</v>
      </c>
      <c r="W10" s="210"/>
      <c r="X10" s="210" t="s">
        <v>126</v>
      </c>
      <c r="Y10" s="210"/>
      <c r="Z10" s="217" t="s">
        <v>127</v>
      </c>
      <c r="AA10" s="210"/>
      <c r="AB10" s="210"/>
    </row>
    <row r="11" spans="1:36" s="213" customFormat="1" ht="20.25" customHeight="1">
      <c r="A11" s="208"/>
      <c r="B11" s="208"/>
      <c r="C11" s="208"/>
      <c r="D11" s="210" t="s">
        <v>128</v>
      </c>
      <c r="E11" s="210"/>
      <c r="F11" s="210" t="s">
        <v>129</v>
      </c>
      <c r="G11" s="210"/>
      <c r="H11" s="210" t="s">
        <v>130</v>
      </c>
      <c r="I11" s="210"/>
      <c r="J11" s="210" t="s">
        <v>131</v>
      </c>
      <c r="K11" s="210"/>
      <c r="L11" s="210" t="s">
        <v>132</v>
      </c>
      <c r="M11" s="210"/>
      <c r="N11" s="218" t="s">
        <v>133</v>
      </c>
      <c r="O11" s="210"/>
      <c r="P11" s="210" t="s">
        <v>134</v>
      </c>
      <c r="Q11" s="210"/>
      <c r="R11" s="215" t="s">
        <v>135</v>
      </c>
      <c r="S11" s="210"/>
      <c r="T11" s="210" t="s">
        <v>121</v>
      </c>
      <c r="U11" s="210"/>
      <c r="V11" s="210" t="s">
        <v>136</v>
      </c>
      <c r="W11" s="210"/>
      <c r="X11" s="210" t="s">
        <v>137</v>
      </c>
      <c r="Y11" s="210"/>
      <c r="Z11" s="210" t="s">
        <v>138</v>
      </c>
      <c r="AA11" s="210"/>
      <c r="AB11" s="210" t="s">
        <v>126</v>
      </c>
    </row>
    <row r="12" spans="1:36" s="213" customFormat="1" ht="20.25" customHeight="1">
      <c r="A12" s="208"/>
      <c r="B12" s="219" t="s">
        <v>3</v>
      </c>
      <c r="C12" s="219"/>
      <c r="D12" s="211" t="s">
        <v>139</v>
      </c>
      <c r="E12" s="210"/>
      <c r="F12" s="211" t="s">
        <v>140</v>
      </c>
      <c r="G12" s="210"/>
      <c r="H12" s="211" t="s">
        <v>141</v>
      </c>
      <c r="I12" s="210"/>
      <c r="J12" s="211" t="s">
        <v>142</v>
      </c>
      <c r="K12" s="210"/>
      <c r="L12" s="211" t="s">
        <v>143</v>
      </c>
      <c r="M12" s="210"/>
      <c r="N12" s="220" t="s">
        <v>144</v>
      </c>
      <c r="O12" s="210"/>
      <c r="P12" s="211" t="s">
        <v>145</v>
      </c>
      <c r="Q12" s="210"/>
      <c r="R12" s="211" t="s">
        <v>146</v>
      </c>
      <c r="S12" s="210"/>
      <c r="T12" s="211" t="s">
        <v>147</v>
      </c>
      <c r="U12" s="210"/>
      <c r="V12" s="211" t="s">
        <v>137</v>
      </c>
      <c r="W12" s="210"/>
      <c r="X12" s="211" t="s">
        <v>148</v>
      </c>
      <c r="Y12" s="210"/>
      <c r="Z12" s="211" t="s">
        <v>149</v>
      </c>
      <c r="AA12" s="210"/>
      <c r="AB12" s="211" t="s">
        <v>137</v>
      </c>
    </row>
    <row r="13" spans="1:36" ht="20.149999999999999" customHeight="1">
      <c r="A13" s="221"/>
      <c r="B13" s="217"/>
      <c r="C13" s="217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222"/>
      <c r="P13" s="222"/>
      <c r="Q13" s="222"/>
      <c r="R13" s="222"/>
      <c r="S13" s="222"/>
      <c r="T13" s="222"/>
      <c r="U13" s="222"/>
      <c r="V13" s="222"/>
      <c r="W13" s="222"/>
      <c r="X13" s="222"/>
      <c r="Y13" s="222"/>
      <c r="Z13" s="222"/>
      <c r="AA13" s="222"/>
      <c r="AB13" s="222"/>
    </row>
    <row r="14" spans="1:36" s="213" customFormat="1" ht="20.25" customHeight="1">
      <c r="A14" s="221" t="s">
        <v>228</v>
      </c>
      <c r="B14" s="217"/>
      <c r="C14" s="217"/>
      <c r="D14" s="35">
        <v>2974210</v>
      </c>
      <c r="E14" s="36"/>
      <c r="F14" s="35">
        <v>22551567</v>
      </c>
      <c r="G14" s="37"/>
      <c r="H14" s="35">
        <v>-669657</v>
      </c>
      <c r="I14" s="37"/>
      <c r="J14" s="35">
        <v>500000</v>
      </c>
      <c r="K14" s="36"/>
      <c r="L14" s="35">
        <v>81682737</v>
      </c>
      <c r="M14" s="36"/>
      <c r="N14" s="35">
        <v>50944</v>
      </c>
      <c r="O14" s="36"/>
      <c r="P14" s="35">
        <v>161187</v>
      </c>
      <c r="Q14" s="36"/>
      <c r="R14" s="35">
        <v>-41241</v>
      </c>
      <c r="S14" s="36"/>
      <c r="T14" s="35">
        <v>-34222</v>
      </c>
      <c r="U14" s="38"/>
      <c r="V14" s="35">
        <f>SUM(N14:T14)</f>
        <v>136668</v>
      </c>
      <c r="W14" s="39"/>
      <c r="X14" s="35">
        <f>SUM(D14:L14,V14)</f>
        <v>107175525</v>
      </c>
      <c r="Y14" s="39"/>
      <c r="Z14" s="35">
        <v>104837</v>
      </c>
      <c r="AA14" s="39"/>
      <c r="AB14" s="35">
        <f>+X14+Z14</f>
        <v>107280362</v>
      </c>
    </row>
    <row r="15" spans="1:36" s="213" customFormat="1" ht="24" customHeight="1">
      <c r="A15" s="221" t="s">
        <v>150</v>
      </c>
      <c r="B15" s="217"/>
      <c r="C15" s="217"/>
      <c r="D15" s="40"/>
      <c r="E15" s="40"/>
      <c r="F15" s="40"/>
      <c r="G15" s="40"/>
      <c r="H15" s="41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1"/>
      <c r="Y15" s="40"/>
      <c r="Z15" s="40"/>
      <c r="AA15" s="40"/>
      <c r="AB15" s="42"/>
    </row>
    <row r="16" spans="1:36" s="213" customFormat="1" ht="20.25" customHeight="1">
      <c r="A16" s="223" t="s">
        <v>151</v>
      </c>
      <c r="B16" s="217"/>
      <c r="C16" s="21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1"/>
      <c r="Y16" s="40"/>
      <c r="Z16" s="40"/>
      <c r="AA16" s="40"/>
      <c r="AB16" s="40"/>
    </row>
    <row r="17" spans="1:30" s="213" customFormat="1" ht="20.25" customHeight="1">
      <c r="A17" s="224" t="s">
        <v>152</v>
      </c>
      <c r="B17" s="208" t="s">
        <v>209</v>
      </c>
      <c r="C17" s="208"/>
      <c r="D17" s="43">
        <v>0</v>
      </c>
      <c r="E17" s="40"/>
      <c r="F17" s="43">
        <v>0</v>
      </c>
      <c r="G17" s="40"/>
      <c r="H17" s="43">
        <v>0</v>
      </c>
      <c r="I17" s="38"/>
      <c r="J17" s="43">
        <v>0</v>
      </c>
      <c r="K17" s="40"/>
      <c r="L17" s="44">
        <v>0</v>
      </c>
      <c r="M17" s="39"/>
      <c r="N17" s="43">
        <v>0</v>
      </c>
      <c r="O17" s="40"/>
      <c r="P17" s="43">
        <v>0</v>
      </c>
      <c r="Q17" s="42"/>
      <c r="R17" s="43">
        <v>0</v>
      </c>
      <c r="S17" s="40"/>
      <c r="T17" s="43">
        <v>0</v>
      </c>
      <c r="U17" s="40"/>
      <c r="V17" s="43">
        <v>0</v>
      </c>
      <c r="W17" s="42"/>
      <c r="X17" s="44">
        <f>SUM(D17:L17,V17)</f>
        <v>0</v>
      </c>
      <c r="Y17" s="42"/>
      <c r="Z17" s="44">
        <v>-8</v>
      </c>
      <c r="AA17" s="42"/>
      <c r="AB17" s="44">
        <f>+X17+Z17</f>
        <v>-8</v>
      </c>
      <c r="AC17" s="28"/>
    </row>
    <row r="18" spans="1:30" s="213" customFormat="1" ht="19.5" customHeight="1">
      <c r="A18" s="223" t="s">
        <v>153</v>
      </c>
      <c r="B18" s="208"/>
      <c r="C18" s="208"/>
      <c r="D18" s="27">
        <f>SUM(D17:D17)</f>
        <v>0</v>
      </c>
      <c r="E18" s="39"/>
      <c r="F18" s="27">
        <f>SUM(F17:F17)</f>
        <v>0</v>
      </c>
      <c r="G18" s="39"/>
      <c r="H18" s="27">
        <f>SUM(H17:H17)</f>
        <v>0</v>
      </c>
      <c r="I18" s="39"/>
      <c r="J18" s="27">
        <f>SUM(J17:J17)</f>
        <v>0</v>
      </c>
      <c r="K18" s="35"/>
      <c r="L18" s="27">
        <f>SUM(L17:L17)</f>
        <v>0</v>
      </c>
      <c r="M18" s="43"/>
      <c r="N18" s="27">
        <f>SUM(N17:N17)</f>
        <v>0</v>
      </c>
      <c r="O18" s="43"/>
      <c r="P18" s="27">
        <f>SUM(P17:P17)</f>
        <v>0</v>
      </c>
      <c r="Q18" s="35"/>
      <c r="R18" s="27">
        <f>SUM(R17:R17)</f>
        <v>0</v>
      </c>
      <c r="S18" s="35"/>
      <c r="T18" s="27">
        <f>SUM(T17:T17)</f>
        <v>0</v>
      </c>
      <c r="U18" s="35"/>
      <c r="V18" s="27">
        <f>SUM(V17:V17)</f>
        <v>0</v>
      </c>
      <c r="W18" s="35"/>
      <c r="X18" s="27">
        <f>SUM(X17:X17)</f>
        <v>0</v>
      </c>
      <c r="Y18" s="35"/>
      <c r="Z18" s="27">
        <f>SUM(Z17:Z17)</f>
        <v>-8</v>
      </c>
      <c r="AA18" s="35"/>
      <c r="AB18" s="27">
        <f>SUM(AB17:AB17)</f>
        <v>-8</v>
      </c>
    </row>
    <row r="19" spans="1:30" s="227" customFormat="1" ht="9.65" customHeight="1">
      <c r="A19" s="225"/>
      <c r="B19" s="226"/>
      <c r="C19" s="226"/>
      <c r="D19" s="35"/>
      <c r="E19" s="39"/>
      <c r="F19" s="35"/>
      <c r="G19" s="35"/>
      <c r="H19" s="35"/>
      <c r="I19" s="35"/>
      <c r="J19" s="39"/>
      <c r="K19" s="39"/>
      <c r="L19" s="35"/>
      <c r="M19" s="39"/>
      <c r="N19" s="35"/>
      <c r="O19" s="39"/>
      <c r="P19" s="35"/>
      <c r="Q19" s="35"/>
      <c r="R19" s="35"/>
      <c r="S19" s="39"/>
      <c r="T19" s="35"/>
      <c r="U19" s="39"/>
      <c r="V19" s="45"/>
      <c r="W19" s="35"/>
      <c r="X19" s="45"/>
      <c r="Y19" s="35"/>
      <c r="Z19" s="45"/>
      <c r="AA19" s="35"/>
      <c r="AB19" s="45"/>
    </row>
    <row r="20" spans="1:30" s="213" customFormat="1" ht="18" customHeight="1">
      <c r="A20" s="223" t="s">
        <v>154</v>
      </c>
      <c r="B20" s="208"/>
      <c r="C20" s="208"/>
      <c r="D20" s="39"/>
      <c r="E20" s="39"/>
      <c r="F20" s="39"/>
      <c r="G20" s="39"/>
      <c r="H20" s="39"/>
      <c r="I20" s="39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</row>
    <row r="21" spans="1:30" s="213" customFormat="1" ht="18" customHeight="1">
      <c r="A21" s="224" t="s">
        <v>154</v>
      </c>
      <c r="B21" s="208"/>
      <c r="C21" s="208"/>
      <c r="D21" s="43">
        <v>0</v>
      </c>
      <c r="E21" s="40"/>
      <c r="F21" s="43">
        <v>0</v>
      </c>
      <c r="G21" s="40"/>
      <c r="H21" s="43">
        <v>0</v>
      </c>
      <c r="I21" s="46"/>
      <c r="J21" s="43">
        <v>0</v>
      </c>
      <c r="K21" s="40"/>
      <c r="L21" s="43">
        <v>0</v>
      </c>
      <c r="M21" s="35"/>
      <c r="N21" s="43">
        <v>0</v>
      </c>
      <c r="O21" s="35"/>
      <c r="P21" s="43">
        <v>0</v>
      </c>
      <c r="Q21" s="38"/>
      <c r="R21" s="43">
        <v>0</v>
      </c>
      <c r="S21" s="38"/>
      <c r="T21" s="43">
        <v>0</v>
      </c>
      <c r="U21" s="35"/>
      <c r="V21" s="43">
        <v>0</v>
      </c>
      <c r="W21" s="35"/>
      <c r="X21" s="43">
        <v>0</v>
      </c>
      <c r="Y21" s="35"/>
      <c r="Z21" s="44">
        <v>-44</v>
      </c>
      <c r="AA21" s="35"/>
      <c r="AB21" s="44">
        <f>SUM(X21:AA21)</f>
        <v>-44</v>
      </c>
    </row>
    <row r="22" spans="1:30" s="227" customFormat="1" ht="18" customHeight="1">
      <c r="A22" s="223" t="s">
        <v>155</v>
      </c>
      <c r="B22" s="228"/>
      <c r="C22" s="228"/>
      <c r="D22" s="47">
        <f>SUM(D21:D21)</f>
        <v>0</v>
      </c>
      <c r="E22" s="35"/>
      <c r="F22" s="47">
        <f>SUM(F21:F21)</f>
        <v>0</v>
      </c>
      <c r="G22" s="35"/>
      <c r="H22" s="47">
        <f>SUM(H21:H21)</f>
        <v>0</v>
      </c>
      <c r="I22" s="35"/>
      <c r="J22" s="47">
        <f>SUM(J21:J21)</f>
        <v>0</v>
      </c>
      <c r="K22" s="35"/>
      <c r="L22" s="47">
        <f>SUM(L21:L21)</f>
        <v>0</v>
      </c>
      <c r="M22" s="35"/>
      <c r="N22" s="48">
        <f>SUM(N21:N21)</f>
        <v>0</v>
      </c>
      <c r="O22" s="35"/>
      <c r="P22" s="48">
        <f>SUM(P21:P21)</f>
        <v>0</v>
      </c>
      <c r="Q22" s="39"/>
      <c r="R22" s="47">
        <f>SUM(R21:R21)</f>
        <v>0</v>
      </c>
      <c r="S22" s="39"/>
      <c r="T22" s="47">
        <f>SUM(T21:T21)</f>
        <v>0</v>
      </c>
      <c r="U22" s="35"/>
      <c r="V22" s="47">
        <f>SUM(V21:V21)</f>
        <v>0</v>
      </c>
      <c r="W22" s="35"/>
      <c r="X22" s="47">
        <f>SUM(X21:X21)</f>
        <v>0</v>
      </c>
      <c r="Y22" s="35"/>
      <c r="Z22" s="48">
        <f>SUM(Z21:Z21)</f>
        <v>-44</v>
      </c>
      <c r="AA22" s="35"/>
      <c r="AB22" s="48">
        <f>SUM(AB21:AB21)</f>
        <v>-44</v>
      </c>
    </row>
    <row r="23" spans="1:30" s="227" customFormat="1" ht="18" customHeight="1">
      <c r="A23" s="221" t="s">
        <v>156</v>
      </c>
      <c r="B23" s="226"/>
      <c r="C23" s="226"/>
      <c r="D23" s="44">
        <f>D18+D22</f>
        <v>0</v>
      </c>
      <c r="E23" s="39"/>
      <c r="F23" s="44">
        <f>F18+F22</f>
        <v>0</v>
      </c>
      <c r="G23" s="35"/>
      <c r="H23" s="44">
        <f>H18+H22</f>
        <v>0</v>
      </c>
      <c r="I23" s="35"/>
      <c r="J23" s="44">
        <f>J18+J22</f>
        <v>0</v>
      </c>
      <c r="K23" s="39"/>
      <c r="L23" s="44">
        <f>L18+L22</f>
        <v>0</v>
      </c>
      <c r="M23" s="39"/>
      <c r="N23" s="44">
        <f>N18+N22</f>
        <v>0</v>
      </c>
      <c r="O23" s="39"/>
      <c r="P23" s="44">
        <f>P18+P22</f>
        <v>0</v>
      </c>
      <c r="Q23" s="35"/>
      <c r="R23" s="47">
        <f>R18+R22</f>
        <v>0</v>
      </c>
      <c r="S23" s="35"/>
      <c r="T23" s="47">
        <f>T18+T22</f>
        <v>0</v>
      </c>
      <c r="U23" s="39"/>
      <c r="V23" s="44">
        <f>V18+V22</f>
        <v>0</v>
      </c>
      <c r="W23" s="39"/>
      <c r="X23" s="44">
        <f>X18+X22</f>
        <v>0</v>
      </c>
      <c r="Y23" s="39"/>
      <c r="Z23" s="44">
        <f>Z18+Z22</f>
        <v>-52</v>
      </c>
      <c r="AA23" s="39"/>
      <c r="AB23" s="44">
        <f>AB18+AB22</f>
        <v>-52</v>
      </c>
    </row>
    <row r="24" spans="1:30" s="227" customFormat="1" ht="9.65" customHeight="1">
      <c r="A24" s="225"/>
      <c r="B24" s="226"/>
      <c r="C24" s="226"/>
      <c r="D24" s="35"/>
      <c r="E24" s="39"/>
      <c r="F24" s="35"/>
      <c r="G24" s="35"/>
      <c r="H24" s="35"/>
      <c r="I24" s="35"/>
      <c r="J24" s="39"/>
      <c r="K24" s="39"/>
      <c r="L24" s="35"/>
      <c r="M24" s="39"/>
      <c r="N24" s="35"/>
      <c r="O24" s="39"/>
      <c r="P24" s="35"/>
      <c r="Q24" s="35"/>
      <c r="R24" s="35"/>
      <c r="S24" s="39"/>
      <c r="T24" s="35"/>
      <c r="U24" s="39"/>
      <c r="V24" s="35"/>
      <c r="W24" s="35"/>
      <c r="X24" s="35"/>
      <c r="Y24" s="35"/>
      <c r="Z24" s="35"/>
      <c r="AA24" s="35"/>
      <c r="AB24" s="35"/>
    </row>
    <row r="25" spans="1:30" s="213" customFormat="1" ht="20.25" customHeight="1">
      <c r="A25" s="221" t="s">
        <v>157</v>
      </c>
      <c r="B25" s="217"/>
      <c r="C25" s="217"/>
      <c r="D25" s="35"/>
      <c r="E25" s="35"/>
      <c r="F25" s="35"/>
      <c r="G25" s="35"/>
      <c r="H25" s="35"/>
      <c r="I25" s="35"/>
      <c r="J25" s="42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</row>
    <row r="26" spans="1:30" s="213" customFormat="1" ht="20.25" customHeight="1">
      <c r="A26" s="207" t="s">
        <v>103</v>
      </c>
      <c r="B26" s="208"/>
      <c r="C26" s="208"/>
      <c r="D26" s="42">
        <v>0</v>
      </c>
      <c r="E26" s="41"/>
      <c r="F26" s="42">
        <v>0</v>
      </c>
      <c r="G26" s="39"/>
      <c r="H26" s="42">
        <v>0</v>
      </c>
      <c r="I26" s="41"/>
      <c r="J26" s="42">
        <v>0</v>
      </c>
      <c r="K26" s="39"/>
      <c r="L26" s="35">
        <v>13495505</v>
      </c>
      <c r="M26" s="41"/>
      <c r="N26" s="42">
        <v>0</v>
      </c>
      <c r="O26" s="39"/>
      <c r="P26" s="42">
        <v>0</v>
      </c>
      <c r="Q26" s="39"/>
      <c r="R26" s="42">
        <v>0</v>
      </c>
      <c r="S26" s="41"/>
      <c r="T26" s="42">
        <v>0</v>
      </c>
      <c r="U26" s="41"/>
      <c r="V26" s="42">
        <f>SUM(N26:T26)</f>
        <v>0</v>
      </c>
      <c r="W26" s="39"/>
      <c r="X26" s="35">
        <f>SUM(D26:L26,V26)</f>
        <v>13495505</v>
      </c>
      <c r="Y26" s="39"/>
      <c r="Z26" s="35">
        <v>434</v>
      </c>
      <c r="AA26" s="39"/>
      <c r="AB26" s="35">
        <f>+X26+Z26</f>
        <v>13495939</v>
      </c>
    </row>
    <row r="27" spans="1:30" s="213" customFormat="1" ht="20.25" customHeight="1">
      <c r="A27" s="207" t="s">
        <v>110</v>
      </c>
      <c r="B27" s="208"/>
      <c r="C27" s="208"/>
      <c r="D27" s="43">
        <v>0</v>
      </c>
      <c r="E27" s="40"/>
      <c r="F27" s="43">
        <v>0</v>
      </c>
      <c r="G27" s="39"/>
      <c r="H27" s="43">
        <v>0</v>
      </c>
      <c r="I27" s="40"/>
      <c r="J27" s="43">
        <v>0</v>
      </c>
      <c r="K27" s="38"/>
      <c r="L27" s="43">
        <v>0</v>
      </c>
      <c r="M27" s="40"/>
      <c r="N27" s="43">
        <v>0</v>
      </c>
      <c r="O27" s="38"/>
      <c r="P27" s="43">
        <v>0</v>
      </c>
      <c r="Q27" s="39"/>
      <c r="R27" s="44">
        <v>-195690</v>
      </c>
      <c r="S27" s="40"/>
      <c r="T27" s="43">
        <v>-2619</v>
      </c>
      <c r="U27" s="40"/>
      <c r="V27" s="44">
        <f>SUM(N27:T27)</f>
        <v>-198309</v>
      </c>
      <c r="W27" s="38"/>
      <c r="X27" s="44">
        <f>SUM(D27:L27,V27)</f>
        <v>-198309</v>
      </c>
      <c r="Y27" s="39"/>
      <c r="Z27" s="42">
        <v>0</v>
      </c>
      <c r="AA27" s="39"/>
      <c r="AB27" s="44">
        <f>+X27+Z27</f>
        <v>-198309</v>
      </c>
    </row>
    <row r="28" spans="1:30" s="213" customFormat="1" ht="20.25" customHeight="1">
      <c r="A28" s="221" t="s">
        <v>158</v>
      </c>
      <c r="B28" s="217"/>
      <c r="C28" s="217"/>
      <c r="D28" s="27">
        <f>SUM(D26:D27)</f>
        <v>0</v>
      </c>
      <c r="E28" s="39"/>
      <c r="F28" s="43">
        <f>SUM(F26:F27)</f>
        <v>0</v>
      </c>
      <c r="G28" s="35"/>
      <c r="H28" s="43">
        <f>SUM(H26:H27)</f>
        <v>0</v>
      </c>
      <c r="I28" s="35"/>
      <c r="J28" s="43">
        <f>SUM(J26:J27)</f>
        <v>0</v>
      </c>
      <c r="K28" s="39"/>
      <c r="L28" s="27">
        <f>SUM(L26:L27)</f>
        <v>13495505</v>
      </c>
      <c r="M28" s="39"/>
      <c r="N28" s="43">
        <f>SUM(N26:N27)</f>
        <v>0</v>
      </c>
      <c r="O28" s="38"/>
      <c r="P28" s="43">
        <f>SUM(P26:P27)</f>
        <v>0</v>
      </c>
      <c r="Q28" s="39"/>
      <c r="R28" s="27">
        <f>SUM(R26:R27)</f>
        <v>-195690</v>
      </c>
      <c r="S28" s="40"/>
      <c r="T28" s="43">
        <f>SUM(T26:T27)</f>
        <v>-2619</v>
      </c>
      <c r="U28" s="39"/>
      <c r="V28" s="27">
        <f>SUM(V26:V27)</f>
        <v>-198309</v>
      </c>
      <c r="W28" s="35"/>
      <c r="X28" s="27">
        <f>SUM(X26:X27)</f>
        <v>13297196</v>
      </c>
      <c r="Y28" s="39"/>
      <c r="Z28" s="27">
        <f>SUM(Z26:Z27)</f>
        <v>434</v>
      </c>
      <c r="AA28" s="39"/>
      <c r="AB28" s="27">
        <f>SUM(AB26:AB27)</f>
        <v>13297630</v>
      </c>
    </row>
    <row r="29" spans="1:30" s="213" customFormat="1" ht="20.25" customHeight="1" thickBot="1">
      <c r="A29" s="221" t="s">
        <v>229</v>
      </c>
      <c r="B29" s="217"/>
      <c r="C29" s="217"/>
      <c r="D29" s="49">
        <f>D14+D23+D28</f>
        <v>2974210</v>
      </c>
      <c r="E29" s="35"/>
      <c r="F29" s="49">
        <f>F14+F23+F28</f>
        <v>22551567</v>
      </c>
      <c r="G29" s="35"/>
      <c r="H29" s="49">
        <f>H14+H23+H28</f>
        <v>-669657</v>
      </c>
      <c r="I29" s="35"/>
      <c r="J29" s="49">
        <f>J14+J23+J28</f>
        <v>500000</v>
      </c>
      <c r="K29" s="35"/>
      <c r="L29" s="49">
        <f>L14+L23+L28</f>
        <v>95178242</v>
      </c>
      <c r="M29" s="35"/>
      <c r="N29" s="49">
        <f>N14+N23+N28</f>
        <v>50944</v>
      </c>
      <c r="O29" s="35"/>
      <c r="P29" s="49">
        <f>P14+P23+P28</f>
        <v>161187</v>
      </c>
      <c r="Q29" s="35"/>
      <c r="R29" s="49">
        <f>R14+R23+R28</f>
        <v>-236931</v>
      </c>
      <c r="S29" s="35"/>
      <c r="T29" s="49">
        <f>T14+T23+T28</f>
        <v>-36841</v>
      </c>
      <c r="U29" s="35"/>
      <c r="V29" s="49">
        <f>V14+V23+V28</f>
        <v>-61641</v>
      </c>
      <c r="W29" s="46"/>
      <c r="X29" s="49">
        <f>X14+X23+X28</f>
        <v>120472721</v>
      </c>
      <c r="Y29" s="35"/>
      <c r="Z29" s="49">
        <f>Z14+Z23+Z28</f>
        <v>105219</v>
      </c>
      <c r="AA29" s="35"/>
      <c r="AB29" s="49">
        <f>AB14+AB23+AB28</f>
        <v>120577940</v>
      </c>
      <c r="AC29" s="14"/>
      <c r="AD29" s="14"/>
    </row>
    <row r="30" spans="1:30" s="213" customFormat="1" ht="20.25" customHeight="1" thickTop="1">
      <c r="A30" s="221"/>
      <c r="B30" s="217"/>
      <c r="C30" s="217"/>
      <c r="D30" s="29"/>
      <c r="E30" s="29"/>
      <c r="F30" s="29"/>
      <c r="G30" s="29"/>
      <c r="H30" s="29"/>
      <c r="I30" s="29"/>
      <c r="J30" s="29"/>
      <c r="K30" s="29"/>
      <c r="L30" s="29">
        <f>'SFP(P.3-5)'!D107-L29</f>
        <v>0</v>
      </c>
      <c r="M30" s="29"/>
      <c r="N30" s="29"/>
      <c r="O30" s="29"/>
      <c r="P30" s="29"/>
      <c r="Q30" s="29"/>
      <c r="R30" s="29"/>
      <c r="S30" s="29"/>
      <c r="T30" s="29"/>
      <c r="U30" s="29"/>
      <c r="V30" s="29">
        <f>+'SFP(P.3-5)'!D108-V29</f>
        <v>0</v>
      </c>
      <c r="W30" s="29"/>
      <c r="X30" s="29">
        <f>'SFP(P.3-5)'!D109-X29</f>
        <v>0</v>
      </c>
      <c r="Y30" s="29"/>
      <c r="Z30" s="29">
        <f>+'SFP(P.3-5)'!D110-Z29</f>
        <v>0</v>
      </c>
      <c r="AA30" s="29"/>
      <c r="AB30" s="29">
        <f>AB29-'SFP(P.3-5)'!D111</f>
        <v>0</v>
      </c>
      <c r="AC30" s="14"/>
      <c r="AD30" s="14"/>
    </row>
    <row r="31" spans="1:30" s="213" customFormat="1" ht="20.25" customHeight="1">
      <c r="B31" s="217"/>
      <c r="C31" s="217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4"/>
      <c r="AD31" s="14"/>
    </row>
    <row r="32" spans="1:30" ht="20.25" customHeight="1">
      <c r="B32" s="229"/>
      <c r="C32" s="229"/>
      <c r="D32" s="230"/>
      <c r="E32" s="230"/>
      <c r="F32" s="230"/>
      <c r="G32" s="230"/>
      <c r="H32" s="230"/>
      <c r="I32" s="230"/>
      <c r="J32" s="230"/>
      <c r="K32" s="230"/>
      <c r="L32" s="15">
        <f>'SFP(P.3-5)'!D107-L29</f>
        <v>0</v>
      </c>
      <c r="M32" s="230"/>
      <c r="N32" s="231"/>
      <c r="O32" s="231"/>
      <c r="P32" s="231"/>
      <c r="Q32" s="231"/>
      <c r="S32" s="231"/>
      <c r="T32" s="232"/>
      <c r="U32" s="231"/>
      <c r="V32" s="231"/>
      <c r="W32" s="230"/>
      <c r="X32" s="231"/>
      <c r="Y32" s="231"/>
      <c r="Z32" s="231"/>
      <c r="AA32" s="231"/>
      <c r="AB32" s="231"/>
    </row>
    <row r="33" spans="4:28" ht="20.25" customHeight="1">
      <c r="D33" s="230"/>
      <c r="E33" s="230"/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</row>
    <row r="34" spans="4:28" ht="20.25" customHeight="1">
      <c r="D34" s="230"/>
      <c r="E34" s="230"/>
      <c r="F34" s="230"/>
      <c r="G34" s="230"/>
      <c r="H34" s="230"/>
      <c r="I34" s="230"/>
      <c r="J34" s="230"/>
      <c r="K34" s="230"/>
      <c r="L34" s="15"/>
      <c r="M34" s="230"/>
      <c r="N34" s="231"/>
      <c r="O34" s="231"/>
      <c r="P34" s="231"/>
      <c r="Q34" s="231"/>
      <c r="R34" s="231"/>
      <c r="S34" s="231"/>
      <c r="T34" s="232"/>
      <c r="U34" s="231"/>
      <c r="V34" s="231"/>
      <c r="W34" s="230"/>
      <c r="X34" s="231"/>
      <c r="Y34" s="231"/>
      <c r="Z34" s="231"/>
      <c r="AA34" s="231"/>
      <c r="AB34" s="231"/>
    </row>
    <row r="35" spans="4:28" ht="20.25" customHeight="1">
      <c r="R35" s="231"/>
      <c r="T35" s="232"/>
    </row>
    <row r="36" spans="4:28">
      <c r="R36" s="231"/>
    </row>
    <row r="37" spans="4:28" ht="20.25" customHeight="1"/>
    <row r="38" spans="4:28" ht="20.25" customHeight="1"/>
    <row r="39" spans="4:28" ht="20.25" customHeight="1"/>
    <row r="40" spans="4:28" ht="20.25" customHeight="1"/>
    <row r="55" spans="6:10">
      <c r="F55" s="202"/>
      <c r="J55" s="203"/>
    </row>
  </sheetData>
  <mergeCells count="8">
    <mergeCell ref="A1:AB1"/>
    <mergeCell ref="A6:AB6"/>
    <mergeCell ref="J8:L8"/>
    <mergeCell ref="N8:V8"/>
    <mergeCell ref="A2:AB2"/>
    <mergeCell ref="A3:AB3"/>
    <mergeCell ref="A4:AB4"/>
    <mergeCell ref="A5:AB5"/>
  </mergeCells>
  <pageMargins left="0.8" right="0.5" top="0.48" bottom="0.5" header="0.5" footer="0.5"/>
  <pageSetup paperSize="9" scale="74" firstPageNumber="9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&amp;L&amp;13หมายเหตุประกอบงบการเงินเป็นส่วนหนึ่งของงบการเงินระหว่างกาลนี้&amp;15
&amp;C&amp;13&amp;P</oddFooter>
  </headerFooter>
  <colBreaks count="1" manualBreakCount="1">
    <brk id="28" max="41" man="1"/>
  </col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N72"/>
  <sheetViews>
    <sheetView view="pageBreakPreview" zoomScale="80" zoomScaleNormal="100" zoomScaleSheetLayoutView="80" workbookViewId="0">
      <selection activeCell="R21" sqref="R21"/>
    </sheetView>
  </sheetViews>
  <sheetFormatPr defaultColWidth="10.59765625" defaultRowHeight="24" customHeight="1"/>
  <cols>
    <col min="1" max="1" width="41.69921875" style="182" customWidth="1"/>
    <col min="2" max="2" width="7.69921875" style="183" bestFit="1" customWidth="1"/>
    <col min="3" max="3" width="1.3984375" style="183" customWidth="1"/>
    <col min="4" max="4" width="14.09765625" style="201" customWidth="1"/>
    <col min="5" max="5" width="1.3984375" style="201" customWidth="1"/>
    <col min="6" max="6" width="14.09765625" style="201" customWidth="1"/>
    <col min="7" max="7" width="1.3984375" style="201" customWidth="1"/>
    <col min="8" max="8" width="14.09765625" style="201" customWidth="1"/>
    <col min="9" max="9" width="1.3984375" style="201" customWidth="1"/>
    <col min="10" max="10" width="14.09765625" style="202" customWidth="1"/>
    <col min="11" max="11" width="1.3984375" style="202" customWidth="1"/>
    <col min="12" max="12" width="14.09765625" style="202" customWidth="1"/>
    <col min="13" max="13" width="1.3984375" style="202" customWidth="1"/>
    <col min="14" max="14" width="14.09765625" style="202" customWidth="1"/>
    <col min="15" max="15" width="1.3984375" style="202" customWidth="1"/>
    <col min="16" max="16" width="14.09765625" style="202" customWidth="1"/>
    <col min="17" max="17" width="1.3984375" style="202" customWidth="1"/>
    <col min="18" max="18" width="17.3984375" style="202" customWidth="1"/>
    <col min="19" max="19" width="1.3984375" style="202" customWidth="1"/>
    <col min="20" max="20" width="14.09765625" style="202" customWidth="1"/>
    <col min="21" max="21" width="1.3984375" style="202" customWidth="1"/>
    <col min="22" max="22" width="14.09765625" style="202" customWidth="1"/>
    <col min="23" max="23" width="1" style="182" customWidth="1"/>
    <col min="24" max="16384" width="10.59765625" style="182"/>
  </cols>
  <sheetData>
    <row r="1" spans="1:40" s="179" customFormat="1" ht="24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178"/>
      <c r="X1" s="1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</row>
    <row r="2" spans="1:40" s="179" customFormat="1" ht="24" customHeight="1">
      <c r="A2" s="278" t="s">
        <v>252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</row>
    <row r="3" spans="1:40" s="179" customFormat="1" ht="24" customHeight="1">
      <c r="A3" s="278" t="s">
        <v>5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</row>
    <row r="4" spans="1:40" s="179" customFormat="1" ht="24" customHeight="1">
      <c r="A4" s="278" t="s">
        <v>227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178"/>
      <c r="X4" s="178"/>
      <c r="Y4" s="180"/>
      <c r="Z4" s="178"/>
      <c r="AA4" s="178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</row>
    <row r="5" spans="1:40" s="181" customFormat="1" ht="24" customHeight="1">
      <c r="A5" s="278" t="s">
        <v>9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</row>
    <row r="6" spans="1:40" ht="24" customHeight="1">
      <c r="A6" s="279" t="s">
        <v>2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</row>
    <row r="7" spans="1:40" ht="9" customHeight="1"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</row>
    <row r="8" spans="1:40" s="185" customFormat="1" ht="21.65" customHeight="1">
      <c r="B8" s="186"/>
      <c r="C8" s="186"/>
      <c r="D8" s="187"/>
      <c r="E8" s="187"/>
      <c r="F8" s="187"/>
      <c r="G8" s="187"/>
      <c r="H8" s="280" t="s">
        <v>73</v>
      </c>
      <c r="I8" s="280"/>
      <c r="J8" s="280"/>
      <c r="K8" s="187"/>
      <c r="L8" s="280" t="s">
        <v>77</v>
      </c>
      <c r="M8" s="280"/>
      <c r="N8" s="280"/>
      <c r="O8" s="280"/>
      <c r="P8" s="280"/>
      <c r="Q8" s="280"/>
      <c r="R8" s="280"/>
      <c r="S8" s="280"/>
      <c r="T8" s="280"/>
      <c r="U8" s="187"/>
      <c r="V8" s="187"/>
    </row>
    <row r="9" spans="1:40" s="185" customFormat="1" ht="21.65" customHeight="1">
      <c r="B9" s="186"/>
      <c r="C9" s="186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 t="s">
        <v>160</v>
      </c>
      <c r="S9" s="187"/>
      <c r="T9" s="187"/>
      <c r="U9" s="187"/>
      <c r="V9" s="187"/>
    </row>
    <row r="10" spans="1:40" s="185" customFormat="1" ht="21.65" customHeight="1">
      <c r="B10" s="186"/>
      <c r="C10" s="186"/>
      <c r="D10" s="187"/>
      <c r="E10" s="187"/>
      <c r="F10" s="187"/>
      <c r="G10" s="187"/>
      <c r="H10" s="187"/>
      <c r="I10" s="187"/>
      <c r="J10" s="189"/>
      <c r="K10" s="187"/>
      <c r="L10" s="187" t="s">
        <v>119</v>
      </c>
      <c r="M10" s="187"/>
      <c r="N10" s="187" t="s">
        <v>123</v>
      </c>
      <c r="O10" s="187"/>
      <c r="P10" s="187" t="s">
        <v>124</v>
      </c>
      <c r="Q10" s="187"/>
      <c r="R10" s="187" t="s">
        <v>161</v>
      </c>
      <c r="S10" s="187"/>
      <c r="T10" s="187" t="s">
        <v>125</v>
      </c>
      <c r="U10" s="187"/>
      <c r="V10" s="187"/>
    </row>
    <row r="11" spans="1:40" s="185" customFormat="1" ht="21.65" customHeight="1">
      <c r="B11" s="186"/>
      <c r="C11" s="186"/>
      <c r="D11" s="187" t="s">
        <v>128</v>
      </c>
      <c r="E11" s="187"/>
      <c r="F11" s="187" t="s">
        <v>129</v>
      </c>
      <c r="G11" s="187"/>
      <c r="H11" s="187" t="s">
        <v>131</v>
      </c>
      <c r="I11" s="187"/>
      <c r="J11" s="187" t="s">
        <v>132</v>
      </c>
      <c r="K11" s="187"/>
      <c r="L11" s="187" t="s">
        <v>122</v>
      </c>
      <c r="M11" s="187"/>
      <c r="N11" s="187" t="s">
        <v>134</v>
      </c>
      <c r="O11" s="187"/>
      <c r="P11" s="187" t="s">
        <v>121</v>
      </c>
      <c r="Q11" s="187"/>
      <c r="R11" s="187" t="s">
        <v>141</v>
      </c>
      <c r="S11" s="187"/>
      <c r="T11" s="187" t="s">
        <v>136</v>
      </c>
      <c r="U11" s="187"/>
      <c r="V11" s="187" t="s">
        <v>126</v>
      </c>
    </row>
    <row r="12" spans="1:40" s="185" customFormat="1" ht="21.65" customHeight="1">
      <c r="B12" s="190" t="s">
        <v>3</v>
      </c>
      <c r="C12" s="190"/>
      <c r="D12" s="188" t="s">
        <v>139</v>
      </c>
      <c r="E12" s="187"/>
      <c r="F12" s="188" t="s">
        <v>140</v>
      </c>
      <c r="G12" s="187"/>
      <c r="H12" s="188" t="s">
        <v>142</v>
      </c>
      <c r="I12" s="187"/>
      <c r="J12" s="188" t="s">
        <v>143</v>
      </c>
      <c r="K12" s="187"/>
      <c r="L12" s="188" t="s">
        <v>162</v>
      </c>
      <c r="M12" s="187"/>
      <c r="N12" s="188" t="s">
        <v>145</v>
      </c>
      <c r="O12" s="187"/>
      <c r="P12" s="188" t="s">
        <v>147</v>
      </c>
      <c r="Q12" s="187"/>
      <c r="R12" s="188" t="s">
        <v>163</v>
      </c>
      <c r="S12" s="187"/>
      <c r="T12" s="188" t="s">
        <v>137</v>
      </c>
      <c r="U12" s="187"/>
      <c r="V12" s="188" t="s">
        <v>137</v>
      </c>
    </row>
    <row r="13" spans="1:40" s="185" customFormat="1" ht="21.65" customHeight="1">
      <c r="A13" s="191"/>
      <c r="B13" s="190"/>
      <c r="C13" s="190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</row>
    <row r="14" spans="1:40" s="185" customFormat="1" ht="21.65" customHeight="1">
      <c r="A14" s="191" t="s">
        <v>199</v>
      </c>
      <c r="D14" s="53">
        <v>2974210</v>
      </c>
      <c r="E14" s="53"/>
      <c r="F14" s="53">
        <v>22551567</v>
      </c>
      <c r="G14" s="53"/>
      <c r="H14" s="53">
        <v>500000</v>
      </c>
      <c r="I14" s="54"/>
      <c r="J14" s="53">
        <v>71696872</v>
      </c>
      <c r="K14" s="64"/>
      <c r="L14" s="53">
        <v>50944</v>
      </c>
      <c r="M14" s="54"/>
      <c r="N14" s="53">
        <v>161187</v>
      </c>
      <c r="O14" s="53"/>
      <c r="P14" s="53">
        <v>12908</v>
      </c>
      <c r="Q14" s="53"/>
      <c r="R14" s="53">
        <v>-55608</v>
      </c>
      <c r="S14" s="54"/>
      <c r="T14" s="53">
        <f>SUM(L14:R14)</f>
        <v>169431</v>
      </c>
      <c r="U14" s="54"/>
      <c r="V14" s="53">
        <f>SUM(D14+F14+H14+J14+T14)</f>
        <v>97892080</v>
      </c>
    </row>
    <row r="15" spans="1:40" s="185" customFormat="1" ht="21.65" customHeight="1">
      <c r="A15" s="191" t="s">
        <v>150</v>
      </c>
      <c r="B15" s="192"/>
      <c r="C15" s="192"/>
      <c r="D15" s="55"/>
      <c r="E15" s="55"/>
      <c r="F15" s="55"/>
      <c r="G15" s="55"/>
      <c r="H15" s="53"/>
      <c r="I15" s="56"/>
      <c r="J15" s="55"/>
      <c r="K15" s="64"/>
      <c r="L15" s="55"/>
      <c r="M15" s="56"/>
      <c r="N15" s="56"/>
      <c r="O15" s="56"/>
      <c r="P15" s="56"/>
      <c r="Q15" s="56"/>
      <c r="R15" s="56"/>
      <c r="S15" s="56"/>
      <c r="T15" s="56"/>
      <c r="U15" s="56"/>
      <c r="V15" s="55"/>
    </row>
    <row r="16" spans="1:40" s="185" customFormat="1" ht="21.65" customHeight="1">
      <c r="A16" s="185" t="s">
        <v>152</v>
      </c>
      <c r="B16" s="193" t="s">
        <v>209</v>
      </c>
      <c r="C16" s="186"/>
      <c r="D16" s="55">
        <v>0</v>
      </c>
      <c r="E16" s="55"/>
      <c r="F16" s="55">
        <v>0</v>
      </c>
      <c r="G16" s="53"/>
      <c r="H16" s="55">
        <v>0</v>
      </c>
      <c r="I16" s="53"/>
      <c r="J16" s="61">
        <v>-17070673</v>
      </c>
      <c r="K16" s="64"/>
      <c r="L16" s="55">
        <v>0</v>
      </c>
      <c r="M16" s="55"/>
      <c r="N16" s="55">
        <v>0</v>
      </c>
      <c r="O16" s="55"/>
      <c r="P16" s="55">
        <v>0</v>
      </c>
      <c r="Q16" s="55"/>
      <c r="R16" s="55">
        <v>0</v>
      </c>
      <c r="S16" s="55"/>
      <c r="T16" s="53">
        <v>0</v>
      </c>
      <c r="U16" s="54"/>
      <c r="V16" s="53">
        <f>SUM(D16+F16+H16+J16+T16)</f>
        <v>-17070673</v>
      </c>
    </row>
    <row r="17" spans="1:32" s="185" customFormat="1" ht="21.65" customHeight="1">
      <c r="A17" s="191" t="s">
        <v>156</v>
      </c>
      <c r="B17" s="192"/>
      <c r="C17" s="192"/>
      <c r="D17" s="57">
        <f>SUM(D16:D16)</f>
        <v>0</v>
      </c>
      <c r="E17" s="56"/>
      <c r="F17" s="57">
        <f>SUM(F16:F16)</f>
        <v>0</v>
      </c>
      <c r="G17" s="53"/>
      <c r="H17" s="57">
        <f>SUM(H16:H16)</f>
        <v>0</v>
      </c>
      <c r="I17" s="56"/>
      <c r="J17" s="57">
        <f>SUM(J16:J16)</f>
        <v>-17070673</v>
      </c>
      <c r="K17" s="64"/>
      <c r="L17" s="57">
        <f>SUM(L16:L16)</f>
        <v>0</v>
      </c>
      <c r="M17" s="56"/>
      <c r="N17" s="57">
        <f>SUM(N16:N16)</f>
        <v>0</v>
      </c>
      <c r="O17" s="53"/>
      <c r="P17" s="57">
        <f>SUM(P16:P16)</f>
        <v>0</v>
      </c>
      <c r="Q17" s="53"/>
      <c r="R17" s="57">
        <f>SUM(R16:R16)</f>
        <v>0</v>
      </c>
      <c r="S17" s="56"/>
      <c r="T17" s="57">
        <f>SUM(L17:R17)</f>
        <v>0</v>
      </c>
      <c r="U17" s="56"/>
      <c r="V17" s="57">
        <f>SUM(V16:V16)</f>
        <v>-17070673</v>
      </c>
    </row>
    <row r="18" spans="1:32" s="196" customFormat="1" ht="9.75" customHeight="1">
      <c r="A18" s="194"/>
      <c r="B18" s="195"/>
      <c r="C18" s="195"/>
      <c r="D18" s="58"/>
      <c r="E18" s="58"/>
      <c r="F18" s="58"/>
      <c r="G18" s="58"/>
      <c r="H18" s="58"/>
      <c r="I18" s="58"/>
      <c r="J18" s="59"/>
      <c r="K18" s="64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65"/>
    </row>
    <row r="19" spans="1:32" s="185" customFormat="1" ht="21.65" customHeight="1">
      <c r="A19" s="191" t="s">
        <v>164</v>
      </c>
      <c r="B19" s="192"/>
      <c r="C19" s="192"/>
      <c r="D19" s="60"/>
      <c r="E19" s="55"/>
      <c r="F19" s="60"/>
      <c r="G19" s="60"/>
      <c r="H19" s="60"/>
      <c r="I19" s="55"/>
      <c r="J19" s="60"/>
      <c r="K19" s="60"/>
      <c r="L19" s="60"/>
      <c r="M19" s="55"/>
      <c r="N19" s="60"/>
      <c r="O19" s="60"/>
      <c r="P19" s="60"/>
      <c r="Q19" s="60"/>
      <c r="R19" s="60"/>
      <c r="S19" s="55"/>
      <c r="T19" s="55"/>
      <c r="U19" s="55"/>
      <c r="V19" s="60"/>
    </row>
    <row r="20" spans="1:32" s="185" customFormat="1" ht="21.65" customHeight="1">
      <c r="A20" s="185" t="s">
        <v>103</v>
      </c>
      <c r="B20" s="186"/>
      <c r="C20" s="186"/>
      <c r="D20" s="60">
        <v>0</v>
      </c>
      <c r="E20" s="60"/>
      <c r="F20" s="60">
        <v>0</v>
      </c>
      <c r="G20" s="61"/>
      <c r="H20" s="60">
        <v>0</v>
      </c>
      <c r="I20" s="53"/>
      <c r="J20" s="61">
        <v>10583526</v>
      </c>
      <c r="K20" s="53"/>
      <c r="L20" s="61">
        <v>0</v>
      </c>
      <c r="M20" s="53"/>
      <c r="N20" s="61">
        <v>0</v>
      </c>
      <c r="O20" s="61"/>
      <c r="P20" s="61">
        <v>0</v>
      </c>
      <c r="Q20" s="61"/>
      <c r="R20" s="61">
        <v>0</v>
      </c>
      <c r="S20" s="53"/>
      <c r="T20" s="61">
        <f>SUM(L20:R20)</f>
        <v>0</v>
      </c>
      <c r="U20" s="53"/>
      <c r="V20" s="61">
        <f>SUM(D20+F20+H20+J20+T20)</f>
        <v>10583526</v>
      </c>
    </row>
    <row r="21" spans="1:32" s="185" customFormat="1" ht="21.65" customHeight="1">
      <c r="A21" s="185" t="s">
        <v>110</v>
      </c>
      <c r="B21" s="186"/>
      <c r="C21" s="186"/>
      <c r="D21" s="60">
        <v>0</v>
      </c>
      <c r="E21" s="60"/>
      <c r="F21" s="60">
        <v>0</v>
      </c>
      <c r="G21" s="61"/>
      <c r="H21" s="60">
        <v>0</v>
      </c>
      <c r="I21" s="53"/>
      <c r="J21" s="61">
        <v>0</v>
      </c>
      <c r="K21" s="53"/>
      <c r="L21" s="61">
        <v>0</v>
      </c>
      <c r="M21" s="53"/>
      <c r="N21" s="61">
        <v>0</v>
      </c>
      <c r="O21" s="61"/>
      <c r="P21" s="61">
        <v>0</v>
      </c>
      <c r="Q21" s="61"/>
      <c r="R21" s="61">
        <v>-26603</v>
      </c>
      <c r="S21" s="53"/>
      <c r="T21" s="61">
        <f>SUM(L21:R21)</f>
        <v>-26603</v>
      </c>
      <c r="U21" s="53"/>
      <c r="V21" s="61">
        <f>SUM(D21+F21+H21+J21+T21)</f>
        <v>-26603</v>
      </c>
    </row>
    <row r="22" spans="1:32" s="185" customFormat="1" ht="21.65" customHeight="1">
      <c r="A22" s="191" t="s">
        <v>165</v>
      </c>
      <c r="B22" s="192"/>
      <c r="C22" s="192"/>
      <c r="D22" s="62">
        <f>SUM(D20:D21)</f>
        <v>0</v>
      </c>
      <c r="E22" s="60"/>
      <c r="F22" s="62">
        <f>SUM(F20:F21)</f>
        <v>0</v>
      </c>
      <c r="G22" s="61"/>
      <c r="H22" s="62">
        <f>SUM(H20:H21)</f>
        <v>0</v>
      </c>
      <c r="I22" s="55"/>
      <c r="J22" s="62">
        <f>SUM(J20:J21)</f>
        <v>10583526</v>
      </c>
      <c r="K22" s="61"/>
      <c r="L22" s="62">
        <f>SUM(L20:L21)</f>
        <v>0</v>
      </c>
      <c r="M22" s="53"/>
      <c r="N22" s="62">
        <f>SUM(N20:N21)</f>
        <v>0</v>
      </c>
      <c r="O22" s="60"/>
      <c r="P22" s="62">
        <f>SUM(P20:P21)</f>
        <v>0</v>
      </c>
      <c r="Q22" s="60"/>
      <c r="R22" s="62">
        <f>SUM(R20:R21)</f>
        <v>-26603</v>
      </c>
      <c r="S22" s="53"/>
      <c r="T22" s="62">
        <f>SUM(T20:T21)</f>
        <v>-26603</v>
      </c>
      <c r="U22" s="55"/>
      <c r="V22" s="62">
        <f>SUM(V20:V21)</f>
        <v>10556923</v>
      </c>
    </row>
    <row r="23" spans="1:32" s="185" customFormat="1" ht="21.65" customHeight="1" thickBot="1">
      <c r="A23" s="191" t="s">
        <v>200</v>
      </c>
      <c r="B23" s="192"/>
      <c r="C23" s="192"/>
      <c r="D23" s="63">
        <f>D14+D17+D22</f>
        <v>2974210</v>
      </c>
      <c r="E23" s="53"/>
      <c r="F23" s="63">
        <f>F14+F17+F22</f>
        <v>22551567</v>
      </c>
      <c r="G23" s="53"/>
      <c r="H23" s="63">
        <f>H14+H17+H22</f>
        <v>500000</v>
      </c>
      <c r="I23" s="55"/>
      <c r="J23" s="63">
        <f>J14+J17+J22</f>
        <v>65209725</v>
      </c>
      <c r="K23" s="53"/>
      <c r="L23" s="63">
        <f>L14+L17+L22</f>
        <v>50944</v>
      </c>
      <c r="M23" s="55"/>
      <c r="N23" s="63">
        <f>N14+N17+N22</f>
        <v>161187</v>
      </c>
      <c r="O23" s="53"/>
      <c r="P23" s="63">
        <f>P14+P17+P22</f>
        <v>12908</v>
      </c>
      <c r="Q23" s="53"/>
      <c r="R23" s="63">
        <f>R14+R17+R22</f>
        <v>-82211</v>
      </c>
      <c r="S23" s="55"/>
      <c r="T23" s="63">
        <f>T14+T17+T22</f>
        <v>142828</v>
      </c>
      <c r="U23" s="55"/>
      <c r="V23" s="63">
        <f>V14+V17+V22</f>
        <v>91378330</v>
      </c>
      <c r="X23" s="197"/>
    </row>
    <row r="24" spans="1:32" ht="21.65" customHeight="1" thickTop="1">
      <c r="A24" s="175"/>
      <c r="B24" s="198"/>
      <c r="C24" s="198"/>
      <c r="D24" s="198"/>
      <c r="E24" s="198"/>
      <c r="F24" s="198"/>
      <c r="G24" s="198"/>
      <c r="H24" s="10"/>
      <c r="I24" s="198"/>
      <c r="J24" s="30">
        <f>'SFP(P.3-5)'!H107-J23</f>
        <v>29968517</v>
      </c>
      <c r="K24" s="199"/>
      <c r="L24" s="199"/>
      <c r="M24" s="199"/>
      <c r="N24" s="200"/>
      <c r="O24" s="200"/>
      <c r="P24" s="200"/>
      <c r="Q24" s="200"/>
      <c r="R24" s="200"/>
      <c r="S24" s="200"/>
      <c r="T24" s="31">
        <f>T23-'SFP(P.3-5)'!H108</f>
        <v>204469</v>
      </c>
      <c r="U24" s="199"/>
      <c r="V24" s="32">
        <f>+V23-'SFP(P.3-5)'!H111</f>
        <v>-29764048</v>
      </c>
      <c r="W24" s="183"/>
      <c r="X24" s="183"/>
      <c r="Y24" s="183"/>
      <c r="Z24" s="183"/>
      <c r="AA24" s="183"/>
      <c r="AB24" s="183"/>
      <c r="AC24" s="183"/>
      <c r="AD24" s="183"/>
      <c r="AE24" s="183"/>
      <c r="AF24" s="183"/>
    </row>
    <row r="25" spans="1:32" ht="20">
      <c r="H25" s="10"/>
    </row>
    <row r="27" spans="1:32" ht="20"/>
    <row r="28" spans="1:32" ht="20">
      <c r="H28" s="10"/>
    </row>
    <row r="30" spans="1:32" ht="20">
      <c r="A30" s="175"/>
      <c r="H30" s="10"/>
      <c r="J30" s="10"/>
    </row>
    <row r="32" spans="1:32" ht="20"/>
    <row r="51" spans="6:10" ht="20"/>
    <row r="52" spans="6:10" ht="20"/>
    <row r="53" spans="6:10" ht="20"/>
    <row r="54" spans="6:10" ht="20"/>
    <row r="55" spans="6:10" ht="20">
      <c r="H55" s="202"/>
    </row>
    <row r="56" spans="6:10" ht="20">
      <c r="H56" s="202"/>
    </row>
    <row r="58" spans="6:10" ht="20">
      <c r="H58" s="202"/>
    </row>
    <row r="59" spans="6:10" ht="20">
      <c r="F59" s="202"/>
      <c r="J59" s="203"/>
    </row>
    <row r="62" spans="6:10" ht="20">
      <c r="H62" s="202"/>
    </row>
    <row r="63" spans="6:10" ht="20"/>
    <row r="64" spans="6:10" ht="20"/>
    <row r="66" spans="8:8" ht="20"/>
    <row r="67" spans="8:8" ht="20">
      <c r="H67" s="202"/>
    </row>
    <row r="68" spans="8:8" ht="20"/>
    <row r="69" spans="8:8" ht="20"/>
    <row r="70" spans="8:8" ht="20">
      <c r="H70" s="202"/>
    </row>
    <row r="71" spans="8:8" ht="20">
      <c r="H71" s="202"/>
    </row>
    <row r="72" spans="8:8" ht="20">
      <c r="H72" s="202"/>
    </row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8" right="0.5" top="0.48" bottom="0.5" header="0.5" footer="0.5"/>
  <pageSetup paperSize="9" scale="73" firstPageNumber="10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หมายเหตุประกอบงบการเงินเป็นส่วนหนึ่งของงบการเงินระหว่างกาลนี้&amp;15
&amp;C&amp;13&amp;P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P72"/>
  <sheetViews>
    <sheetView view="pageBreakPreview" zoomScale="80" zoomScaleNormal="100" zoomScaleSheetLayoutView="80" workbookViewId="0">
      <selection activeCell="T21" sqref="T21"/>
    </sheetView>
  </sheetViews>
  <sheetFormatPr defaultColWidth="10.59765625" defaultRowHeight="20"/>
  <cols>
    <col min="1" max="1" width="41.69921875" style="182" customWidth="1"/>
    <col min="2" max="2" width="7.69921875" style="183" bestFit="1" customWidth="1"/>
    <col min="3" max="3" width="1.3984375" style="183" customWidth="1"/>
    <col min="4" max="4" width="14.09765625" style="201" customWidth="1"/>
    <col min="5" max="5" width="1.3984375" style="201" customWidth="1"/>
    <col min="6" max="6" width="14.09765625" style="201" customWidth="1"/>
    <col min="7" max="7" width="1.3984375" style="201" customWidth="1"/>
    <col min="8" max="8" width="14.09765625" style="201" customWidth="1"/>
    <col min="9" max="9" width="1.3984375" style="201" customWidth="1"/>
    <col min="10" max="10" width="14.09765625" style="202" customWidth="1"/>
    <col min="11" max="11" width="1.3984375" style="202" customWidth="1"/>
    <col min="12" max="12" width="14.09765625" style="202" customWidth="1"/>
    <col min="13" max="13" width="1.3984375" style="202" customWidth="1"/>
    <col min="14" max="14" width="14.09765625" style="202" customWidth="1"/>
    <col min="15" max="15" width="1.3984375" style="202" customWidth="1"/>
    <col min="16" max="16" width="14.09765625" style="202" customWidth="1"/>
    <col min="17" max="17" width="1.3984375" style="202" customWidth="1"/>
    <col min="18" max="18" width="14.09765625" style="202" customWidth="1"/>
    <col min="19" max="19" width="1.3984375" style="202" customWidth="1"/>
    <col min="20" max="20" width="17.3984375" style="202" customWidth="1"/>
    <col min="21" max="21" width="1.3984375" style="202" customWidth="1"/>
    <col min="22" max="22" width="14.09765625" style="202" customWidth="1"/>
    <col min="23" max="23" width="1.3984375" style="202" customWidth="1"/>
    <col min="24" max="24" width="14.09765625" style="202" customWidth="1"/>
    <col min="25" max="25" width="1" style="182" customWidth="1"/>
    <col min="26" max="16384" width="10.59765625" style="182"/>
  </cols>
  <sheetData>
    <row r="1" spans="1:42" s="179" customFormat="1" ht="24" customHeight="1">
      <c r="A1" s="278" t="s">
        <v>0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</row>
    <row r="2" spans="1:42" s="179" customFormat="1" ht="24" customHeight="1">
      <c r="A2" s="278" t="s">
        <v>159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  <c r="N2" s="281"/>
      <c r="O2" s="281"/>
      <c r="P2" s="281"/>
      <c r="Q2" s="281"/>
      <c r="R2" s="281"/>
      <c r="S2" s="281"/>
      <c r="T2" s="281"/>
      <c r="U2" s="281"/>
      <c r="V2" s="281"/>
      <c r="W2" s="281"/>
      <c r="X2" s="281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</row>
    <row r="3" spans="1:42" s="179" customFormat="1" ht="24" customHeight="1">
      <c r="A3" s="278" t="s">
        <v>5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8"/>
      <c r="Q3" s="278"/>
      <c r="R3" s="278"/>
      <c r="S3" s="278"/>
      <c r="T3" s="278"/>
      <c r="U3" s="278"/>
      <c r="V3" s="278"/>
      <c r="W3" s="278"/>
      <c r="X3" s="2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</row>
    <row r="4" spans="1:42" s="179" customFormat="1" ht="24" customHeight="1">
      <c r="A4" s="278" t="s">
        <v>227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  <c r="V4" s="278"/>
      <c r="W4" s="278"/>
      <c r="X4" s="278"/>
      <c r="Y4" s="178"/>
      <c r="Z4" s="178"/>
      <c r="AA4" s="180"/>
      <c r="AB4" s="178"/>
      <c r="AC4" s="178"/>
      <c r="AD4" s="178"/>
      <c r="AE4" s="178"/>
      <c r="AF4" s="178"/>
      <c r="AG4" s="178"/>
      <c r="AH4" s="178"/>
      <c r="AI4" s="178"/>
      <c r="AJ4" s="178"/>
      <c r="AK4" s="178"/>
      <c r="AL4" s="178"/>
      <c r="AM4" s="178"/>
      <c r="AN4" s="178"/>
      <c r="AO4" s="178"/>
      <c r="AP4" s="178"/>
    </row>
    <row r="5" spans="1:42" s="181" customFormat="1" ht="24" customHeight="1">
      <c r="A5" s="278" t="s">
        <v>9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/>
      <c r="AL5" s="178"/>
      <c r="AM5" s="178"/>
      <c r="AN5" s="178"/>
      <c r="AO5" s="178"/>
      <c r="AP5" s="178"/>
    </row>
    <row r="6" spans="1:42" ht="24" customHeight="1">
      <c r="A6" s="279" t="s">
        <v>2</v>
      </c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</row>
    <row r="7" spans="1:42" ht="9" customHeight="1"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</row>
    <row r="8" spans="1:42" s="185" customFormat="1" ht="21.65" customHeight="1">
      <c r="B8" s="186"/>
      <c r="C8" s="186"/>
      <c r="D8" s="187"/>
      <c r="E8" s="187"/>
      <c r="F8" s="187"/>
      <c r="G8" s="187"/>
      <c r="H8" s="280" t="s">
        <v>73</v>
      </c>
      <c r="I8" s="280"/>
      <c r="J8" s="280"/>
      <c r="K8" s="187"/>
      <c r="L8" s="280" t="s">
        <v>77</v>
      </c>
      <c r="M8" s="280"/>
      <c r="N8" s="280"/>
      <c r="O8" s="280"/>
      <c r="P8" s="280"/>
      <c r="Q8" s="280"/>
      <c r="R8" s="280"/>
      <c r="S8" s="280"/>
      <c r="T8" s="280"/>
      <c r="U8" s="280"/>
      <c r="V8" s="280"/>
      <c r="W8" s="187"/>
      <c r="X8" s="187"/>
    </row>
    <row r="9" spans="1:42" s="185" customFormat="1" ht="21.65" customHeight="1">
      <c r="B9" s="186"/>
      <c r="C9" s="186"/>
      <c r="D9" s="187"/>
      <c r="E9" s="187"/>
      <c r="F9" s="187"/>
      <c r="G9" s="187"/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87" t="s">
        <v>160</v>
      </c>
      <c r="U9" s="187"/>
      <c r="V9" s="187"/>
      <c r="W9" s="187"/>
      <c r="X9" s="187"/>
    </row>
    <row r="10" spans="1:42" s="185" customFormat="1" ht="21.65" customHeight="1">
      <c r="B10" s="186"/>
      <c r="C10" s="186"/>
      <c r="D10" s="187"/>
      <c r="E10" s="187"/>
      <c r="F10" s="187"/>
      <c r="G10" s="187"/>
      <c r="H10" s="187"/>
      <c r="I10" s="187"/>
      <c r="J10" s="189"/>
      <c r="K10" s="187"/>
      <c r="L10" s="187" t="s">
        <v>119</v>
      </c>
      <c r="M10" s="187"/>
      <c r="N10" s="187" t="s">
        <v>123</v>
      </c>
      <c r="O10" s="187"/>
      <c r="P10" s="187"/>
      <c r="Q10" s="187"/>
      <c r="R10" s="187" t="s">
        <v>124</v>
      </c>
      <c r="S10" s="187"/>
      <c r="T10" s="187" t="s">
        <v>161</v>
      </c>
      <c r="U10" s="187"/>
      <c r="V10" s="187" t="s">
        <v>125</v>
      </c>
      <c r="W10" s="187"/>
      <c r="X10" s="187"/>
    </row>
    <row r="11" spans="1:42" s="185" customFormat="1" ht="21.65" customHeight="1">
      <c r="B11" s="186"/>
      <c r="C11" s="186"/>
      <c r="D11" s="187" t="s">
        <v>128</v>
      </c>
      <c r="E11" s="187"/>
      <c r="F11" s="187" t="s">
        <v>129</v>
      </c>
      <c r="G11" s="187"/>
      <c r="H11" s="187" t="s">
        <v>131</v>
      </c>
      <c r="I11" s="187"/>
      <c r="J11" s="187" t="s">
        <v>132</v>
      </c>
      <c r="K11" s="187"/>
      <c r="L11" s="187" t="s">
        <v>122</v>
      </c>
      <c r="M11" s="187"/>
      <c r="N11" s="187" t="s">
        <v>134</v>
      </c>
      <c r="O11" s="187"/>
      <c r="P11" s="187" t="s">
        <v>135</v>
      </c>
      <c r="Q11" s="187"/>
      <c r="R11" s="187" t="s">
        <v>121</v>
      </c>
      <c r="S11" s="187"/>
      <c r="T11" s="187" t="s">
        <v>141</v>
      </c>
      <c r="U11" s="187"/>
      <c r="V11" s="187" t="s">
        <v>136</v>
      </c>
      <c r="W11" s="187"/>
      <c r="X11" s="187" t="s">
        <v>126</v>
      </c>
    </row>
    <row r="12" spans="1:42" s="185" customFormat="1" ht="21.65" customHeight="1">
      <c r="B12" s="190" t="s">
        <v>3</v>
      </c>
      <c r="C12" s="190"/>
      <c r="D12" s="188" t="s">
        <v>139</v>
      </c>
      <c r="E12" s="187"/>
      <c r="F12" s="188" t="s">
        <v>140</v>
      </c>
      <c r="G12" s="187"/>
      <c r="H12" s="188" t="s">
        <v>142</v>
      </c>
      <c r="I12" s="187"/>
      <c r="J12" s="188" t="s">
        <v>143</v>
      </c>
      <c r="K12" s="187"/>
      <c r="L12" s="188" t="s">
        <v>162</v>
      </c>
      <c r="M12" s="187"/>
      <c r="N12" s="188" t="s">
        <v>145</v>
      </c>
      <c r="O12" s="187"/>
      <c r="P12" s="188" t="s">
        <v>146</v>
      </c>
      <c r="Q12" s="187"/>
      <c r="R12" s="188" t="s">
        <v>147</v>
      </c>
      <c r="S12" s="187"/>
      <c r="T12" s="188" t="s">
        <v>163</v>
      </c>
      <c r="U12" s="187"/>
      <c r="V12" s="188" t="s">
        <v>137</v>
      </c>
      <c r="W12" s="187"/>
      <c r="X12" s="188" t="s">
        <v>137</v>
      </c>
    </row>
    <row r="13" spans="1:42" s="185" customFormat="1" ht="21.65" customHeight="1">
      <c r="A13" s="191"/>
      <c r="B13" s="190"/>
      <c r="C13" s="190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</row>
    <row r="14" spans="1:42" s="185" customFormat="1" ht="21.65" customHeight="1">
      <c r="A14" s="191" t="s">
        <v>228</v>
      </c>
      <c r="D14" s="53">
        <v>2974210</v>
      </c>
      <c r="E14" s="53"/>
      <c r="F14" s="53">
        <v>22551567</v>
      </c>
      <c r="G14" s="53"/>
      <c r="H14" s="53">
        <v>500000</v>
      </c>
      <c r="I14" s="54"/>
      <c r="J14" s="53">
        <v>81682737</v>
      </c>
      <c r="K14" s="64"/>
      <c r="L14" s="53">
        <v>50944</v>
      </c>
      <c r="M14" s="54"/>
      <c r="N14" s="53">
        <v>161187</v>
      </c>
      <c r="O14" s="53"/>
      <c r="P14" s="53">
        <v>0</v>
      </c>
      <c r="Q14" s="53"/>
      <c r="R14" s="53">
        <v>11938</v>
      </c>
      <c r="S14" s="53"/>
      <c r="T14" s="53">
        <v>-87401</v>
      </c>
      <c r="U14" s="54"/>
      <c r="V14" s="53">
        <f>SUM(L14:T14)</f>
        <v>136668</v>
      </c>
      <c r="W14" s="54"/>
      <c r="X14" s="53">
        <f>SUM(D14+F14+H14+J14+V14)</f>
        <v>107845182</v>
      </c>
    </row>
    <row r="15" spans="1:42" s="185" customFormat="1" ht="21.65" customHeight="1">
      <c r="A15" s="191" t="s">
        <v>150</v>
      </c>
      <c r="B15" s="192"/>
      <c r="C15" s="192"/>
      <c r="D15" s="55"/>
      <c r="E15" s="55"/>
      <c r="F15" s="55"/>
      <c r="G15" s="55"/>
      <c r="H15" s="53"/>
      <c r="I15" s="56"/>
      <c r="J15" s="55"/>
      <c r="K15" s="64"/>
      <c r="L15" s="55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5"/>
    </row>
    <row r="16" spans="1:42" s="185" customFormat="1" ht="21.65" customHeight="1">
      <c r="A16" s="185" t="s">
        <v>152</v>
      </c>
      <c r="B16" s="193" t="s">
        <v>209</v>
      </c>
      <c r="C16" s="186"/>
      <c r="D16" s="55">
        <v>0</v>
      </c>
      <c r="E16" s="55"/>
      <c r="F16" s="55">
        <v>0</v>
      </c>
      <c r="G16" s="53"/>
      <c r="H16" s="55">
        <v>0</v>
      </c>
      <c r="I16" s="53"/>
      <c r="J16" s="61">
        <v>0</v>
      </c>
      <c r="K16" s="64"/>
      <c r="L16" s="55">
        <v>0</v>
      </c>
      <c r="M16" s="55"/>
      <c r="N16" s="55">
        <v>0</v>
      </c>
      <c r="O16" s="55"/>
      <c r="P16" s="76">
        <v>0</v>
      </c>
      <c r="Q16" s="55"/>
      <c r="R16" s="55">
        <v>0</v>
      </c>
      <c r="S16" s="55"/>
      <c r="T16" s="55">
        <v>0</v>
      </c>
      <c r="U16" s="55"/>
      <c r="V16" s="53">
        <v>0</v>
      </c>
      <c r="W16" s="54"/>
      <c r="X16" s="53">
        <f>SUM(D16+F16+H16+J16+V16)</f>
        <v>0</v>
      </c>
    </row>
    <row r="17" spans="1:34" s="185" customFormat="1" ht="21.65" customHeight="1">
      <c r="A17" s="191" t="s">
        <v>156</v>
      </c>
      <c r="B17" s="192"/>
      <c r="C17" s="192"/>
      <c r="D17" s="57">
        <f>SUM(D16:D16)</f>
        <v>0</v>
      </c>
      <c r="E17" s="56"/>
      <c r="F17" s="57">
        <f>SUM(F16:F16)</f>
        <v>0</v>
      </c>
      <c r="G17" s="53"/>
      <c r="H17" s="57">
        <f>SUM(H16:H16)</f>
        <v>0</v>
      </c>
      <c r="I17" s="56"/>
      <c r="J17" s="57">
        <f>SUM(J16:J16)</f>
        <v>0</v>
      </c>
      <c r="K17" s="64"/>
      <c r="L17" s="57">
        <f>SUM(L16:L16)</f>
        <v>0</v>
      </c>
      <c r="M17" s="56"/>
      <c r="N17" s="57">
        <f>SUM(N16:N16)</f>
        <v>0</v>
      </c>
      <c r="O17" s="53"/>
      <c r="P17" s="76">
        <v>0</v>
      </c>
      <c r="Q17" s="53"/>
      <c r="R17" s="57">
        <f>SUM(R16:R16)</f>
        <v>0</v>
      </c>
      <c r="S17" s="53"/>
      <c r="T17" s="57">
        <f>SUM(T16:T16)</f>
        <v>0</v>
      </c>
      <c r="U17" s="56"/>
      <c r="V17" s="57">
        <f>SUM(L17:T17)</f>
        <v>0</v>
      </c>
      <c r="W17" s="56"/>
      <c r="X17" s="57">
        <f>SUM(X16:X16)</f>
        <v>0</v>
      </c>
    </row>
    <row r="18" spans="1:34" s="196" customFormat="1" ht="9.75" customHeight="1">
      <c r="A18" s="194"/>
      <c r="B18" s="195"/>
      <c r="C18" s="195"/>
      <c r="D18" s="58"/>
      <c r="E18" s="58"/>
      <c r="F18" s="58"/>
      <c r="G18" s="58"/>
      <c r="H18" s="58"/>
      <c r="I18" s="58"/>
      <c r="J18" s="59"/>
      <c r="K18" s="64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65"/>
    </row>
    <row r="19" spans="1:34" s="185" customFormat="1" ht="21.65" customHeight="1">
      <c r="A19" s="191" t="s">
        <v>164</v>
      </c>
      <c r="B19" s="192"/>
      <c r="C19" s="192"/>
      <c r="D19" s="60"/>
      <c r="E19" s="55"/>
      <c r="F19" s="60"/>
      <c r="G19" s="60"/>
      <c r="H19" s="60"/>
      <c r="I19" s="55"/>
      <c r="J19" s="60"/>
      <c r="K19" s="60"/>
      <c r="L19" s="60"/>
      <c r="M19" s="55"/>
      <c r="N19" s="60"/>
      <c r="O19" s="60"/>
      <c r="P19" s="60"/>
      <c r="Q19" s="60"/>
      <c r="R19" s="60"/>
      <c r="S19" s="60"/>
      <c r="T19" s="60"/>
      <c r="U19" s="55"/>
      <c r="V19" s="55"/>
      <c r="W19" s="55"/>
      <c r="X19" s="60"/>
    </row>
    <row r="20" spans="1:34" s="185" customFormat="1" ht="21.65" customHeight="1">
      <c r="A20" s="185" t="s">
        <v>103</v>
      </c>
      <c r="B20" s="186"/>
      <c r="C20" s="186"/>
      <c r="D20" s="60">
        <v>0</v>
      </c>
      <c r="E20" s="60"/>
      <c r="F20" s="60">
        <v>0</v>
      </c>
      <c r="G20" s="61"/>
      <c r="H20" s="60">
        <v>0</v>
      </c>
      <c r="I20" s="53"/>
      <c r="J20" s="61">
        <v>13495505</v>
      </c>
      <c r="K20" s="53"/>
      <c r="L20" s="61">
        <v>0</v>
      </c>
      <c r="M20" s="53"/>
      <c r="N20" s="61">
        <v>0</v>
      </c>
      <c r="O20" s="61"/>
      <c r="P20" s="61">
        <v>0</v>
      </c>
      <c r="Q20" s="61"/>
      <c r="R20" s="61">
        <v>0</v>
      </c>
      <c r="S20" s="61"/>
      <c r="T20" s="61">
        <v>0</v>
      </c>
      <c r="U20" s="53"/>
      <c r="V20" s="61">
        <f>SUM(L20:T20)</f>
        <v>0</v>
      </c>
      <c r="W20" s="53"/>
      <c r="X20" s="61">
        <f>SUM(D20+F20+H20+J20+V20)</f>
        <v>13495505</v>
      </c>
    </row>
    <row r="21" spans="1:34" s="185" customFormat="1" ht="21.65" customHeight="1">
      <c r="A21" s="185" t="s">
        <v>110</v>
      </c>
      <c r="B21" s="186"/>
      <c r="C21" s="186"/>
      <c r="D21" s="60">
        <v>0</v>
      </c>
      <c r="E21" s="60"/>
      <c r="F21" s="60">
        <v>0</v>
      </c>
      <c r="G21" s="61"/>
      <c r="H21" s="60">
        <v>0</v>
      </c>
      <c r="I21" s="53"/>
      <c r="J21" s="61">
        <v>0</v>
      </c>
      <c r="K21" s="53"/>
      <c r="L21" s="61">
        <v>0</v>
      </c>
      <c r="M21" s="53"/>
      <c r="N21" s="61">
        <v>0</v>
      </c>
      <c r="O21" s="61"/>
      <c r="P21" s="61">
        <v>-208185</v>
      </c>
      <c r="Q21" s="61"/>
      <c r="R21" s="61">
        <v>0</v>
      </c>
      <c r="S21" s="61"/>
      <c r="T21" s="61">
        <v>9876</v>
      </c>
      <c r="U21" s="53"/>
      <c r="V21" s="61">
        <f>SUM(L21:T21)</f>
        <v>-198309</v>
      </c>
      <c r="W21" s="53"/>
      <c r="X21" s="61">
        <f>SUM(D21+F21+H21+J21+V21)</f>
        <v>-198309</v>
      </c>
    </row>
    <row r="22" spans="1:34" s="185" customFormat="1" ht="21.65" customHeight="1">
      <c r="A22" s="191" t="s">
        <v>165</v>
      </c>
      <c r="B22" s="192"/>
      <c r="C22" s="192"/>
      <c r="D22" s="62">
        <f>SUM(D20:D21)</f>
        <v>0</v>
      </c>
      <c r="E22" s="60"/>
      <c r="F22" s="62">
        <f>SUM(F20:F21)</f>
        <v>0</v>
      </c>
      <c r="G22" s="61"/>
      <c r="H22" s="62">
        <f>SUM(H20:H21)</f>
        <v>0</v>
      </c>
      <c r="I22" s="55"/>
      <c r="J22" s="62">
        <f>SUM(J20:J21)</f>
        <v>13495505</v>
      </c>
      <c r="K22" s="61"/>
      <c r="L22" s="62">
        <f>SUM(L20:L21)</f>
        <v>0</v>
      </c>
      <c r="M22" s="53"/>
      <c r="N22" s="62">
        <f>SUM(N20:N21)</f>
        <v>0</v>
      </c>
      <c r="O22" s="60"/>
      <c r="P22" s="62">
        <f>SUM(P20:P21)</f>
        <v>-208185</v>
      </c>
      <c r="Q22" s="60"/>
      <c r="R22" s="62">
        <f>SUM(R20:R21)</f>
        <v>0</v>
      </c>
      <c r="S22" s="60"/>
      <c r="T22" s="62">
        <f>SUM(T20:T21)</f>
        <v>9876</v>
      </c>
      <c r="U22" s="53"/>
      <c r="V22" s="62">
        <f>SUM(V20:V21)</f>
        <v>-198309</v>
      </c>
      <c r="W22" s="55"/>
      <c r="X22" s="62">
        <f>SUM(X20:X21)</f>
        <v>13297196</v>
      </c>
    </row>
    <row r="23" spans="1:34" s="185" customFormat="1" ht="21.65" customHeight="1" thickBot="1">
      <c r="A23" s="191" t="s">
        <v>229</v>
      </c>
      <c r="B23" s="192"/>
      <c r="C23" s="192"/>
      <c r="D23" s="63">
        <f>D14+D17+D22</f>
        <v>2974210</v>
      </c>
      <c r="E23" s="53"/>
      <c r="F23" s="63">
        <f>F14+F17+F22</f>
        <v>22551567</v>
      </c>
      <c r="G23" s="53"/>
      <c r="H23" s="63">
        <f>H14+H17+H22</f>
        <v>500000</v>
      </c>
      <c r="I23" s="55"/>
      <c r="J23" s="63">
        <f>J14+J17+J22</f>
        <v>95178242</v>
      </c>
      <c r="K23" s="53"/>
      <c r="L23" s="63">
        <f>L14+L17+L22</f>
        <v>50944</v>
      </c>
      <c r="M23" s="55"/>
      <c r="N23" s="63">
        <f>N14+N17+N22</f>
        <v>161187</v>
      </c>
      <c r="O23" s="53"/>
      <c r="P23" s="63">
        <f>P22</f>
        <v>-208185</v>
      </c>
      <c r="Q23" s="53"/>
      <c r="R23" s="63">
        <f>R14+R17+R22</f>
        <v>11938</v>
      </c>
      <c r="S23" s="53"/>
      <c r="T23" s="63">
        <f>T14+T17+T22</f>
        <v>-77525</v>
      </c>
      <c r="U23" s="55"/>
      <c r="V23" s="63">
        <f>V14+V17+V22</f>
        <v>-61641</v>
      </c>
      <c r="W23" s="55"/>
      <c r="X23" s="63">
        <f>X14+X17+X22</f>
        <v>121142378</v>
      </c>
      <c r="Z23" s="197">
        <f>X23-'SFP(P.3-5)'!H109</f>
        <v>0</v>
      </c>
    </row>
    <row r="24" spans="1:34" ht="21.65" customHeight="1" thickTop="1">
      <c r="A24" s="175"/>
      <c r="B24" s="198"/>
      <c r="C24" s="198"/>
      <c r="D24" s="198"/>
      <c r="E24" s="198"/>
      <c r="F24" s="198"/>
      <c r="G24" s="198"/>
      <c r="H24" s="10"/>
      <c r="I24" s="198"/>
      <c r="J24" s="30">
        <f>'SFP(P.3-5)'!H107-J23</f>
        <v>0</v>
      </c>
      <c r="K24" s="199"/>
      <c r="L24" s="199"/>
      <c r="M24" s="199"/>
      <c r="N24" s="200"/>
      <c r="O24" s="200"/>
      <c r="P24" s="200"/>
      <c r="Q24" s="200"/>
      <c r="R24" s="200"/>
      <c r="S24" s="200"/>
      <c r="T24" s="200"/>
      <c r="U24" s="200"/>
      <c r="V24" s="31">
        <f>V23-'SFP(P.3-5)'!H108</f>
        <v>0</v>
      </c>
      <c r="W24" s="199"/>
      <c r="X24" s="32">
        <f>+X23-'SFP(P.3-5)'!H111</f>
        <v>0</v>
      </c>
      <c r="Y24" s="183"/>
      <c r="Z24" s="183"/>
      <c r="AA24" s="183"/>
      <c r="AB24" s="183"/>
      <c r="AC24" s="183"/>
      <c r="AD24" s="183"/>
      <c r="AE24" s="183"/>
      <c r="AF24" s="183"/>
      <c r="AG24" s="183"/>
      <c r="AH24" s="183"/>
    </row>
    <row r="25" spans="1:34">
      <c r="H25" s="10"/>
    </row>
    <row r="26" spans="1:34" ht="24" customHeight="1"/>
    <row r="28" spans="1:34">
      <c r="H28" s="10"/>
    </row>
    <row r="30" spans="1:34">
      <c r="A30" s="175"/>
      <c r="H30" s="10"/>
      <c r="J30" s="10"/>
    </row>
    <row r="55" spans="6:10">
      <c r="H55" s="202"/>
    </row>
    <row r="56" spans="6:10">
      <c r="H56" s="202"/>
    </row>
    <row r="58" spans="6:10">
      <c r="H58" s="202"/>
    </row>
    <row r="59" spans="6:10">
      <c r="F59" s="202"/>
      <c r="J59" s="203"/>
    </row>
    <row r="62" spans="6:10">
      <c r="H62" s="202"/>
    </row>
    <row r="67" spans="8:8">
      <c r="H67" s="202"/>
    </row>
    <row r="70" spans="8:8">
      <c r="H70" s="202"/>
    </row>
    <row r="71" spans="8:8">
      <c r="H71" s="202"/>
    </row>
    <row r="72" spans="8:8">
      <c r="H72" s="202"/>
    </row>
  </sheetData>
  <mergeCells count="9">
    <mergeCell ref="D7:X7"/>
    <mergeCell ref="H8:J8"/>
    <mergeCell ref="L8:V8"/>
    <mergeCell ref="A1:X1"/>
    <mergeCell ref="A2:X2"/>
    <mergeCell ref="A3:X3"/>
    <mergeCell ref="A4:X4"/>
    <mergeCell ref="A5:X5"/>
    <mergeCell ref="A6:X6"/>
  </mergeCells>
  <pageMargins left="0.8" right="0.5" top="0.48" bottom="0.5" header="0.5" footer="0.5"/>
  <pageSetup paperSize="9" scale="68" firstPageNumber="11" fitToHeight="0" orientation="landscape" useFirstPageNumber="1" r:id="rId1"/>
  <headerFooter>
    <oddFooter xml:space="preserve">&amp;L&amp;13  หมายเหตุประกอบงบการเงินเป็นส่วนหนึ่งของงบการเงินระหว่างกาลนี้
&amp;C&amp;14&amp;P
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W109"/>
  <sheetViews>
    <sheetView topLeftCell="A70" zoomScale="90" zoomScaleNormal="80" zoomScaleSheetLayoutView="70" workbookViewId="0">
      <selection activeCell="Q80" sqref="Q80"/>
    </sheetView>
  </sheetViews>
  <sheetFormatPr defaultColWidth="9.09765625" defaultRowHeight="20"/>
  <cols>
    <col min="1" max="1" width="70.59765625" style="153" customWidth="1"/>
    <col min="2" max="2" width="8.09765625" style="153" bestFit="1" customWidth="1"/>
    <col min="3" max="3" width="1.3984375" style="153" customWidth="1"/>
    <col min="4" max="4" width="14.8984375" style="11" customWidth="1"/>
    <col min="5" max="5" width="1.3984375" style="1" customWidth="1"/>
    <col min="6" max="6" width="14.8984375" style="1" customWidth="1"/>
    <col min="7" max="7" width="1.3984375" style="1" customWidth="1"/>
    <col min="8" max="8" width="14.8984375" style="3" customWidth="1"/>
    <col min="9" max="9" width="1.3984375" style="1" customWidth="1"/>
    <col min="10" max="10" width="14.8984375" style="1" customWidth="1"/>
    <col min="11" max="11" width="4.296875" style="155" customWidth="1"/>
    <col min="12" max="12" width="5.09765625" style="155" bestFit="1" customWidth="1"/>
    <col min="13" max="13" width="2.09765625" style="155" customWidth="1"/>
    <col min="14" max="14" width="5.09765625" style="155" bestFit="1" customWidth="1"/>
    <col min="15" max="15" width="1.69921875" style="155" customWidth="1"/>
    <col min="16" max="16" width="16.09765625" style="155" customWidth="1"/>
    <col min="17" max="17" width="1.69921875" style="155" customWidth="1"/>
    <col min="18" max="18" width="4.8984375" style="155" bestFit="1" customWidth="1"/>
    <col min="19" max="22" width="9.09765625" style="155"/>
    <col min="23" max="23" width="12" style="155" bestFit="1" customWidth="1"/>
    <col min="24" max="16384" width="9.09765625" style="155"/>
  </cols>
  <sheetData>
    <row r="1" spans="1:23" s="150" customFormat="1" ht="23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</row>
    <row r="2" spans="1:23" s="150" customFormat="1" ht="23">
      <c r="A2" s="285" t="s">
        <v>166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23" s="150" customFormat="1" ht="23">
      <c r="A3" s="285" t="s">
        <v>227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23" s="151" customFormat="1" ht="23">
      <c r="A4" s="286" t="s">
        <v>9</v>
      </c>
      <c r="B4" s="286"/>
      <c r="C4" s="286"/>
      <c r="D4" s="286"/>
      <c r="E4" s="286"/>
      <c r="F4" s="286"/>
      <c r="G4" s="286"/>
      <c r="H4" s="286"/>
      <c r="I4" s="286"/>
      <c r="J4" s="286"/>
    </row>
    <row r="5" spans="1:23" s="150" customFormat="1" ht="20.149999999999999" customHeight="1">
      <c r="A5" s="287" t="s">
        <v>2</v>
      </c>
      <c r="B5" s="287"/>
      <c r="C5" s="287"/>
      <c r="D5" s="287"/>
      <c r="E5" s="287"/>
      <c r="F5" s="287"/>
      <c r="G5" s="287"/>
      <c r="H5" s="287"/>
      <c r="I5" s="287"/>
      <c r="J5" s="287"/>
    </row>
    <row r="6" spans="1:23" s="150" customFormat="1" ht="4.4000000000000004" customHeight="1">
      <c r="D6" s="20"/>
      <c r="E6" s="152"/>
      <c r="F6" s="152"/>
      <c r="G6" s="152"/>
      <c r="H6" s="152"/>
    </row>
    <row r="7" spans="1:23" ht="20.149999999999999" customHeight="1">
      <c r="B7" s="154" t="s">
        <v>3</v>
      </c>
      <c r="C7" s="154"/>
      <c r="D7" s="283" t="s">
        <v>4</v>
      </c>
      <c r="E7" s="283"/>
      <c r="F7" s="283"/>
      <c r="G7" s="5"/>
      <c r="H7" s="284" t="s">
        <v>5</v>
      </c>
      <c r="I7" s="284"/>
      <c r="J7" s="284"/>
    </row>
    <row r="8" spans="1:23" ht="20.149999999999999" customHeight="1">
      <c r="B8" s="156"/>
      <c r="C8" s="156"/>
      <c r="D8" s="157" t="s">
        <v>222</v>
      </c>
      <c r="E8" s="154"/>
      <c r="F8" s="157" t="s">
        <v>191</v>
      </c>
      <c r="G8" s="154"/>
      <c r="H8" s="157" t="s">
        <v>222</v>
      </c>
      <c r="I8" s="154"/>
      <c r="J8" s="157" t="s">
        <v>191</v>
      </c>
    </row>
    <row r="9" spans="1:23" ht="20.25" customHeight="1">
      <c r="A9" s="158" t="s">
        <v>167</v>
      </c>
      <c r="B9" s="159"/>
      <c r="C9" s="159"/>
      <c r="D9" s="21"/>
      <c r="E9" s="6"/>
      <c r="F9" s="6"/>
      <c r="G9" s="6"/>
      <c r="H9" s="6"/>
      <c r="I9" s="6"/>
      <c r="J9" s="6"/>
    </row>
    <row r="10" spans="1:23" ht="20.25" customHeight="1">
      <c r="A10" s="150" t="s">
        <v>103</v>
      </c>
      <c r="B10" s="160"/>
      <c r="C10" s="160"/>
      <c r="D10" s="11">
        <f>'SI (3ด) (P.6)'!D37</f>
        <v>13495939</v>
      </c>
      <c r="E10" s="11"/>
      <c r="F10" s="11">
        <f>'SI (3ด) (P.6)'!F42</f>
        <v>10584017</v>
      </c>
      <c r="G10" s="11"/>
      <c r="H10" s="11">
        <f>'SI (3ด) (P.6)'!H37</f>
        <v>13495505</v>
      </c>
      <c r="I10" s="11"/>
      <c r="J10" s="11">
        <f>'SI (3ด) (P.6)'!J42</f>
        <v>10583526</v>
      </c>
      <c r="M10" s="9"/>
      <c r="O10" s="9"/>
    </row>
    <row r="11" spans="1:23" ht="20.25" customHeight="1">
      <c r="A11" s="150" t="s">
        <v>201</v>
      </c>
      <c r="B11" s="160"/>
      <c r="C11" s="160"/>
      <c r="E11" s="11"/>
      <c r="F11" s="11"/>
      <c r="G11" s="11"/>
      <c r="H11" s="11"/>
      <c r="I11" s="11"/>
      <c r="J11" s="11"/>
    </row>
    <row r="12" spans="1:23" ht="20.25" customHeight="1">
      <c r="A12" s="155" t="s">
        <v>168</v>
      </c>
      <c r="B12" s="161">
        <v>7</v>
      </c>
      <c r="C12" s="161"/>
      <c r="D12" s="11">
        <v>13523555</v>
      </c>
      <c r="E12" s="11"/>
      <c r="F12" s="11">
        <v>14805469</v>
      </c>
      <c r="G12" s="11"/>
      <c r="H12" s="11">
        <v>42432</v>
      </c>
      <c r="I12" s="11"/>
      <c r="J12" s="11">
        <v>42681</v>
      </c>
      <c r="W12" s="9"/>
    </row>
    <row r="13" spans="1:23" ht="20.25" customHeight="1">
      <c r="A13" s="155" t="s">
        <v>98</v>
      </c>
      <c r="B13" s="161"/>
      <c r="C13" s="161"/>
      <c r="D13" s="11">
        <v>-92333</v>
      </c>
      <c r="E13" s="11"/>
      <c r="F13" s="11">
        <v>-118977</v>
      </c>
      <c r="G13" s="11"/>
      <c r="H13" s="11">
        <v>-347044</v>
      </c>
      <c r="I13" s="11"/>
      <c r="J13" s="11">
        <v>-489047</v>
      </c>
      <c r="P13" s="162"/>
    </row>
    <row r="14" spans="1:23" ht="20.25" customHeight="1">
      <c r="A14" s="155" t="s">
        <v>101</v>
      </c>
      <c r="B14" s="161"/>
      <c r="C14" s="161"/>
      <c r="D14" s="11">
        <v>1871902</v>
      </c>
      <c r="E14" s="11"/>
      <c r="F14" s="11">
        <v>2080596</v>
      </c>
      <c r="G14" s="11"/>
      <c r="H14" s="11">
        <v>523977</v>
      </c>
      <c r="I14" s="11"/>
      <c r="J14" s="11">
        <v>481440</v>
      </c>
      <c r="P14" s="162"/>
    </row>
    <row r="15" spans="1:23" ht="20.25" customHeight="1">
      <c r="A15" s="155" t="s">
        <v>221</v>
      </c>
      <c r="B15" s="161"/>
      <c r="C15" s="161"/>
      <c r="D15" s="11">
        <v>529756</v>
      </c>
      <c r="E15" s="11"/>
      <c r="F15" s="11">
        <v>460870</v>
      </c>
      <c r="G15" s="11"/>
      <c r="H15" s="25">
        <v>0</v>
      </c>
      <c r="I15" s="11"/>
      <c r="J15" s="25">
        <v>0</v>
      </c>
    </row>
    <row r="16" spans="1:23" ht="20.25" customHeight="1">
      <c r="A16" s="155" t="s">
        <v>240</v>
      </c>
      <c r="B16" s="161"/>
      <c r="C16" s="161"/>
      <c r="D16" s="11">
        <v>-1983</v>
      </c>
      <c r="E16" s="155"/>
      <c r="F16" s="11">
        <v>-11267</v>
      </c>
      <c r="G16" s="11"/>
      <c r="H16" s="25">
        <v>0</v>
      </c>
      <c r="I16" s="11"/>
      <c r="J16" s="25">
        <v>0</v>
      </c>
    </row>
    <row r="17" spans="1:10" ht="20.25" customHeight="1">
      <c r="A17" s="155" t="s">
        <v>169</v>
      </c>
      <c r="B17" s="161"/>
      <c r="C17" s="161"/>
      <c r="D17" s="11">
        <v>2842</v>
      </c>
      <c r="E17" s="11"/>
      <c r="F17" s="11">
        <v>-1902</v>
      </c>
      <c r="G17" s="11"/>
      <c r="H17" s="25">
        <v>0</v>
      </c>
      <c r="I17" s="11"/>
      <c r="J17" s="25">
        <v>0</v>
      </c>
    </row>
    <row r="18" spans="1:10" ht="20.25" customHeight="1">
      <c r="A18" s="155" t="s">
        <v>230</v>
      </c>
      <c r="B18" s="161">
        <v>7</v>
      </c>
      <c r="C18" s="161"/>
      <c r="D18" s="25">
        <v>216083</v>
      </c>
      <c r="E18" s="11"/>
      <c r="F18" s="25">
        <v>108026</v>
      </c>
      <c r="G18" s="11"/>
      <c r="H18" s="25">
        <v>420</v>
      </c>
      <c r="I18" s="11"/>
      <c r="J18" s="25">
        <v>49</v>
      </c>
    </row>
    <row r="19" spans="1:10" ht="20.25" customHeight="1">
      <c r="A19" s="155" t="s">
        <v>243</v>
      </c>
      <c r="B19" s="161"/>
      <c r="C19" s="161"/>
      <c r="D19" s="25"/>
      <c r="E19" s="11"/>
      <c r="F19" s="25"/>
      <c r="G19" s="11"/>
      <c r="H19" s="25"/>
      <c r="I19" s="11"/>
      <c r="J19" s="25"/>
    </row>
    <row r="20" spans="1:10" ht="20.25" customHeight="1">
      <c r="A20" s="155" t="s">
        <v>244</v>
      </c>
      <c r="B20" s="161"/>
      <c r="C20" s="161"/>
      <c r="D20" s="11">
        <v>-48750</v>
      </c>
      <c r="E20" s="11"/>
      <c r="F20" s="11">
        <v>-82458</v>
      </c>
      <c r="G20" s="11"/>
      <c r="H20" s="11">
        <v>-73</v>
      </c>
      <c r="I20" s="11"/>
      <c r="J20" s="11">
        <v>-1</v>
      </c>
    </row>
    <row r="21" spans="1:10" ht="20.25" customHeight="1">
      <c r="A21" s="155" t="s">
        <v>202</v>
      </c>
      <c r="B21" s="161" t="s">
        <v>208</v>
      </c>
      <c r="C21" s="161"/>
      <c r="D21" s="11">
        <v>-289776</v>
      </c>
      <c r="E21" s="11"/>
      <c r="F21" s="11">
        <v>-248986</v>
      </c>
      <c r="G21" s="11"/>
      <c r="H21" s="11">
        <v>-13428963</v>
      </c>
      <c r="I21" s="11"/>
      <c r="J21" s="11">
        <v>-10449314</v>
      </c>
    </row>
    <row r="22" spans="1:10" ht="20.25" customHeight="1">
      <c r="A22" s="155" t="s">
        <v>245</v>
      </c>
      <c r="B22" s="161"/>
      <c r="C22" s="161"/>
      <c r="D22" s="11">
        <v>60929</v>
      </c>
      <c r="E22" s="11"/>
      <c r="F22" s="11">
        <v>53190</v>
      </c>
      <c r="G22" s="11"/>
      <c r="H22" s="11">
        <v>-19870</v>
      </c>
      <c r="I22" s="11"/>
      <c r="J22" s="11">
        <v>7891</v>
      </c>
    </row>
    <row r="23" spans="1:10" ht="20.25" customHeight="1">
      <c r="A23" s="155" t="s">
        <v>102</v>
      </c>
      <c r="B23" s="161"/>
      <c r="C23" s="161"/>
      <c r="D23" s="18">
        <v>3302547</v>
      </c>
      <c r="E23" s="11"/>
      <c r="F23" s="18">
        <v>2580867</v>
      </c>
      <c r="G23" s="11"/>
      <c r="H23" s="18">
        <v>8084</v>
      </c>
      <c r="I23" s="11"/>
      <c r="J23" s="18">
        <v>7297</v>
      </c>
    </row>
    <row r="24" spans="1:10" ht="20.25" customHeight="1">
      <c r="A24" s="155" t="s">
        <v>170</v>
      </c>
      <c r="B24" s="161"/>
      <c r="C24" s="161"/>
      <c r="D24" s="22"/>
      <c r="E24" s="22"/>
      <c r="F24" s="22"/>
      <c r="G24" s="22"/>
      <c r="H24" s="24"/>
      <c r="I24" s="22"/>
      <c r="J24" s="24"/>
    </row>
    <row r="25" spans="1:10" ht="20.25" customHeight="1">
      <c r="A25" s="155" t="s">
        <v>171</v>
      </c>
      <c r="B25" s="163"/>
      <c r="C25" s="163"/>
      <c r="D25" s="17">
        <f>SUM(D10:D23)</f>
        <v>32570711</v>
      </c>
      <c r="E25" s="17"/>
      <c r="F25" s="17">
        <f>SUM(F10:F23)</f>
        <v>30209445</v>
      </c>
      <c r="G25" s="17"/>
      <c r="H25" s="17">
        <f>SUM(H10:H23)</f>
        <v>274468</v>
      </c>
      <c r="I25" s="17"/>
      <c r="J25" s="17">
        <f>SUM(J10:J23)</f>
        <v>184522</v>
      </c>
    </row>
    <row r="26" spans="1:10" ht="10" customHeight="1">
      <c r="A26" s="155"/>
      <c r="B26" s="163"/>
      <c r="C26" s="163"/>
      <c r="D26" s="17"/>
      <c r="E26" s="17"/>
      <c r="F26" s="17"/>
      <c r="G26" s="17"/>
      <c r="H26" s="17"/>
      <c r="I26" s="17"/>
      <c r="J26" s="17"/>
    </row>
    <row r="27" spans="1:10" ht="20.25" customHeight="1">
      <c r="A27" s="164" t="s">
        <v>172</v>
      </c>
      <c r="B27" s="164"/>
      <c r="C27" s="164"/>
      <c r="D27" s="17"/>
      <c r="E27" s="17"/>
      <c r="F27" s="17"/>
      <c r="G27" s="17"/>
      <c r="H27" s="17"/>
      <c r="I27" s="17"/>
      <c r="J27" s="17"/>
    </row>
    <row r="28" spans="1:10" ht="20.25" customHeight="1">
      <c r="A28" s="155" t="s">
        <v>13</v>
      </c>
      <c r="B28" s="165"/>
      <c r="C28" s="165"/>
      <c r="D28" s="11">
        <v>164888</v>
      </c>
      <c r="E28" s="25"/>
      <c r="F28" s="11">
        <v>109901</v>
      </c>
      <c r="G28" s="50"/>
      <c r="H28" s="25">
        <v>0</v>
      </c>
      <c r="I28" s="25"/>
      <c r="J28" s="25">
        <v>0</v>
      </c>
    </row>
    <row r="29" spans="1:10" ht="20.25" customHeight="1">
      <c r="A29" s="155" t="s">
        <v>14</v>
      </c>
      <c r="B29" s="165"/>
      <c r="C29" s="165"/>
      <c r="D29" s="11">
        <v>-233815</v>
      </c>
      <c r="E29" s="50"/>
      <c r="F29" s="11">
        <v>648500</v>
      </c>
      <c r="G29" s="50"/>
      <c r="H29" s="25">
        <v>-195823</v>
      </c>
      <c r="I29" s="25"/>
      <c r="J29" s="25">
        <v>-431300</v>
      </c>
    </row>
    <row r="30" spans="1:10" ht="20.25" customHeight="1">
      <c r="A30" s="155" t="s">
        <v>15</v>
      </c>
      <c r="B30" s="112"/>
      <c r="C30" s="161"/>
      <c r="D30" s="11">
        <v>-62936</v>
      </c>
      <c r="E30" s="50"/>
      <c r="F30" s="11">
        <v>-55146</v>
      </c>
      <c r="G30" s="50"/>
      <c r="H30" s="25">
        <v>0</v>
      </c>
      <c r="I30" s="25"/>
      <c r="J30" s="25">
        <v>0</v>
      </c>
    </row>
    <row r="31" spans="1:10" ht="20.25" customHeight="1">
      <c r="A31" s="155" t="s">
        <v>18</v>
      </c>
      <c r="B31" s="165"/>
      <c r="C31" s="165"/>
      <c r="D31" s="51">
        <v>223661</v>
      </c>
      <c r="E31" s="50"/>
      <c r="F31" s="51">
        <v>1636953</v>
      </c>
      <c r="G31" s="50"/>
      <c r="H31" s="25">
        <v>0</v>
      </c>
      <c r="I31" s="25"/>
      <c r="J31" s="25">
        <v>0</v>
      </c>
    </row>
    <row r="32" spans="1:10" ht="20.25" customHeight="1">
      <c r="A32" s="155" t="s">
        <v>21</v>
      </c>
      <c r="B32" s="165"/>
      <c r="C32" s="165"/>
      <c r="D32" s="51">
        <v>42850</v>
      </c>
      <c r="E32" s="50"/>
      <c r="F32" s="51">
        <v>165700</v>
      </c>
      <c r="G32" s="50"/>
      <c r="H32" s="17">
        <v>-17860</v>
      </c>
      <c r="I32" s="25"/>
      <c r="J32" s="17">
        <v>-3967</v>
      </c>
    </row>
    <row r="33" spans="1:11" ht="20.25" customHeight="1">
      <c r="A33" s="155" t="s">
        <v>250</v>
      </c>
      <c r="B33" s="165"/>
      <c r="C33" s="165"/>
      <c r="D33" s="51">
        <v>-55778</v>
      </c>
      <c r="E33" s="50"/>
      <c r="F33" s="51">
        <v>0</v>
      </c>
      <c r="G33" s="50"/>
      <c r="H33" s="17">
        <v>-55778</v>
      </c>
      <c r="I33" s="25"/>
      <c r="J33" s="17">
        <v>0</v>
      </c>
    </row>
    <row r="34" spans="1:11" ht="20.25" customHeight="1">
      <c r="A34" s="155" t="s">
        <v>34</v>
      </c>
      <c r="B34" s="166"/>
      <c r="C34" s="165"/>
      <c r="D34" s="51">
        <v>-2630</v>
      </c>
      <c r="E34" s="50"/>
      <c r="F34" s="51">
        <v>-27574</v>
      </c>
      <c r="G34" s="50"/>
      <c r="H34" s="17">
        <v>-2440</v>
      </c>
      <c r="I34" s="25"/>
      <c r="J34" s="17">
        <v>-18788</v>
      </c>
      <c r="K34" s="162"/>
    </row>
    <row r="35" spans="1:11" ht="20.25" customHeight="1">
      <c r="A35" s="155" t="s">
        <v>40</v>
      </c>
      <c r="B35" s="165"/>
      <c r="C35" s="165"/>
      <c r="D35" s="11">
        <v>-679670</v>
      </c>
      <c r="E35" s="50"/>
      <c r="F35" s="51">
        <v>828219</v>
      </c>
      <c r="G35" s="50"/>
      <c r="H35" s="17">
        <v>-285102</v>
      </c>
      <c r="I35" s="25"/>
      <c r="J35" s="17">
        <v>-209581</v>
      </c>
    </row>
    <row r="36" spans="1:11" ht="20.25" customHeight="1">
      <c r="A36" s="155" t="s">
        <v>192</v>
      </c>
      <c r="B36" s="165"/>
      <c r="C36" s="165"/>
      <c r="D36" s="51">
        <v>-265110</v>
      </c>
      <c r="E36" s="50"/>
      <c r="F36" s="51">
        <v>430643</v>
      </c>
      <c r="G36" s="50"/>
      <c r="H36" s="25">
        <v>0</v>
      </c>
      <c r="I36" s="25"/>
      <c r="J36" s="25">
        <v>0</v>
      </c>
    </row>
    <row r="37" spans="1:11" ht="20.25" customHeight="1">
      <c r="A37" s="155" t="s">
        <v>203</v>
      </c>
      <c r="B37" s="165"/>
      <c r="C37" s="165"/>
      <c r="D37" s="51">
        <v>-197483</v>
      </c>
      <c r="E37" s="50"/>
      <c r="F37" s="51">
        <v>-197764</v>
      </c>
      <c r="G37" s="50"/>
      <c r="H37" s="25">
        <v>0</v>
      </c>
      <c r="I37" s="25"/>
      <c r="J37" s="25">
        <v>0</v>
      </c>
    </row>
    <row r="38" spans="1:11" ht="20.25" customHeight="1">
      <c r="A38" s="155" t="s">
        <v>42</v>
      </c>
      <c r="B38" s="165"/>
      <c r="C38" s="165"/>
      <c r="D38" s="51">
        <v>-191455</v>
      </c>
      <c r="E38" s="50"/>
      <c r="F38" s="51">
        <v>-84113</v>
      </c>
      <c r="G38" s="50"/>
      <c r="H38" s="25">
        <v>0</v>
      </c>
      <c r="I38" s="11"/>
      <c r="J38" s="25">
        <v>0</v>
      </c>
    </row>
    <row r="39" spans="1:11" ht="20.25" customHeight="1">
      <c r="A39" s="155" t="s">
        <v>50</v>
      </c>
      <c r="B39" s="165"/>
      <c r="C39" s="165"/>
      <c r="D39" s="51">
        <v>-4656</v>
      </c>
      <c r="E39" s="50"/>
      <c r="F39" s="51">
        <v>-76586</v>
      </c>
      <c r="G39" s="50"/>
      <c r="H39" s="17">
        <v>16881</v>
      </c>
      <c r="I39" s="25"/>
      <c r="J39" s="17">
        <v>1174</v>
      </c>
    </row>
    <row r="40" spans="1:11" ht="20.25" customHeight="1">
      <c r="A40" s="155" t="s">
        <v>173</v>
      </c>
      <c r="B40" s="167"/>
      <c r="C40" s="167"/>
      <c r="D40" s="51">
        <v>-15360</v>
      </c>
      <c r="E40" s="50"/>
      <c r="F40" s="51">
        <v>-6447</v>
      </c>
      <c r="G40" s="50"/>
      <c r="H40" s="11">
        <v>0</v>
      </c>
      <c r="I40" s="25"/>
      <c r="J40" s="11">
        <v>0</v>
      </c>
    </row>
    <row r="41" spans="1:11" ht="20.25" customHeight="1">
      <c r="A41" s="155" t="s">
        <v>58</v>
      </c>
      <c r="B41" s="165"/>
      <c r="C41" s="165"/>
      <c r="D41" s="52">
        <v>-6350</v>
      </c>
      <c r="E41" s="50"/>
      <c r="F41" s="52">
        <v>-7587</v>
      </c>
      <c r="G41" s="50"/>
      <c r="H41" s="11">
        <v>0</v>
      </c>
      <c r="I41" s="11"/>
      <c r="J41" s="11">
        <v>0</v>
      </c>
    </row>
    <row r="42" spans="1:11" ht="20.25" customHeight="1">
      <c r="A42" s="155" t="s">
        <v>219</v>
      </c>
      <c r="B42" s="168"/>
      <c r="C42" s="168"/>
      <c r="D42" s="11">
        <f>SUM(D25:D41)</f>
        <v>31286867</v>
      </c>
      <c r="E42" s="50"/>
      <c r="F42" s="11">
        <f>SUM(F25:F41)</f>
        <v>33574144</v>
      </c>
      <c r="G42" s="50"/>
      <c r="H42" s="24">
        <f>SUM(H25:H41)</f>
        <v>-265654</v>
      </c>
      <c r="I42" s="11"/>
      <c r="J42" s="24">
        <f>SUM(J25:J41)</f>
        <v>-477940</v>
      </c>
    </row>
    <row r="43" spans="1:11" ht="20.25" customHeight="1">
      <c r="A43" s="155" t="s">
        <v>174</v>
      </c>
      <c r="B43" s="168"/>
      <c r="C43" s="168"/>
      <c r="D43" s="11">
        <v>-105750</v>
      </c>
      <c r="E43" s="50"/>
      <c r="F43" s="11">
        <v>-67854</v>
      </c>
      <c r="G43" s="50"/>
      <c r="H43" s="11">
        <v>-36976</v>
      </c>
      <c r="I43" s="11"/>
      <c r="J43" s="11">
        <v>-21179</v>
      </c>
    </row>
    <row r="44" spans="1:11" ht="20.25" customHeight="1">
      <c r="A44" s="155" t="s">
        <v>213</v>
      </c>
      <c r="B44" s="165"/>
      <c r="C44" s="165"/>
      <c r="D44" s="18">
        <v>-437347</v>
      </c>
      <c r="E44" s="50"/>
      <c r="F44" s="18">
        <v>-616132</v>
      </c>
      <c r="G44" s="50"/>
      <c r="H44" s="18">
        <v>-20919</v>
      </c>
      <c r="I44" s="25"/>
      <c r="J44" s="18">
        <v>-10627</v>
      </c>
    </row>
    <row r="45" spans="1:11" ht="20.25" customHeight="1">
      <c r="A45" s="169" t="s">
        <v>220</v>
      </c>
      <c r="B45" s="170"/>
      <c r="C45" s="170"/>
      <c r="D45" s="12">
        <f>SUM(D42:D44)</f>
        <v>30743770</v>
      </c>
      <c r="E45" s="11"/>
      <c r="F45" s="12">
        <f>SUM(F42:F44)</f>
        <v>32890158</v>
      </c>
      <c r="G45" s="11"/>
      <c r="H45" s="12">
        <f>SUM(H42:H44)</f>
        <v>-323549</v>
      </c>
      <c r="I45" s="11"/>
      <c r="J45" s="12">
        <f>SUM(J42:J44)</f>
        <v>-509746</v>
      </c>
    </row>
    <row r="46" spans="1:11" ht="20.25" customHeight="1">
      <c r="A46" s="169"/>
      <c r="B46" s="170"/>
      <c r="C46" s="170"/>
      <c r="D46" s="2"/>
      <c r="E46" s="7"/>
      <c r="F46" s="2"/>
      <c r="G46" s="171"/>
      <c r="H46" s="2"/>
      <c r="I46" s="7"/>
      <c r="J46" s="2"/>
    </row>
    <row r="47" spans="1:11" s="150" customFormat="1" ht="23">
      <c r="A47" s="285" t="s">
        <v>0</v>
      </c>
      <c r="B47" s="285"/>
      <c r="C47" s="285"/>
      <c r="D47" s="285"/>
      <c r="E47" s="285"/>
      <c r="F47" s="285"/>
      <c r="G47" s="285"/>
      <c r="H47" s="285"/>
      <c r="I47" s="285"/>
      <c r="J47" s="285"/>
      <c r="K47" s="155"/>
    </row>
    <row r="48" spans="1:11" s="150" customFormat="1" ht="23">
      <c r="A48" s="285" t="s">
        <v>175</v>
      </c>
      <c r="B48" s="285"/>
      <c r="C48" s="285"/>
      <c r="D48" s="285"/>
      <c r="E48" s="285"/>
      <c r="F48" s="285"/>
      <c r="G48" s="285"/>
      <c r="H48" s="285"/>
      <c r="I48" s="285"/>
      <c r="J48" s="285"/>
      <c r="K48" s="155"/>
    </row>
    <row r="49" spans="1:11" s="150" customFormat="1" ht="23">
      <c r="A49" s="285" t="s">
        <v>227</v>
      </c>
      <c r="B49" s="285"/>
      <c r="C49" s="285"/>
      <c r="D49" s="285"/>
      <c r="E49" s="285"/>
      <c r="F49" s="285"/>
      <c r="G49" s="285"/>
      <c r="H49" s="285"/>
      <c r="I49" s="285"/>
      <c r="J49" s="285"/>
      <c r="K49" s="155"/>
    </row>
    <row r="50" spans="1:11" s="150" customFormat="1" ht="23">
      <c r="A50" s="286" t="s">
        <v>9</v>
      </c>
      <c r="B50" s="286"/>
      <c r="C50" s="286"/>
      <c r="D50" s="286"/>
      <c r="E50" s="286"/>
      <c r="F50" s="286"/>
      <c r="G50" s="286"/>
      <c r="H50" s="286"/>
      <c r="I50" s="286"/>
      <c r="J50" s="286"/>
      <c r="K50" s="155"/>
    </row>
    <row r="51" spans="1:11" s="151" customFormat="1" ht="20.5">
      <c r="A51" s="287" t="s">
        <v>2</v>
      </c>
      <c r="B51" s="287"/>
      <c r="C51" s="287"/>
      <c r="D51" s="287"/>
      <c r="E51" s="287"/>
      <c r="F51" s="287"/>
      <c r="G51" s="287"/>
      <c r="H51" s="287"/>
      <c r="I51" s="287"/>
      <c r="J51" s="287"/>
      <c r="K51" s="155"/>
    </row>
    <row r="52" spans="1:11" s="150" customFormat="1" ht="6" customHeight="1">
      <c r="A52" s="172"/>
      <c r="B52" s="172"/>
      <c r="C52" s="172"/>
      <c r="D52" s="20"/>
      <c r="E52" s="152"/>
      <c r="F52" s="152"/>
      <c r="G52" s="152"/>
      <c r="H52" s="152"/>
      <c r="K52" s="155"/>
    </row>
    <row r="53" spans="1:11" s="150" customFormat="1" ht="20.5">
      <c r="A53" s="153"/>
      <c r="B53" s="154" t="s">
        <v>3</v>
      </c>
      <c r="C53" s="154"/>
      <c r="D53" s="283" t="s">
        <v>4</v>
      </c>
      <c r="E53" s="283"/>
      <c r="F53" s="283"/>
      <c r="G53" s="5"/>
      <c r="H53" s="284" t="s">
        <v>5</v>
      </c>
      <c r="I53" s="284"/>
      <c r="J53" s="284"/>
      <c r="K53" s="155"/>
    </row>
    <row r="54" spans="1:11" ht="20.5">
      <c r="D54" s="157" t="s">
        <v>222</v>
      </c>
      <c r="E54" s="154"/>
      <c r="F54" s="157" t="s">
        <v>191</v>
      </c>
      <c r="G54" s="154"/>
      <c r="H54" s="157" t="s">
        <v>222</v>
      </c>
      <c r="I54" s="154"/>
      <c r="J54" s="157" t="s">
        <v>191</v>
      </c>
    </row>
    <row r="55" spans="1:11" ht="20.5">
      <c r="A55" s="173" t="s">
        <v>176</v>
      </c>
      <c r="B55" s="173"/>
      <c r="C55" s="173"/>
      <c r="H55" s="1"/>
    </row>
    <row r="56" spans="1:11">
      <c r="A56" s="155" t="s">
        <v>204</v>
      </c>
      <c r="B56" s="165"/>
      <c r="C56" s="165"/>
      <c r="D56" s="11">
        <v>41119</v>
      </c>
      <c r="E56" s="11"/>
      <c r="F56" s="11">
        <v>56009</v>
      </c>
      <c r="G56" s="11"/>
      <c r="H56" s="11">
        <v>469625</v>
      </c>
      <c r="I56" s="17"/>
      <c r="J56" s="11">
        <v>548018</v>
      </c>
    </row>
    <row r="57" spans="1:11">
      <c r="A57" s="155" t="s">
        <v>177</v>
      </c>
      <c r="B57" s="165"/>
      <c r="C57" s="165"/>
      <c r="D57" s="11">
        <v>-5485436</v>
      </c>
      <c r="E57" s="11"/>
      <c r="F57" s="11">
        <v>-5808871</v>
      </c>
      <c r="G57" s="11"/>
      <c r="H57" s="11">
        <v>-20879</v>
      </c>
      <c r="I57" s="11"/>
      <c r="J57" s="11">
        <v>-789</v>
      </c>
    </row>
    <row r="58" spans="1:11">
      <c r="A58" s="155" t="s">
        <v>231</v>
      </c>
      <c r="B58" s="165"/>
      <c r="C58" s="165"/>
      <c r="D58" s="17">
        <v>56380</v>
      </c>
      <c r="E58" s="11"/>
      <c r="F58" s="17">
        <v>33965</v>
      </c>
      <c r="G58" s="11"/>
      <c r="H58" s="11">
        <v>369</v>
      </c>
      <c r="I58" s="17"/>
      <c r="J58" s="11">
        <v>21</v>
      </c>
    </row>
    <row r="59" spans="1:11">
      <c r="A59" s="155" t="s">
        <v>178</v>
      </c>
      <c r="B59" s="161">
        <v>9</v>
      </c>
      <c r="C59" s="165"/>
      <c r="D59" s="17">
        <v>-4692550</v>
      </c>
      <c r="E59" s="11"/>
      <c r="F59" s="17">
        <v>-4692550</v>
      </c>
      <c r="G59" s="11"/>
      <c r="H59" s="11">
        <v>0</v>
      </c>
      <c r="I59" s="17"/>
      <c r="J59" s="11">
        <v>0</v>
      </c>
    </row>
    <row r="60" spans="1:11">
      <c r="A60" s="155" t="s">
        <v>239</v>
      </c>
      <c r="B60" s="161"/>
      <c r="C60" s="165"/>
      <c r="D60" s="17">
        <v>-248</v>
      </c>
      <c r="E60" s="11"/>
      <c r="F60" s="17">
        <v>0</v>
      </c>
      <c r="G60" s="11"/>
      <c r="H60" s="11">
        <v>0</v>
      </c>
      <c r="I60" s="17"/>
      <c r="J60" s="11">
        <v>0</v>
      </c>
    </row>
    <row r="61" spans="1:11">
      <c r="A61" s="155" t="s">
        <v>253</v>
      </c>
      <c r="B61" s="161">
        <v>14</v>
      </c>
      <c r="C61" s="165"/>
      <c r="D61" s="17">
        <v>-547686</v>
      </c>
      <c r="E61" s="11"/>
      <c r="F61" s="17">
        <v>0</v>
      </c>
      <c r="G61" s="11"/>
      <c r="H61" s="11">
        <v>0</v>
      </c>
      <c r="I61" s="17"/>
      <c r="J61" s="11">
        <v>0</v>
      </c>
    </row>
    <row r="62" spans="1:11">
      <c r="A62" s="155" t="s">
        <v>246</v>
      </c>
      <c r="B62" s="161">
        <v>6</v>
      </c>
      <c r="C62" s="165"/>
      <c r="D62" s="17">
        <v>-2563121</v>
      </c>
      <c r="E62" s="11"/>
      <c r="F62" s="17">
        <v>0</v>
      </c>
      <c r="G62" s="11"/>
      <c r="H62" s="11">
        <v>-1755000</v>
      </c>
      <c r="I62" s="17"/>
      <c r="J62" s="11">
        <v>0</v>
      </c>
    </row>
    <row r="63" spans="1:11">
      <c r="A63" s="155" t="s">
        <v>247</v>
      </c>
      <c r="B63" s="161">
        <v>13</v>
      </c>
      <c r="C63" s="165"/>
      <c r="D63" s="26">
        <v>0</v>
      </c>
      <c r="E63" s="11"/>
      <c r="F63" s="26">
        <v>0</v>
      </c>
      <c r="G63" s="11"/>
      <c r="H63" s="17">
        <v>-31291900</v>
      </c>
      <c r="I63" s="17"/>
      <c r="J63" s="17">
        <v>-97250</v>
      </c>
    </row>
    <row r="64" spans="1:11">
      <c r="A64" s="155" t="s">
        <v>232</v>
      </c>
      <c r="B64" s="161">
        <v>13</v>
      </c>
      <c r="C64" s="165"/>
      <c r="D64" s="26">
        <v>-90000</v>
      </c>
      <c r="E64" s="26"/>
      <c r="F64" s="26">
        <v>-409250</v>
      </c>
      <c r="G64" s="11"/>
      <c r="H64" s="26">
        <v>0</v>
      </c>
      <c r="I64" s="17"/>
      <c r="J64" s="17">
        <v>0</v>
      </c>
    </row>
    <row r="65" spans="1:14">
      <c r="A65" s="155" t="s">
        <v>218</v>
      </c>
      <c r="B65" s="161">
        <v>5</v>
      </c>
      <c r="C65" s="165"/>
      <c r="D65" s="26">
        <v>0</v>
      </c>
      <c r="E65" s="26"/>
      <c r="F65" s="26">
        <v>0</v>
      </c>
      <c r="G65" s="11"/>
      <c r="H65" s="26">
        <v>0</v>
      </c>
      <c r="I65" s="17"/>
      <c r="J65" s="17">
        <v>400</v>
      </c>
    </row>
    <row r="66" spans="1:14">
      <c r="A66" s="155" t="s">
        <v>190</v>
      </c>
      <c r="B66" s="161">
        <v>6</v>
      </c>
      <c r="C66" s="165"/>
      <c r="D66" s="26">
        <v>0</v>
      </c>
      <c r="E66" s="26"/>
      <c r="F66" s="26">
        <v>243200</v>
      </c>
      <c r="G66" s="11"/>
      <c r="H66" s="26">
        <v>0</v>
      </c>
      <c r="I66" s="17"/>
      <c r="J66" s="17">
        <v>243200</v>
      </c>
      <c r="K66" s="162"/>
    </row>
    <row r="67" spans="1:14">
      <c r="A67" s="155" t="s">
        <v>215</v>
      </c>
      <c r="B67" s="161">
        <v>6</v>
      </c>
      <c r="C67" s="165"/>
      <c r="D67" s="26">
        <v>358067</v>
      </c>
      <c r="E67" s="26"/>
      <c r="F67" s="26">
        <v>8700</v>
      </c>
      <c r="G67" s="11"/>
      <c r="H67" s="26">
        <v>340667</v>
      </c>
      <c r="I67" s="17"/>
      <c r="J67" s="17">
        <v>352200</v>
      </c>
    </row>
    <row r="68" spans="1:14" ht="20.5">
      <c r="A68" s="169" t="s">
        <v>214</v>
      </c>
      <c r="B68" s="170"/>
      <c r="C68" s="170"/>
      <c r="D68" s="66">
        <f>SUM(D56:D67)</f>
        <v>-12923475</v>
      </c>
      <c r="E68" s="26"/>
      <c r="F68" s="66">
        <f>SUM(F56:F67)</f>
        <v>-10568797</v>
      </c>
      <c r="G68" s="11"/>
      <c r="H68" s="66">
        <f>SUM(H56:H67)</f>
        <v>-32257118</v>
      </c>
      <c r="I68" s="17"/>
      <c r="J68" s="66">
        <f>SUM(J56:J67)</f>
        <v>1045800</v>
      </c>
    </row>
    <row r="69" spans="1:14" ht="10" customHeight="1">
      <c r="D69" s="67"/>
      <c r="E69" s="67"/>
      <c r="F69" s="67"/>
      <c r="G69" s="67"/>
      <c r="H69" s="67"/>
      <c r="I69" s="67"/>
      <c r="J69" s="67"/>
    </row>
    <row r="70" spans="1:14" s="150" customFormat="1" ht="20.5">
      <c r="A70" s="173" t="s">
        <v>179</v>
      </c>
      <c r="B70" s="173"/>
      <c r="C70" s="173"/>
      <c r="D70" s="68"/>
      <c r="E70" s="11"/>
      <c r="F70" s="68"/>
      <c r="G70" s="11"/>
      <c r="H70" s="11"/>
      <c r="I70" s="11"/>
      <c r="J70" s="11"/>
      <c r="K70" s="155"/>
    </row>
    <row r="71" spans="1:14" s="150" customFormat="1" ht="20.149999999999999" customHeight="1">
      <c r="A71" s="155" t="s">
        <v>180</v>
      </c>
      <c r="B71" s="173"/>
      <c r="C71" s="173"/>
      <c r="D71" s="11">
        <v>-1010879</v>
      </c>
      <c r="E71" s="11"/>
      <c r="F71" s="11">
        <v>-1486863</v>
      </c>
      <c r="G71" s="11"/>
      <c r="H71" s="11">
        <v>-90193</v>
      </c>
      <c r="I71" s="11"/>
      <c r="J71" s="11">
        <v>-127105</v>
      </c>
      <c r="K71" s="155"/>
    </row>
    <row r="72" spans="1:14" s="150" customFormat="1">
      <c r="A72" s="155" t="s">
        <v>181</v>
      </c>
      <c r="B72" s="161">
        <v>8</v>
      </c>
      <c r="C72" s="165"/>
      <c r="D72" s="11">
        <v>-3581862</v>
      </c>
      <c r="E72" s="11"/>
      <c r="F72" s="11">
        <v>-4368105</v>
      </c>
      <c r="G72" s="11"/>
      <c r="H72" s="11">
        <v>-39576</v>
      </c>
      <c r="I72" s="11"/>
      <c r="J72" s="11">
        <v>-38427</v>
      </c>
      <c r="K72" s="155"/>
    </row>
    <row r="73" spans="1:14" s="150" customFormat="1">
      <c r="A73" s="155" t="s">
        <v>254</v>
      </c>
      <c r="B73" s="161">
        <v>8</v>
      </c>
      <c r="C73" s="165"/>
      <c r="D73" s="11">
        <v>31384800</v>
      </c>
      <c r="E73" s="11"/>
      <c r="F73" s="11">
        <v>0</v>
      </c>
      <c r="G73" s="11"/>
      <c r="H73" s="11">
        <v>31384800</v>
      </c>
      <c r="I73" s="11"/>
      <c r="J73" s="11">
        <v>0</v>
      </c>
      <c r="K73" s="155"/>
    </row>
    <row r="74" spans="1:14">
      <c r="A74" s="155" t="s">
        <v>248</v>
      </c>
      <c r="B74" s="161" t="s">
        <v>206</v>
      </c>
      <c r="C74" s="165"/>
      <c r="D74" s="11">
        <v>0</v>
      </c>
      <c r="E74" s="11"/>
      <c r="F74" s="11">
        <v>0</v>
      </c>
      <c r="G74" s="11"/>
      <c r="H74" s="11">
        <v>-167000</v>
      </c>
      <c r="I74" s="11"/>
      <c r="J74" s="11">
        <v>1800000</v>
      </c>
    </row>
    <row r="75" spans="1:14">
      <c r="A75" s="155" t="s">
        <v>182</v>
      </c>
      <c r="B75" s="161">
        <v>8</v>
      </c>
      <c r="C75" s="165"/>
      <c r="D75" s="11">
        <v>-1875000</v>
      </c>
      <c r="E75" s="11"/>
      <c r="F75" s="11">
        <v>-4030000</v>
      </c>
      <c r="G75" s="11"/>
      <c r="H75" s="11">
        <v>0</v>
      </c>
      <c r="I75" s="11"/>
      <c r="J75" s="11">
        <v>0</v>
      </c>
    </row>
    <row r="76" spans="1:14">
      <c r="A76" s="155" t="s">
        <v>216</v>
      </c>
      <c r="B76" s="161"/>
      <c r="C76" s="165"/>
      <c r="D76" s="26">
        <v>-44</v>
      </c>
      <c r="E76" s="11"/>
      <c r="F76" s="17">
        <v>400</v>
      </c>
      <c r="G76" s="11"/>
      <c r="H76" s="11">
        <v>0</v>
      </c>
      <c r="I76" s="11"/>
      <c r="J76" s="11">
        <v>0</v>
      </c>
      <c r="L76" s="268">
        <f>D76-'SCE รวม (CY) P.9'!Z21</f>
        <v>0</v>
      </c>
      <c r="M76" s="269"/>
      <c r="N76" s="268">
        <f>F76-'SCE รวม (PY) P.8 '!Z21</f>
        <v>0</v>
      </c>
    </row>
    <row r="77" spans="1:14" ht="20.25" customHeight="1">
      <c r="A77" s="169" t="s">
        <v>217</v>
      </c>
      <c r="B77" s="170"/>
      <c r="C77" s="170"/>
      <c r="D77" s="12">
        <f>SUM(D71:D76)</f>
        <v>24917015</v>
      </c>
      <c r="E77" s="17"/>
      <c r="F77" s="12">
        <f>SUM(F71:F76)</f>
        <v>-9884568</v>
      </c>
      <c r="G77" s="17"/>
      <c r="H77" s="12">
        <f>SUM(H71:H76)</f>
        <v>31088031</v>
      </c>
      <c r="I77" s="17"/>
      <c r="J77" s="12">
        <f>SUM(J71:J76)</f>
        <v>1634468</v>
      </c>
    </row>
    <row r="78" spans="1:14" ht="10.4" customHeight="1">
      <c r="A78" s="173"/>
      <c r="B78" s="173"/>
      <c r="C78" s="173"/>
      <c r="D78" s="17"/>
      <c r="E78" s="17"/>
      <c r="F78" s="17"/>
      <c r="G78" s="11"/>
      <c r="H78" s="17"/>
      <c r="I78" s="17"/>
      <c r="J78" s="17"/>
    </row>
    <row r="79" spans="1:14" ht="20.25" customHeight="1">
      <c r="A79" s="153" t="s">
        <v>183</v>
      </c>
      <c r="B79" s="173"/>
      <c r="C79" s="173"/>
      <c r="D79" s="17"/>
      <c r="E79" s="11"/>
      <c r="F79" s="17"/>
      <c r="G79" s="11"/>
      <c r="H79" s="17"/>
      <c r="I79" s="17"/>
      <c r="J79" s="17"/>
    </row>
    <row r="80" spans="1:14" ht="20.25" customHeight="1">
      <c r="A80" s="9" t="s">
        <v>184</v>
      </c>
      <c r="D80" s="18">
        <v>3085</v>
      </c>
      <c r="E80" s="11"/>
      <c r="F80" s="18">
        <v>-2079</v>
      </c>
      <c r="G80" s="11"/>
      <c r="H80" s="11">
        <v>0</v>
      </c>
      <c r="I80" s="11"/>
      <c r="J80" s="11">
        <v>0</v>
      </c>
    </row>
    <row r="81" spans="1:18" ht="20.25" customHeight="1">
      <c r="A81" s="173" t="s">
        <v>249</v>
      </c>
      <c r="B81" s="173"/>
      <c r="C81" s="173"/>
      <c r="D81" s="17">
        <f>D45+D68+D77+D80</f>
        <v>42740395</v>
      </c>
      <c r="E81" s="11"/>
      <c r="F81" s="17">
        <f>F45+F68+F77+F80</f>
        <v>12434714</v>
      </c>
      <c r="G81" s="11"/>
      <c r="H81" s="24">
        <f>H45+H68+H77+H80</f>
        <v>-1492636</v>
      </c>
      <c r="I81" s="11"/>
      <c r="J81" s="24">
        <f>J45+J68+J77+J80</f>
        <v>2170522</v>
      </c>
    </row>
    <row r="82" spans="1:18" ht="20.25" customHeight="1">
      <c r="A82" s="153" t="s">
        <v>185</v>
      </c>
      <c r="D82" s="17">
        <v>25353770</v>
      </c>
      <c r="E82" s="11"/>
      <c r="F82" s="17">
        <v>22607069</v>
      </c>
      <c r="G82" s="11"/>
      <c r="H82" s="17">
        <v>1631552</v>
      </c>
      <c r="I82" s="11"/>
      <c r="J82" s="17">
        <v>3728525</v>
      </c>
    </row>
    <row r="83" spans="1:18" ht="20.25" customHeight="1" thickBot="1">
      <c r="A83" s="173" t="s">
        <v>186</v>
      </c>
      <c r="B83" s="173"/>
      <c r="C83" s="173"/>
      <c r="D83" s="19">
        <f>SUM(D81:D82)</f>
        <v>68094165</v>
      </c>
      <c r="E83" s="11"/>
      <c r="F83" s="19">
        <f>SUM(F81:F82)</f>
        <v>35041783</v>
      </c>
      <c r="G83" s="11"/>
      <c r="H83" s="19">
        <f>SUM(H81:H82)</f>
        <v>138916</v>
      </c>
      <c r="I83" s="11"/>
      <c r="J83" s="19">
        <f>SUM(J81:J82)</f>
        <v>5899047</v>
      </c>
      <c r="L83" s="162"/>
      <c r="N83" s="162"/>
      <c r="P83" s="162"/>
      <c r="R83" s="162"/>
    </row>
    <row r="84" spans="1:18" ht="10" customHeight="1" thickTop="1">
      <c r="E84" s="11"/>
      <c r="F84" s="11"/>
      <c r="G84" s="11"/>
      <c r="H84" s="11"/>
      <c r="I84" s="11"/>
      <c r="J84" s="11"/>
    </row>
    <row r="85" spans="1:18" ht="20.25" customHeight="1">
      <c r="A85" s="173" t="s">
        <v>187</v>
      </c>
      <c r="B85" s="173"/>
      <c r="C85" s="173"/>
      <c r="E85" s="11"/>
      <c r="F85" s="11"/>
      <c r="G85" s="11"/>
      <c r="H85" s="11"/>
      <c r="I85" s="11"/>
      <c r="J85" s="11"/>
    </row>
    <row r="86" spans="1:18" ht="20.25" customHeight="1">
      <c r="A86" s="174" t="s">
        <v>188</v>
      </c>
      <c r="B86" s="173"/>
      <c r="C86" s="173"/>
      <c r="E86" s="11"/>
      <c r="F86" s="11"/>
      <c r="G86" s="11"/>
      <c r="H86" s="11"/>
      <c r="I86" s="11"/>
      <c r="J86" s="11"/>
    </row>
    <row r="87" spans="1:18" ht="20.25" customHeight="1">
      <c r="A87" s="155" t="s">
        <v>189</v>
      </c>
      <c r="B87" s="165"/>
      <c r="C87" s="165"/>
      <c r="D87" s="11">
        <v>141137680</v>
      </c>
      <c r="E87" s="11"/>
      <c r="F87" s="11">
        <v>156841220</v>
      </c>
      <c r="G87" s="11"/>
      <c r="H87" s="11">
        <v>191656</v>
      </c>
      <c r="I87" s="11"/>
      <c r="J87" s="11">
        <v>273717</v>
      </c>
    </row>
    <row r="88" spans="1:18" ht="20.25" customHeight="1">
      <c r="J88" s="3"/>
    </row>
    <row r="89" spans="1:18" ht="20.25" customHeight="1">
      <c r="J89" s="3"/>
    </row>
    <row r="90" spans="1:18" ht="20.25" customHeight="1">
      <c r="F90" s="11"/>
      <c r="H90" s="11"/>
      <c r="J90" s="11"/>
    </row>
    <row r="91" spans="1:18" ht="20.25" customHeight="1">
      <c r="J91" s="3"/>
    </row>
    <row r="92" spans="1:18" ht="20.25" customHeight="1">
      <c r="J92" s="3"/>
    </row>
    <row r="93" spans="1:18" ht="20.25" customHeight="1">
      <c r="J93" s="3"/>
    </row>
    <row r="94" spans="1:18" ht="20.25" customHeight="1">
      <c r="J94" s="3"/>
    </row>
    <row r="95" spans="1:18" ht="20.25" customHeight="1">
      <c r="J95" s="3"/>
    </row>
    <row r="96" spans="1:18" ht="20.25" customHeight="1">
      <c r="J96" s="3"/>
    </row>
    <row r="97" spans="1:10" ht="20.25" customHeight="1">
      <c r="J97" s="3"/>
    </row>
    <row r="98" spans="1:10" ht="20.25" customHeight="1">
      <c r="J98" s="3"/>
    </row>
    <row r="99" spans="1:10" ht="20.25" customHeight="1">
      <c r="J99" s="3"/>
    </row>
    <row r="100" spans="1:10" ht="20.25" customHeight="1">
      <c r="J100" s="3"/>
    </row>
    <row r="101" spans="1:10" ht="20.25" customHeight="1">
      <c r="A101" s="175"/>
      <c r="J101" s="3"/>
    </row>
    <row r="102" spans="1:10" ht="20.25" customHeight="1">
      <c r="J102" s="3"/>
    </row>
    <row r="103" spans="1:10" ht="20.25" customHeight="1">
      <c r="A103" s="176"/>
      <c r="B103" s="176"/>
      <c r="C103" s="176"/>
      <c r="D103" s="23"/>
      <c r="E103" s="177"/>
      <c r="F103" s="177"/>
      <c r="G103" s="177"/>
      <c r="H103" s="177"/>
      <c r="I103" s="177"/>
      <c r="J103" s="177"/>
    </row>
    <row r="104" spans="1:10" ht="20.25" customHeight="1">
      <c r="A104" s="176"/>
      <c r="B104" s="176"/>
      <c r="C104" s="176"/>
      <c r="D104" s="23"/>
      <c r="E104" s="177"/>
      <c r="F104" s="177"/>
      <c r="G104" s="177"/>
      <c r="H104" s="177"/>
      <c r="I104" s="177"/>
      <c r="J104" s="177"/>
    </row>
    <row r="105" spans="1:10" ht="20.25" customHeight="1">
      <c r="J105" s="3"/>
    </row>
    <row r="106" spans="1:10" ht="20.25" customHeight="1"/>
    <row r="107" spans="1:10" ht="20.25" customHeight="1"/>
    <row r="108" spans="1:10" ht="20.25" customHeight="1"/>
    <row r="109" spans="1:10" ht="20.25" customHeight="1">
      <c r="A109" s="155"/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7:F7"/>
    <mergeCell ref="H7:J7"/>
    <mergeCell ref="A47:J47"/>
    <mergeCell ref="A48:J48"/>
    <mergeCell ref="A49:J49"/>
    <mergeCell ref="A50:J50"/>
    <mergeCell ref="A51:J51"/>
  </mergeCells>
  <pageMargins left="0.8" right="0.5" top="0.48" bottom="0.5" header="0.5" footer="0.5"/>
  <pageSetup paperSize="9" scale="70" firstPageNumber="12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1" manualBreakCount="1">
    <brk id="46" max="16383" man="1"/>
  </rowBreaks>
  <customProperties>
    <customPr name="OrphanNamesChecked" r:id="rId2"/>
  </customProperties>
  <ignoredErrors>
    <ignoredError sqref="E8 G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B7A95CAB82449832C2F9A8B37011B" ma:contentTypeVersion="4" ma:contentTypeDescription="Create a new document." ma:contentTypeScope="" ma:versionID="cb7b9744fa09b653d855b9319ee8a8f8">
  <xsd:schema xmlns:xsd="http://www.w3.org/2001/XMLSchema" xmlns:xs="http://www.w3.org/2001/XMLSchema" xmlns:p="http://schemas.microsoft.com/office/2006/metadata/properties" xmlns:ns2="69c546e3-451a-4fbd-8c4b-1cde1c2d9832" targetNamespace="http://schemas.microsoft.com/office/2006/metadata/properties" ma:root="true" ma:fieldsID="d8549f5390186d1fafba85f76c32c509" ns2:_="">
    <xsd:import namespace="69c546e3-451a-4fbd-8c4b-1cde1c2d9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546e3-451a-4fbd-8c4b-1cde1c2d9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718EA4-AE82-41D0-8059-C26E52D2E65A}">
  <ds:schemaRefs>
    <ds:schemaRef ds:uri="http://purl.org/dc/elements/1.1/"/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69c546e3-451a-4fbd-8c4b-1cde1c2d983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87A592A-8046-48F7-92A9-2337FEBB19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546e3-451a-4fbd-8c4b-1cde1c2d9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SFP(P.3-5)</vt:lpstr>
      <vt:lpstr>SI (3ด) (P.6)</vt:lpstr>
      <vt:lpstr>SCI (3ด) P.7</vt:lpstr>
      <vt:lpstr>SCE รวม (PY) P.8 </vt:lpstr>
      <vt:lpstr>SCE รวม (CY) P.9</vt:lpstr>
      <vt:lpstr>SCE เฉพาะกิจการ (PY) P. 10</vt:lpstr>
      <vt:lpstr>SCE เฉพาะกิจการ (CY) P.11</vt:lpstr>
      <vt:lpstr>SCF  P.12-P.13</vt:lpstr>
      <vt:lpstr>'SCE เฉพาะกิจการ (CY) P.11'!Print_Area</vt:lpstr>
      <vt:lpstr>'SCE เฉพาะกิจการ (PY) P. 10'!Print_Area</vt:lpstr>
      <vt:lpstr>'SCE รวม (CY) P.9'!Print_Area</vt:lpstr>
      <vt:lpstr>'SCE รวม (PY) P.8 '!Print_Area</vt:lpstr>
      <vt:lpstr>'SCF  P.12-P.13'!Print_Area</vt:lpstr>
      <vt:lpstr>'SCI (3ด) P.7'!Print_Area</vt:lpstr>
      <vt:lpstr>'SFP(P.3-5)'!Print_Area</vt:lpstr>
      <vt:lpstr>'SI (3ด) (P.6)'!Print_Area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Woraphan, Phaosiriphanlop</cp:lastModifiedBy>
  <cp:revision/>
  <cp:lastPrinted>2026-05-06T13:56:51Z</cp:lastPrinted>
  <dcterms:created xsi:type="dcterms:W3CDTF">2001-07-26T07:12:28Z</dcterms:created>
  <dcterms:modified xsi:type="dcterms:W3CDTF">2026-05-06T14:16:56Z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0x01010005DB7A95CAB82449832C2F9A8B37011B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2022-04-12T13:47:34Z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5f5da68b-6c80-4a0e-a9e5-aebaecf52c23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