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834762 - 2026 DEC-FSA-AIS\Working Folder\Q1\Completion\File for SEC\AIS\"/>
    </mc:Choice>
  </mc:AlternateContent>
  <xr:revisionPtr revIDLastSave="0" documentId="13_ncr:1_{EF5FEFEC-9696-4DE1-B6FA-ED52430530DE}" xr6:coauthVersionLast="47" xr6:coauthVersionMax="47" xr10:uidLastSave="{00000000-0000-0000-0000-000000000000}"/>
  <bookViews>
    <workbookView xWindow="-110" yWindow="-10910" windowWidth="19420" windowHeight="10300" tabRatio="868" xr2:uid="{00000000-000D-0000-FFFF-FFFF00000000}"/>
  </bookViews>
  <sheets>
    <sheet name="SFP(2-4)" sheetId="6" r:id="rId1"/>
    <sheet name="SI (3M)(5)" sheetId="24" r:id="rId2"/>
    <sheet name="SCI (3M)(6)" sheetId="25" r:id="rId3"/>
    <sheet name="SCE(Conso) PY(7)" sheetId="30" r:id="rId4"/>
    <sheet name="SCE(Conso) CY(8)" sheetId="17" r:id="rId5"/>
    <sheet name="SCE (Separate) PY(9)" sheetId="31" r:id="rId6"/>
    <sheet name="SCE (Separate) CY(10)" sheetId="23" r:id="rId7"/>
    <sheet name="SCF(11-12)" sheetId="19" r:id="rId8"/>
  </sheets>
  <definedNames>
    <definedName name="_xlnm._FilterDatabase" localSheetId="1" hidden="1">'SI (3M)(5)'!$A$1:$J$48</definedName>
    <definedName name="_GoBack" localSheetId="0">'SFP(2-4)'!#REF!</definedName>
    <definedName name="_xlnm.Print_Area" localSheetId="6">'SCE (Separate) CY(10)'!$A$1:$W$25</definedName>
    <definedName name="_xlnm.Print_Area" localSheetId="5">'SCE (Separate) PY(9)'!$A$1:$U$25</definedName>
    <definedName name="_xlnm.Print_Area" localSheetId="4">'SCE(Conso) CY(8)'!$A$1:$AB$34</definedName>
    <definedName name="_xlnm.Print_Area" localSheetId="3">'SCE(Conso) PY(7)'!$A$1:$AB$34</definedName>
    <definedName name="_xlnm.Print_Area" localSheetId="7">'SCF(11-12)'!$A$1:$I$95</definedName>
    <definedName name="_xlnm.Print_Area" localSheetId="2">'SCI (3M)(6)'!$A$1:$I$41</definedName>
    <definedName name="_xlnm.Print_Area" localSheetId="0">'SFP(2-4)'!$A$1:$J$130</definedName>
    <definedName name="_xlnm.Print_Area" localSheetId="1">'SI (3M)(5)'!$A$1:$J$49</definedName>
    <definedName name="SCALE" localSheetId="6">#REF!</definedName>
    <definedName name="SCALE" localSheetId="0">#REF!</definedName>
    <definedName name="SCALE" localSheetId="1">#REF!</definedName>
    <definedName name="Z_62C88142_195A_406E_A347_1C61EA880C0D_.wvu.PrintArea" localSheetId="4" hidden="1">'SCE(Conso) CY(8)'!#REF!</definedName>
    <definedName name="Z_62C88142_195A_406E_A347_1C61EA880C0D_.wvu.PrintArea" localSheetId="7" hidden="1">'SCF(11-12)'!#REF!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'SFP(2-4)'!$A$7:$J$12</definedName>
    <definedName name="Z_62C88142_195A_406E_A347_1C61EA880C0D_.wvu.PrintArea" localSheetId="1" hidden="1">'SI (3M)(5)'!#REF!</definedName>
    <definedName name="Z_62C88142_195A_406E_A347_1C61EA880C0D_.wvu.Rows" localSheetId="4" hidden="1">'SCE(Conso) CY(8)'!#REF!</definedName>
    <definedName name="Z_8AE384D2_954E_4FC4_9E7B_72B2DA3D2D3A_.wvu.PrintArea" localSheetId="4" hidden="1">'SCE(Conso) CY(8)'!#REF!</definedName>
    <definedName name="Z_8AE384D2_954E_4FC4_9E7B_72B2DA3D2D3A_.wvu.PrintArea" localSheetId="7" hidden="1">'SCF(11-12)'!#REF!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4" hidden="1">'SCE(Conso) CY(8)'!#REF!</definedName>
    <definedName name="Z_DFBF4CAE_57D7_4172_8C3A_8E3DF4930C4B_.wvu.PrintArea" localSheetId="7" hidden="1">'SCF(11-12)'!#REF!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4" hidden="1">'SCE(Conso) CY(8)'!#REF!</definedName>
    <definedName name="Z_E1DB4DD3_3D3D_4C8E_ADFF_122E3B5E40F3_.wvu.PrintArea" localSheetId="7" hidden="1">'SCF(11-12)'!#REF!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'SFP(2-4)'!$A$7:$J$12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3" i="19" l="1"/>
  <c r="L83" i="19"/>
  <c r="O24" i="23"/>
  <c r="O25" i="23" s="1"/>
  <c r="C20" i="19"/>
  <c r="E20" i="19"/>
  <c r="L67" i="19"/>
  <c r="I84" i="19"/>
  <c r="G84" i="19"/>
  <c r="E84" i="19"/>
  <c r="C84" i="19"/>
  <c r="R26" i="19"/>
  <c r="P26" i="19"/>
  <c r="N26" i="19"/>
  <c r="L26" i="19"/>
  <c r="R24" i="19"/>
  <c r="P24" i="19"/>
  <c r="N24" i="19"/>
  <c r="L24" i="19"/>
  <c r="R16" i="19"/>
  <c r="P16" i="19"/>
  <c r="N16" i="19"/>
  <c r="L16" i="19"/>
  <c r="R15" i="19"/>
  <c r="P15" i="19"/>
  <c r="N15" i="19"/>
  <c r="L15" i="19"/>
  <c r="J132" i="6"/>
  <c r="F132" i="6"/>
  <c r="G22" i="25"/>
  <c r="I34" i="25" l="1"/>
  <c r="G34" i="25"/>
  <c r="E34" i="25"/>
  <c r="C34" i="25"/>
  <c r="C25" i="24" l="1"/>
  <c r="H27" i="6"/>
  <c r="I12" i="19" l="1"/>
  <c r="E12" i="19"/>
  <c r="U22" i="31"/>
  <c r="X31" i="30"/>
  <c r="O24" i="31"/>
  <c r="M24" i="31"/>
  <c r="M25" i="31" s="1"/>
  <c r="K24" i="31"/>
  <c r="I24" i="31"/>
  <c r="G24" i="31"/>
  <c r="E24" i="31"/>
  <c r="C24" i="31"/>
  <c r="S22" i="31"/>
  <c r="U19" i="31"/>
  <c r="S19" i="31"/>
  <c r="Q19" i="31"/>
  <c r="O19" i="31"/>
  <c r="O25" i="31" s="1"/>
  <c r="K19" i="31"/>
  <c r="K25" i="31" s="1"/>
  <c r="I19" i="31"/>
  <c r="G19" i="31"/>
  <c r="G25" i="31" s="1"/>
  <c r="E19" i="31"/>
  <c r="E25" i="31" s="1"/>
  <c r="C19" i="31"/>
  <c r="C25" i="31" s="1"/>
  <c r="U18" i="31"/>
  <c r="S16" i="31"/>
  <c r="U16" i="31" s="1"/>
  <c r="T34" i="30"/>
  <c r="P34" i="30"/>
  <c r="N34" i="30"/>
  <c r="H34" i="30"/>
  <c r="F34" i="30"/>
  <c r="D34" i="30"/>
  <c r="T33" i="30"/>
  <c r="N33" i="30"/>
  <c r="L33" i="30"/>
  <c r="L34" i="30" s="1"/>
  <c r="J33" i="30"/>
  <c r="J34" i="30" s="1"/>
  <c r="H33" i="30"/>
  <c r="F33" i="30"/>
  <c r="D33" i="30"/>
  <c r="V31" i="30"/>
  <c r="T28" i="30"/>
  <c r="R28" i="30"/>
  <c r="P28" i="30"/>
  <c r="N28" i="30"/>
  <c r="L28" i="30"/>
  <c r="J28" i="30"/>
  <c r="H28" i="30"/>
  <c r="F28" i="30"/>
  <c r="D28" i="30"/>
  <c r="AB26" i="30"/>
  <c r="Z26" i="30"/>
  <c r="X26" i="30"/>
  <c r="V26" i="30"/>
  <c r="T26" i="30"/>
  <c r="R26" i="30"/>
  <c r="P26" i="30"/>
  <c r="N26" i="30"/>
  <c r="L26" i="30"/>
  <c r="J26" i="30"/>
  <c r="H26" i="30"/>
  <c r="F26" i="30"/>
  <c r="D26" i="30"/>
  <c r="AB25" i="30"/>
  <c r="Z22" i="30"/>
  <c r="Z28" i="30" s="1"/>
  <c r="T22" i="30"/>
  <c r="R22" i="30"/>
  <c r="P22" i="30"/>
  <c r="N22" i="30"/>
  <c r="L22" i="30"/>
  <c r="J22" i="30"/>
  <c r="H22" i="30"/>
  <c r="F22" i="30"/>
  <c r="D22" i="30"/>
  <c r="V20" i="30"/>
  <c r="V22" i="30" s="1"/>
  <c r="V28" i="30" s="1"/>
  <c r="Z15" i="30"/>
  <c r="X15" i="30"/>
  <c r="V15" i="30"/>
  <c r="I25" i="31" l="1"/>
  <c r="X20" i="30"/>
  <c r="AB15" i="30"/>
  <c r="F74" i="6"/>
  <c r="AB20" i="30" l="1"/>
  <c r="AB22" i="30" s="1"/>
  <c r="AB28" i="30" s="1"/>
  <c r="X22" i="30"/>
  <c r="X28" i="30" s="1"/>
  <c r="R26" i="17" l="1"/>
  <c r="I75" i="19" l="1"/>
  <c r="G75" i="19"/>
  <c r="E75" i="19"/>
  <c r="C75" i="19"/>
  <c r="K124" i="6" l="1"/>
  <c r="F41" i="6" l="1"/>
  <c r="C40" i="25" l="1"/>
  <c r="G14" i="24" l="1"/>
  <c r="H127" i="6"/>
  <c r="D127" i="6" l="1"/>
  <c r="D129" i="6" l="1"/>
  <c r="V15" i="17"/>
  <c r="X15" i="17" s="1"/>
  <c r="U16" i="23"/>
  <c r="J127" i="6" l="1"/>
  <c r="F27" i="6" l="1"/>
  <c r="F127" i="6"/>
  <c r="F129" i="6" s="1"/>
  <c r="J129" i="6"/>
  <c r="J84" i="6"/>
  <c r="F84" i="6"/>
  <c r="J74" i="6"/>
  <c r="J41" i="6"/>
  <c r="Z26" i="17"/>
  <c r="X26" i="17"/>
  <c r="V26" i="17"/>
  <c r="T26" i="17"/>
  <c r="P26" i="17"/>
  <c r="N26" i="17"/>
  <c r="L26" i="17"/>
  <c r="J26" i="17"/>
  <c r="H26" i="17"/>
  <c r="F26" i="17"/>
  <c r="D26" i="17"/>
  <c r="AB25" i="17"/>
  <c r="AB26" i="17" s="1"/>
  <c r="I26" i="24"/>
  <c r="I19" i="24"/>
  <c r="I14" i="24"/>
  <c r="E26" i="24"/>
  <c r="E19" i="24"/>
  <c r="E14" i="24"/>
  <c r="I22" i="25"/>
  <c r="E40" i="25"/>
  <c r="E22" i="25"/>
  <c r="I35" i="25" l="1"/>
  <c r="R33" i="30"/>
  <c r="R34" i="30" s="1"/>
  <c r="E35" i="25"/>
  <c r="Z33" i="30"/>
  <c r="Z34" i="30" s="1"/>
  <c r="AB31" i="30"/>
  <c r="Q24" i="31"/>
  <c r="Q25" i="31" s="1"/>
  <c r="S23" i="31"/>
  <c r="I21" i="24"/>
  <c r="E21" i="24"/>
  <c r="E28" i="24" s="1"/>
  <c r="E37" i="24" s="1"/>
  <c r="E39" i="24" s="1"/>
  <c r="E44" i="24" s="1"/>
  <c r="E42" i="24" s="1"/>
  <c r="I28" i="24"/>
  <c r="I37" i="24" s="1"/>
  <c r="I39" i="24" s="1"/>
  <c r="F85" i="6"/>
  <c r="F130" i="6" s="1"/>
  <c r="J85" i="6"/>
  <c r="J130" i="6" s="1"/>
  <c r="F42" i="6"/>
  <c r="V32" i="30" l="1"/>
  <c r="X32" i="30" s="1"/>
  <c r="S24" i="31"/>
  <c r="S25" i="31" s="1"/>
  <c r="U23" i="31"/>
  <c r="U24" i="31" s="1"/>
  <c r="U25" i="31" s="1"/>
  <c r="M130" i="6"/>
  <c r="E28" i="19"/>
  <c r="E45" i="19" s="1"/>
  <c r="E48" i="19" s="1"/>
  <c r="E88" i="19" s="1"/>
  <c r="E90" i="19" s="1"/>
  <c r="N90" i="19" s="1"/>
  <c r="E12" i="25"/>
  <c r="I42" i="24"/>
  <c r="I12" i="25"/>
  <c r="I36" i="25" l="1"/>
  <c r="I39" i="25" s="1"/>
  <c r="I41" i="25" s="1"/>
  <c r="V33" i="30"/>
  <c r="V34" i="30" s="1"/>
  <c r="E36" i="25"/>
  <c r="E41" i="25" s="1"/>
  <c r="E39" i="25" s="1"/>
  <c r="AB32" i="30"/>
  <c r="AB33" i="30" s="1"/>
  <c r="AB34" i="30" s="1"/>
  <c r="X33" i="30"/>
  <c r="X34" i="30" s="1"/>
  <c r="I44" i="24"/>
  <c r="I28" i="19"/>
  <c r="I45" i="19" s="1"/>
  <c r="I48" i="19" s="1"/>
  <c r="I88" i="19" s="1"/>
  <c r="I90" i="19" s="1"/>
  <c r="R90" i="19" s="1"/>
  <c r="Q24" i="23"/>
  <c r="M24" i="23"/>
  <c r="K24" i="23"/>
  <c r="G24" i="23"/>
  <c r="E24" i="23"/>
  <c r="C24" i="23"/>
  <c r="U22" i="23"/>
  <c r="Z33" i="17"/>
  <c r="T33" i="17"/>
  <c r="N33" i="17"/>
  <c r="J33" i="17"/>
  <c r="H33" i="17"/>
  <c r="F33" i="17"/>
  <c r="D33" i="17"/>
  <c r="V31" i="17"/>
  <c r="D22" i="17" l="1"/>
  <c r="D28" i="17" s="1"/>
  <c r="D41" i="6" l="1"/>
  <c r="D74" i="6"/>
  <c r="C14" i="24"/>
  <c r="C19" i="24"/>
  <c r="C26" i="24"/>
  <c r="C21" i="24" l="1"/>
  <c r="C28" i="24" s="1"/>
  <c r="C37" i="24" l="1"/>
  <c r="C39" i="24" l="1"/>
  <c r="C44" i="24" l="1"/>
  <c r="C12" i="19"/>
  <c r="C12" i="25"/>
  <c r="C22" i="25"/>
  <c r="C35" i="25" s="1"/>
  <c r="C36" i="25" l="1"/>
  <c r="C42" i="24"/>
  <c r="V32" i="17"/>
  <c r="X32" i="17" s="1"/>
  <c r="L33" i="17"/>
  <c r="G26" i="24"/>
  <c r="H41" i="6"/>
  <c r="X31" i="17" l="1"/>
  <c r="AB31" i="17" s="1"/>
  <c r="R33" i="17"/>
  <c r="AB32" i="17"/>
  <c r="V33" i="17"/>
  <c r="AB33" i="17" l="1"/>
  <c r="X33" i="17"/>
  <c r="AB15" i="17"/>
  <c r="D34" i="17" l="1"/>
  <c r="F22" i="17"/>
  <c r="H22" i="17"/>
  <c r="J22" i="17"/>
  <c r="L22" i="17"/>
  <c r="L28" i="17" s="1"/>
  <c r="N22" i="17"/>
  <c r="P22" i="17"/>
  <c r="R22" i="17"/>
  <c r="T22" i="17"/>
  <c r="Z22" i="17"/>
  <c r="Z28" i="17" s="1"/>
  <c r="Z34" i="17" s="1"/>
  <c r="R28" i="17" l="1"/>
  <c r="R34" i="17"/>
  <c r="H34" i="17"/>
  <c r="H28" i="17"/>
  <c r="P34" i="17"/>
  <c r="P28" i="17"/>
  <c r="F34" i="17"/>
  <c r="F28" i="17"/>
  <c r="N34" i="17"/>
  <c r="N28" i="17"/>
  <c r="J34" i="17"/>
  <c r="J28" i="17"/>
  <c r="T34" i="17"/>
  <c r="T28" i="17"/>
  <c r="K19" i="23"/>
  <c r="I19" i="23" l="1"/>
  <c r="G19" i="23"/>
  <c r="E19" i="23"/>
  <c r="C19" i="23"/>
  <c r="K25" i="23" l="1"/>
  <c r="Q19" i="23"/>
  <c r="H84" i="6"/>
  <c r="S19" i="23"/>
  <c r="G35" i="25"/>
  <c r="G19" i="24"/>
  <c r="G25" i="23"/>
  <c r="E25" i="23"/>
  <c r="C25" i="23"/>
  <c r="U19" i="23"/>
  <c r="V20" i="17"/>
  <c r="H42" i="6"/>
  <c r="H74" i="6"/>
  <c r="D84" i="6"/>
  <c r="D27" i="6"/>
  <c r="W18" i="23"/>
  <c r="J27" i="6"/>
  <c r="J42" i="6" s="1"/>
  <c r="O130" i="6" s="1"/>
  <c r="U23" i="23" l="1"/>
  <c r="X20" i="17"/>
  <c r="AB20" i="17" s="1"/>
  <c r="H129" i="6"/>
  <c r="W19" i="23"/>
  <c r="M25" i="23"/>
  <c r="Q25" i="23"/>
  <c r="X22" i="17"/>
  <c r="D42" i="6"/>
  <c r="D132" i="6" s="1"/>
  <c r="V22" i="17"/>
  <c r="D85" i="6"/>
  <c r="D130" i="6" s="1"/>
  <c r="H85" i="6"/>
  <c r="G21" i="24"/>
  <c r="G28" i="24" s="1"/>
  <c r="G37" i="24" s="1"/>
  <c r="L130" i="6" l="1"/>
  <c r="S24" i="23"/>
  <c r="S25" i="23" s="1"/>
  <c r="U24" i="23"/>
  <c r="U25" i="23" s="1"/>
  <c r="W23" i="23"/>
  <c r="X28" i="17"/>
  <c r="X34" i="17"/>
  <c r="H130" i="6"/>
  <c r="V34" i="17"/>
  <c r="V28" i="17"/>
  <c r="W16" i="23"/>
  <c r="G39" i="24"/>
  <c r="AB22" i="17"/>
  <c r="AB28" i="17" s="1"/>
  <c r="AB34" i="17" s="1"/>
  <c r="N130" i="6" l="1"/>
  <c r="H132" i="6"/>
  <c r="G42" i="24"/>
  <c r="G12" i="19"/>
  <c r="G12" i="25"/>
  <c r="G36" i="25" s="1"/>
  <c r="G44" i="24" l="1"/>
  <c r="I24" i="23" l="1"/>
  <c r="W22" i="23"/>
  <c r="W24" i="23" s="1"/>
  <c r="G39" i="25"/>
  <c r="G41" i="25" l="1"/>
  <c r="C28" i="19"/>
  <c r="C45" i="19" s="1"/>
  <c r="C48" i="19" s="1"/>
  <c r="C88" i="19" s="1"/>
  <c r="C90" i="19" l="1"/>
  <c r="L90" i="19" s="1"/>
  <c r="C41" i="25"/>
  <c r="C39" i="25" s="1"/>
  <c r="L34" i="17"/>
  <c r="L37" i="17" s="1"/>
  <c r="G28" i="19"/>
  <c r="G45" i="19" s="1"/>
  <c r="G48" i="19" s="1"/>
  <c r="G88" i="19" s="1"/>
  <c r="G90" i="19" s="1"/>
  <c r="P90" i="19" s="1"/>
  <c r="I25" i="23" l="1"/>
  <c r="W25" i="23"/>
  <c r="Y25" i="23" l="1"/>
  <c r="X25" i="23"/>
</calcChain>
</file>

<file path=xl/sharedStrings.xml><?xml version="1.0" encoding="utf-8"?>
<sst xmlns="http://schemas.openxmlformats.org/spreadsheetml/2006/main" count="545" uniqueCount="285">
  <si>
    <t>ADVANCED  INFO  SERVICE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</si>
  <si>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</si>
  <si>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</si>
  <si>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</si>
  <si>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</si>
  <si>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</si>
  <si>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</si>
  <si>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</si>
  <si>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</si>
  <si>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</si>
  <si>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</si>
  <si>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</si>
  <si>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</si>
  <si>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</si>
  <si>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</si>
  <si>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</si>
  <si>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</si>
  <si>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</si>
  <si>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</si>
  <si>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</si>
  <si>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</si>
  <si>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</si>
  <si>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</si>
  <si>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</si>
  <si>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</si>
  <si>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</si>
  <si>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</si>
  <si>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</si>
  <si>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</si>
  <si>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</si>
  <si>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</si>
  <si>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</si>
  <si>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</si>
  <si>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</si>
  <si>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</si>
  <si>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</si>
  <si>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</si>
  <si>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</si>
  <si>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</si>
  <si>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</si>
  <si>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</si>
  <si>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>Trade and other current payables</t>
  </si>
  <si>
    <t>Provision for revenue sharing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</si>
  <si>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</si>
  <si>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</si>
  <si>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</si>
  <si>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</si>
  <si>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</si>
  <si>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</si>
  <si>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</si>
  <si>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</si>
  <si>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</si>
  <si>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</si>
  <si>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</si>
  <si>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</si>
  <si>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</si>
  <si>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</si>
  <si>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</si>
  <si>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</si>
  <si>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</si>
  <si>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</si>
  <si>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</si>
  <si>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</si>
  <si>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</si>
  <si>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</si>
  <si>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</si>
  <si>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</si>
  <si>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</si>
  <si>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</si>
  <si>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</si>
  <si>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</si>
  <si>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</si>
  <si>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</si>
  <si>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</si>
  <si>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</si>
  <si>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</si>
  <si>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</si>
  <si>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</si>
  <si>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</si>
  <si>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</si>
  <si>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</si>
  <si>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</si>
  <si>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</si>
  <si>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</si>
  <si>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</si>
  <si>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</si>
  <si>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</si>
  <si>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</si>
  <si>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</si>
  <si>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</si>
  <si>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</si>
  <si>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</si>
  <si>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</si>
  <si>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</si>
  <si>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</si>
  <si>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</si>
  <si>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</si>
  <si>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</si>
  <si>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</si>
  <si>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</si>
  <si>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</si>
  <si>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</si>
  <si>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</si>
  <si>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joint ventures accounted for using equity method</t>
  </si>
  <si>
    <t>Finance costs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</si>
  <si>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</si>
  <si>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</si>
  <si>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</si>
  <si>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</si>
  <si>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</si>
  <si>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</si>
  <si>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</si>
  <si>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</si>
  <si>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</si>
  <si>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</si>
  <si>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</si>
  <si>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</si>
  <si>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Total comprehensive income for the periods</t>
  </si>
  <si>
    <t>Total comprehensive income attributable to</t>
  </si>
  <si>
    <t>Owners of the Company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</si>
  <si>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</si>
  <si>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</si>
  <si>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</si>
  <si>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</si>
  <si>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</si>
  <si>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</si>
  <si>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</si>
  <si>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</si>
  <si>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</si>
  <si>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</si>
  <si>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</si>
  <si>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</si>
  <si>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</si>
  <si>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</si>
  <si>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</si>
  <si>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</si>
  <si>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</si>
  <si>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</si>
  <si>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</si>
  <si>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</si>
  <si>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</si>
  <si>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</si>
  <si>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</si>
  <si>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</si>
  <si>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</si>
  <si>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</si>
  <si>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</si>
  <si>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</si>
  <si>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</si>
  <si>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</si>
  <si>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</si>
  <si>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</si>
  <si>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</si>
  <si>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</si>
  <si>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</si>
  <si>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</si>
  <si>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</si>
  <si>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</si>
  <si>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</si>
  <si>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</si>
  <si>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</si>
  <si>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</si>
  <si>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</si>
  <si>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</si>
  <si>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</si>
  <si>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</si>
  <si>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</si>
  <si>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</si>
  <si>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</si>
  <si>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</si>
  <si>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</si>
  <si>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</si>
  <si>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</si>
  <si>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</si>
  <si>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</si>
  <si>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</si>
  <si>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</si>
  <si>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</si>
  <si>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</si>
  <si>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</si>
  <si>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</si>
  <si>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</si>
  <si>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</si>
  <si>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</si>
  <si>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</si>
  <si>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</si>
  <si>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</si>
  <si>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</si>
  <si>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</si>
  <si>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</si>
  <si>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</si>
  <si>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</si>
  <si>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 xml:space="preserve">                                                             </t>
  </si>
  <si>
    <t xml:space="preserve">Depreciation and amortisation </t>
  </si>
  <si>
    <t xml:space="preserve">    joint ventures accounted for using equity method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</si>
  <si>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</si>
  <si>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</si>
  <si>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</si>
  <si>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</si>
  <si>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</si>
  <si>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</si>
  <si>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</si>
  <si>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</si>
  <si>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</si>
  <si>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</si>
  <si>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</si>
  <si>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</si>
  <si>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</si>
  <si>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</si>
  <si>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cash provided by (used in) investing activities</t>
  </si>
  <si>
    <t>Cash flows from financing activities</t>
  </si>
  <si>
    <t>Finance costs paid</t>
  </si>
  <si>
    <t>Lease liabilities paid</t>
  </si>
  <si>
    <t>Net cash provided by (used in) financing activities</t>
  </si>
  <si>
    <t>Effect of exchange rate changes on balances held</t>
  </si>
  <si>
    <t xml:space="preserve">   in foreign currencies</t>
  </si>
  <si>
    <t>Cash and cash equivalents as at January 1,</t>
  </si>
  <si>
    <t>Cash and cash equivalents as at March 31,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</si>
  <si>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</si>
  <si>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</si>
  <si>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</si>
  <si>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</si>
  <si>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(Reversal of) loss on terminate contract assets</t>
  </si>
  <si>
    <t xml:space="preserve">    fair value measurement of derivative assets</t>
  </si>
  <si>
    <t>Proceed from capital reduction of investment in an associate</t>
  </si>
  <si>
    <t>Income tax relating to components of other comprehensive income</t>
  </si>
  <si>
    <t>that will  or may be subsequently reclassified to profit or loss</t>
  </si>
  <si>
    <t>FOR  THE  THREE-MONTH  PERIOD  ENDED  MARCH  31,  2025</t>
  </si>
  <si>
    <t>Balance as at January 1, 2025</t>
  </si>
  <si>
    <t>Balance as at March 31, 2025</t>
  </si>
  <si>
    <t>Unearned income of long-term network rental</t>
  </si>
  <si>
    <t xml:space="preserve">Unearned income </t>
  </si>
  <si>
    <t>Share of profit of subsidiaries, associates and</t>
  </si>
  <si>
    <t>Net gain (loss) on foreign exchange rate</t>
  </si>
  <si>
    <t>Diluted earnings per share</t>
  </si>
  <si>
    <t xml:space="preserve">Adjustments to reconcile profit (loss) to cash receipts (payments) </t>
  </si>
  <si>
    <t xml:space="preserve">Profit before income tax </t>
  </si>
  <si>
    <t>3, 13</t>
  </si>
  <si>
    <t>8, 13</t>
  </si>
  <si>
    <t>10, 13</t>
  </si>
  <si>
    <t>5, 6</t>
  </si>
  <si>
    <t>12, 13</t>
  </si>
  <si>
    <t>Net gain (loss) from fair value measurement of derivative assets</t>
  </si>
  <si>
    <t>Dividends received</t>
  </si>
  <si>
    <t>Taxes paid</t>
  </si>
  <si>
    <t>Loss on cash flow hedges</t>
  </si>
  <si>
    <t>Expected credit losses</t>
  </si>
  <si>
    <t>Cash generated from (used in) operations</t>
  </si>
  <si>
    <t>Net cash provided by (used in) operating activities</t>
  </si>
  <si>
    <t xml:space="preserve">Net increase in long-term loan to related parties </t>
  </si>
  <si>
    <t>Proceed from sale of investment in an subsidiary</t>
  </si>
  <si>
    <t>Net cash received (paid for purchase) of a subsidiary from non-controlling interest</t>
  </si>
  <si>
    <t>AS  AT  MARCH  31,  2026</t>
  </si>
  <si>
    <t>Short-term investment</t>
  </si>
  <si>
    <t>Current portion of long-term loans to a related party</t>
  </si>
  <si>
    <t>FOR  THE  THREE-MONTH  PERIOD  ENDED  MARCH  31,  2026</t>
  </si>
  <si>
    <t>Balance as at January 1, 2026</t>
  </si>
  <si>
    <t>Balance as at March 31, 2026</t>
  </si>
  <si>
    <t>will not be subsequently reclassified to profit or loss</t>
  </si>
  <si>
    <t>at fair value through other comprehensive income</t>
  </si>
  <si>
    <t>Share of other comprehensive  expense of subsidiaries</t>
  </si>
  <si>
    <t>Income tax relating to components of other comprehensive</t>
  </si>
  <si>
    <t>income that will not be subsequently reclassified</t>
  </si>
  <si>
    <t>to profit or loss</t>
  </si>
  <si>
    <t>Total components of other comprehensive income that</t>
  </si>
  <si>
    <t>Other comprehensive income (expense) for the periods, net of income tax</t>
  </si>
  <si>
    <t>Increase in short-term investment</t>
  </si>
  <si>
    <t>Loss for obsolete,  decline in value and write-off inventories</t>
  </si>
  <si>
    <t xml:space="preserve">STATEMENTS  OF  CHANGES  IN  SHAREHOLDERS’  EQUITY </t>
  </si>
  <si>
    <t>STATEMENTS  OF  CHANGES  IN  SHAREHOLDERS’  EQUITY</t>
  </si>
  <si>
    <t xml:space="preserve">Loss on investment in equity designated </t>
  </si>
  <si>
    <t>Payment of investment in equity security</t>
  </si>
  <si>
    <t>Net proceeds (repayments) from  short-term borrowings from related parties</t>
  </si>
  <si>
    <t>Specifically-designated bank deposits</t>
  </si>
  <si>
    <t xml:space="preserve">Share of other comprehensive income (expense) of subsidiaries </t>
  </si>
  <si>
    <t>Impairment loss, loss on sale and write-off of assets</t>
  </si>
  <si>
    <t xml:space="preserve">Net unrealised loss on foreign exchange rate and </t>
  </si>
  <si>
    <t>(Reversal of) Employee benefit expense</t>
  </si>
  <si>
    <t>Other financial assets</t>
  </si>
  <si>
    <t xml:space="preserve">Unearned income - network equipment rental </t>
  </si>
  <si>
    <t xml:space="preserve">Net increase in short-term loans to related parties </t>
  </si>
  <si>
    <t xml:space="preserve">Net increase in investments in associates </t>
  </si>
  <si>
    <t>Net increase (decrease) in cash and cash equivalents</t>
  </si>
  <si>
    <t>Proceed from long-term debentures</t>
  </si>
  <si>
    <t>Repayments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</si>
</sst>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(* #,##0.00_);_(* \(#,##0.00\);_(* &quot;-&quot;_);_(@_)"/>
    <numFmt numFmtId="173" formatCode="_-* #,##0.00;[Red]\(#,##0.00\);_-* &quot;-&quot;_-;_-@_-"/>
  </numFmts>
  <fonts count="37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9"/>
      <color theme="0"/>
      <name val="Times New Roman"/>
      <family val="1"/>
    </font>
    <font>
      <sz val="14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0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0" fillId="0" borderId="3" xfId="5" applyNumberFormat="1" applyFont="1" applyFill="1" applyBorder="1" applyAlignment="1">
      <alignment horizontal="center" vertical="center"/>
    </xf>
    <xf numFmtId="166" fontId="30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Alignment="1">
      <alignment vertical="center"/>
    </xf>
    <xf numFmtId="166" fontId="30" fillId="0" borderId="0" xfId="5" applyNumberFormat="1" applyFont="1" applyFill="1" applyAlignment="1">
      <alignment horizontal="center" vertical="center"/>
    </xf>
    <xf numFmtId="166" fontId="30" fillId="0" borderId="3" xfId="5" applyNumberFormat="1" applyFont="1" applyFill="1" applyBorder="1" applyAlignment="1">
      <alignment vertical="center"/>
    </xf>
    <xf numFmtId="166" fontId="30" fillId="0" borderId="9" xfId="5" applyNumberFormat="1" applyFont="1" applyFill="1" applyBorder="1" applyAlignment="1">
      <alignment vertical="center"/>
    </xf>
    <xf numFmtId="166" fontId="30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1" fillId="0" borderId="0" xfId="5" applyNumberFormat="1" applyFont="1" applyFill="1" applyAlignment="1">
      <alignment wrapText="1"/>
    </xf>
    <xf numFmtId="166" fontId="30" fillId="0" borderId="0" xfId="5" applyNumberFormat="1" applyFont="1" applyFill="1"/>
    <xf numFmtId="166" fontId="30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vertical="center"/>
    </xf>
    <xf numFmtId="166" fontId="29" fillId="0" borderId="0" xfId="5" applyNumberFormat="1" applyFont="1" applyFill="1" applyAlignment="1">
      <alignment wrapText="1"/>
    </xf>
    <xf numFmtId="166" fontId="30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>
      <alignment vertical="center"/>
    </xf>
    <xf numFmtId="172" fontId="12" fillId="0" borderId="10" xfId="5" applyNumberFormat="1" applyFont="1" applyFill="1" applyBorder="1" applyAlignment="1">
      <alignment horizontal="right" vertical="center"/>
    </xf>
    <xf numFmtId="10" fontId="12" fillId="0" borderId="0" xfId="102" applyNumberFormat="1" applyFont="1" applyFill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41" fontId="12" fillId="0" borderId="0" xfId="12" applyNumberFormat="1" applyFont="1" applyFill="1" applyAlignment="1" applyProtection="1">
      <alignment horizontal="right" vertical="center"/>
      <protection locked="0"/>
    </xf>
    <xf numFmtId="166" fontId="12" fillId="0" borderId="0" xfId="5" applyNumberFormat="1" applyFont="1" applyFill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165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41" fontId="1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3" fontId="1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71" fontId="8" fillId="0" borderId="0" xfId="0" applyNumberFormat="1" applyFont="1"/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30" fillId="0" borderId="0" xfId="0" applyFont="1"/>
    <xf numFmtId="0" fontId="29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24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165" fontId="13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>
      <alignment vertical="center"/>
    </xf>
    <xf numFmtId="43" fontId="12" fillId="0" borderId="0" xfId="0" applyNumberFormat="1" applyFont="1" applyAlignment="1">
      <alignment vertical="center"/>
    </xf>
    <xf numFmtId="172" fontId="12" fillId="0" borderId="10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65" fontId="33" fillId="0" borderId="0" xfId="0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73" fontId="33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43" fontId="36" fillId="0" borderId="0" xfId="5" applyFont="1" applyFill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1" defaultTableStyle="TableStyleMedium9" defaultPivotStyle="PivotStyleLight16">
    <tableStyle name="Invisible" pivot="0" table="0" count="0" xr9:uid="{8EC037A7-F52A-4EE4-8684-83243B3824B7}"/>
  </tableStyles>
  <colors>
    <mruColors>
      <color rgb="FF00FF00"/>
      <color rgb="FF00FFFF"/>
      <color rgb="FFFAD4EC"/>
      <color rgb="FFCCFFC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R140"/>
  <sheetViews>
    <sheetView tabSelected="1" zoomScale="60" zoomScaleNormal="60" workbookViewId="0">
      <selection activeCell="P15" sqref="P15"/>
    </sheetView>
  </sheetViews>
  <sheetFormatPr defaultColWidth="9.453125" defaultRowHeight="23.15" customHeight="1" outlineLevelRow="1"/>
  <cols>
    <col min="1" max="1" width="52.81640625" style="87" customWidth="1"/>
    <col min="2" max="2" width="8.453125" style="89" customWidth="1"/>
    <col min="3" max="3" width="1.453125" style="89" customWidth="1"/>
    <col min="4" max="4" width="17.54296875" style="93" customWidth="1"/>
    <col min="5" max="5" width="2.453125" style="97" customWidth="1"/>
    <col min="6" max="6" width="17.54296875" style="93" customWidth="1"/>
    <col min="7" max="7" width="1.54296875" style="97" customWidth="1"/>
    <col min="8" max="8" width="17.54296875" style="97" customWidth="1"/>
    <col min="9" max="9" width="1.54296875" style="97" customWidth="1"/>
    <col min="10" max="11" width="17.54296875" style="45" customWidth="1"/>
    <col min="12" max="12" width="13.54296875" style="86" bestFit="1" customWidth="1"/>
    <col min="13" max="13" width="11" style="86" customWidth="1"/>
    <col min="14" max="14" width="13.54296875" style="86" bestFit="1" customWidth="1"/>
    <col min="15" max="15" width="11.81640625" style="86" customWidth="1"/>
    <col min="16" max="16" width="13.54296875" style="86" bestFit="1" customWidth="1"/>
    <col min="17" max="17" width="9.81640625" style="86" customWidth="1"/>
    <col min="18" max="18" width="14.36328125" style="86" customWidth="1"/>
    <col min="19" max="19" width="15.453125" style="86" bestFit="1" customWidth="1"/>
    <col min="20" max="21" width="9.453125" style="86"/>
    <col min="22" max="22" width="14.453125" style="86" bestFit="1" customWidth="1"/>
    <col min="23" max="16384" width="9.453125" style="86"/>
  </cols>
  <sheetData>
    <row r="1" spans="1:11" s="80" customFormat="1" ht="23.1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79"/>
    </row>
    <row r="2" spans="1:11" s="80" customFormat="1" ht="23.15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79"/>
    </row>
    <row r="3" spans="1:11" s="80" customFormat="1" ht="23.15" customHeight="1">
      <c r="A3" s="184" t="s">
        <v>252</v>
      </c>
      <c r="B3" s="184"/>
      <c r="C3" s="184"/>
      <c r="D3" s="184"/>
      <c r="E3" s="184"/>
      <c r="F3" s="184"/>
      <c r="G3" s="184"/>
      <c r="H3" s="184"/>
      <c r="I3" s="184"/>
      <c r="J3" s="184"/>
      <c r="K3" s="79"/>
    </row>
    <row r="4" spans="1:11" s="80" customFormat="1" ht="23.1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s="80" customFormat="1" ht="23.15" customHeight="1">
      <c r="A5" s="185" t="s">
        <v>2</v>
      </c>
      <c r="B5" s="185"/>
      <c r="C5" s="185"/>
      <c r="D5" s="185"/>
      <c r="E5" s="185"/>
      <c r="F5" s="185"/>
      <c r="G5" s="185"/>
      <c r="H5" s="185"/>
      <c r="I5" s="185"/>
      <c r="J5" s="185"/>
      <c r="K5" s="81"/>
    </row>
    <row r="6" spans="1:11" s="80" customFormat="1" ht="6" customHeight="1">
      <c r="A6" s="82"/>
      <c r="B6" s="83"/>
      <c r="C6" s="83"/>
      <c r="D6" s="82"/>
      <c r="E6" s="82"/>
      <c r="F6" s="82"/>
      <c r="G6" s="44"/>
      <c r="H6" s="82"/>
      <c r="I6" s="82"/>
      <c r="J6" s="82"/>
      <c r="K6" s="82"/>
    </row>
    <row r="7" spans="1:11" ht="23.15" customHeight="1">
      <c r="A7" s="84"/>
      <c r="B7" s="85" t="s">
        <v>3</v>
      </c>
      <c r="C7" s="85"/>
      <c r="D7" s="184" t="s">
        <v>4</v>
      </c>
      <c r="E7" s="184"/>
      <c r="F7" s="184"/>
      <c r="G7" s="79"/>
      <c r="H7" s="184" t="s">
        <v>5</v>
      </c>
      <c r="I7" s="184"/>
      <c r="J7" s="184"/>
      <c r="K7" s="79"/>
    </row>
    <row r="8" spans="1:11" ht="23.15" customHeight="1">
      <c r="A8" s="84"/>
      <c r="B8" s="79"/>
      <c r="C8" s="79"/>
      <c r="D8" s="184" t="s">
        <v>6</v>
      </c>
      <c r="E8" s="184"/>
      <c r="F8" s="184"/>
      <c r="G8" s="79"/>
      <c r="H8" s="184" t="s">
        <v>6</v>
      </c>
      <c r="I8" s="184"/>
      <c r="J8" s="184"/>
      <c r="K8" s="79"/>
    </row>
    <row r="9" spans="1:11" ht="23.15" customHeight="1">
      <c r="B9" s="79"/>
      <c r="C9" s="79"/>
      <c r="D9" s="79" t="s">
        <v>7</v>
      </c>
      <c r="E9" s="79"/>
      <c r="F9" s="79" t="s">
        <v>8</v>
      </c>
      <c r="G9" s="79"/>
      <c r="H9" s="79" t="s">
        <v>7</v>
      </c>
      <c r="I9" s="79"/>
      <c r="J9" s="79" t="s">
        <v>8</v>
      </c>
      <c r="K9" s="79"/>
    </row>
    <row r="10" spans="1:11" ht="23.15" customHeight="1">
      <c r="B10" s="79"/>
      <c r="C10" s="79"/>
      <c r="D10" s="79" t="s">
        <v>9</v>
      </c>
      <c r="E10" s="79"/>
      <c r="F10" s="79" t="s">
        <v>10</v>
      </c>
      <c r="G10" s="79"/>
      <c r="H10" s="79" t="s">
        <v>9</v>
      </c>
      <c r="I10" s="79"/>
      <c r="J10" s="79" t="s">
        <v>10</v>
      </c>
      <c r="K10" s="79"/>
    </row>
    <row r="11" spans="1:11" ht="23.15" customHeight="1">
      <c r="A11" s="88"/>
      <c r="D11" s="79">
        <v>2026</v>
      </c>
      <c r="E11" s="79"/>
      <c r="F11" s="79">
        <v>2025</v>
      </c>
      <c r="G11" s="79"/>
      <c r="H11" s="79">
        <v>2026</v>
      </c>
      <c r="I11" s="79"/>
      <c r="J11" s="79">
        <v>2025</v>
      </c>
      <c r="K11" s="79"/>
    </row>
    <row r="12" spans="1:11" ht="23.15" customHeight="1">
      <c r="A12" s="79"/>
      <c r="B12" s="79"/>
      <c r="C12" s="79"/>
      <c r="D12" s="79" t="s">
        <v>11</v>
      </c>
      <c r="E12" s="79"/>
      <c r="F12" s="79"/>
      <c r="G12" s="79"/>
      <c r="H12" s="79" t="s">
        <v>11</v>
      </c>
      <c r="I12" s="79"/>
      <c r="J12" s="79"/>
      <c r="K12" s="79"/>
    </row>
    <row r="13" spans="1:11" ht="23.15" customHeight="1">
      <c r="A13" s="88" t="s">
        <v>12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</row>
    <row r="14" spans="1:11" ht="23.15" customHeight="1">
      <c r="A14" s="88" t="s">
        <v>13</v>
      </c>
      <c r="D14" s="45"/>
      <c r="E14" s="45"/>
      <c r="F14" s="45"/>
      <c r="G14" s="45"/>
      <c r="H14" s="45"/>
      <c r="I14" s="45"/>
    </row>
    <row r="15" spans="1:11" ht="23.15" customHeight="1">
      <c r="A15" s="90" t="s">
        <v>14</v>
      </c>
      <c r="B15" s="89">
        <v>13</v>
      </c>
      <c r="D15" s="43">
        <v>68094165</v>
      </c>
      <c r="E15" s="43"/>
      <c r="F15" s="43">
        <v>25353770</v>
      </c>
      <c r="G15" s="49"/>
      <c r="H15" s="43">
        <v>138916</v>
      </c>
      <c r="I15" s="49"/>
      <c r="J15" s="43">
        <v>1631552</v>
      </c>
      <c r="K15" s="43"/>
    </row>
    <row r="16" spans="1:11" ht="23.15" customHeight="1">
      <c r="A16" s="90" t="s">
        <v>273</v>
      </c>
      <c r="B16" s="89">
        <v>2</v>
      </c>
      <c r="D16" s="43">
        <v>306132</v>
      </c>
      <c r="E16" s="43"/>
      <c r="F16" s="43">
        <v>471020</v>
      </c>
      <c r="G16" s="49"/>
      <c r="H16" s="43">
        <v>0</v>
      </c>
      <c r="I16" s="49"/>
      <c r="J16" s="43">
        <v>0</v>
      </c>
      <c r="K16" s="43"/>
    </row>
    <row r="17" spans="1:18" ht="23.15" customHeight="1">
      <c r="A17" s="90" t="s">
        <v>253</v>
      </c>
      <c r="D17" s="43">
        <v>615807</v>
      </c>
      <c r="E17" s="43"/>
      <c r="F17" s="43">
        <v>615559</v>
      </c>
      <c r="G17" s="49"/>
      <c r="H17" s="43">
        <v>0</v>
      </c>
      <c r="I17" s="49"/>
      <c r="J17" s="43">
        <v>0</v>
      </c>
      <c r="K17" s="43"/>
    </row>
    <row r="18" spans="1:18" ht="23.15" customHeight="1">
      <c r="A18" s="90" t="s">
        <v>15</v>
      </c>
      <c r="B18" s="89" t="s">
        <v>237</v>
      </c>
      <c r="D18" s="43">
        <v>17606131</v>
      </c>
      <c r="E18" s="43"/>
      <c r="F18" s="43">
        <v>17916332</v>
      </c>
      <c r="G18" s="49"/>
      <c r="H18" s="43">
        <v>460466</v>
      </c>
      <c r="I18" s="49"/>
      <c r="J18" s="43">
        <v>331446</v>
      </c>
      <c r="K18" s="43"/>
    </row>
    <row r="19" spans="1:18" ht="23.15" customHeight="1">
      <c r="A19" s="90" t="s">
        <v>16</v>
      </c>
      <c r="B19" s="89">
        <v>4</v>
      </c>
      <c r="D19" s="43">
        <v>2997003</v>
      </c>
      <c r="E19" s="43"/>
      <c r="F19" s="43">
        <v>2936909</v>
      </c>
      <c r="G19" s="49"/>
      <c r="H19" s="43">
        <v>0</v>
      </c>
      <c r="I19" s="49"/>
      <c r="J19" s="43">
        <v>0</v>
      </c>
      <c r="K19" s="43"/>
    </row>
    <row r="20" spans="1:18" ht="23.15" customHeight="1">
      <c r="A20" s="90" t="s">
        <v>17</v>
      </c>
      <c r="B20" s="89">
        <v>13</v>
      </c>
      <c r="D20" s="43">
        <v>0</v>
      </c>
      <c r="E20" s="43"/>
      <c r="F20" s="43">
        <v>0</v>
      </c>
      <c r="G20" s="49"/>
      <c r="H20" s="43">
        <v>75313150</v>
      </c>
      <c r="I20" s="49"/>
      <c r="J20" s="43">
        <v>44021250</v>
      </c>
      <c r="K20" s="43"/>
    </row>
    <row r="21" spans="1:18" ht="23.15" customHeight="1">
      <c r="A21" s="90" t="s">
        <v>254</v>
      </c>
      <c r="B21" s="89">
        <v>13</v>
      </c>
      <c r="D21" s="43">
        <v>929625</v>
      </c>
      <c r="E21" s="43"/>
      <c r="F21" s="43">
        <v>1104625</v>
      </c>
      <c r="G21" s="49"/>
      <c r="H21" s="43">
        <v>0</v>
      </c>
      <c r="I21" s="49"/>
      <c r="J21" s="43">
        <v>0</v>
      </c>
      <c r="K21" s="43"/>
    </row>
    <row r="22" spans="1:18" ht="23.15" customHeight="1">
      <c r="A22" s="90" t="s">
        <v>18</v>
      </c>
      <c r="B22" s="89">
        <v>13</v>
      </c>
      <c r="D22" s="43">
        <v>36000</v>
      </c>
      <c r="E22" s="43"/>
      <c r="F22" s="43">
        <v>0</v>
      </c>
      <c r="G22" s="49"/>
      <c r="H22" s="43">
        <v>53639392</v>
      </c>
      <c r="I22" s="49"/>
      <c r="J22" s="43">
        <v>0</v>
      </c>
      <c r="K22" s="43"/>
    </row>
    <row r="23" spans="1:18" ht="23.15" customHeight="1">
      <c r="A23" s="90" t="s">
        <v>19</v>
      </c>
      <c r="D23" s="43">
        <v>3885745</v>
      </c>
      <c r="E23" s="43"/>
      <c r="F23" s="43">
        <v>4107423</v>
      </c>
      <c r="G23" s="49"/>
      <c r="H23" s="43">
        <v>0</v>
      </c>
      <c r="I23" s="49"/>
      <c r="J23" s="43">
        <v>0</v>
      </c>
      <c r="K23" s="43"/>
    </row>
    <row r="24" spans="1:18" ht="23.15" customHeight="1">
      <c r="A24" s="90" t="s">
        <v>20</v>
      </c>
      <c r="D24" s="43">
        <v>88913</v>
      </c>
      <c r="E24" s="43"/>
      <c r="F24" s="43">
        <v>42344</v>
      </c>
      <c r="G24" s="49"/>
      <c r="H24" s="43">
        <v>54975</v>
      </c>
      <c r="I24" s="43"/>
      <c r="J24" s="43">
        <v>38245</v>
      </c>
      <c r="K24" s="43"/>
    </row>
    <row r="25" spans="1:18" ht="23.15" customHeight="1">
      <c r="A25" s="90" t="s">
        <v>21</v>
      </c>
      <c r="B25" s="89">
        <v>14</v>
      </c>
      <c r="D25" s="43">
        <v>131248</v>
      </c>
      <c r="E25" s="43"/>
      <c r="F25" s="43">
        <v>2000</v>
      </c>
      <c r="G25" s="49"/>
      <c r="H25" s="43">
        <v>0</v>
      </c>
      <c r="I25" s="43"/>
      <c r="J25" s="43">
        <v>0</v>
      </c>
      <c r="K25" s="43"/>
    </row>
    <row r="26" spans="1:18" ht="23.15" customHeight="1">
      <c r="A26" s="90" t="s">
        <v>22</v>
      </c>
      <c r="D26" s="43">
        <v>130294</v>
      </c>
      <c r="E26" s="43"/>
      <c r="F26" s="43">
        <v>154003</v>
      </c>
      <c r="G26" s="49"/>
      <c r="H26" s="43">
        <v>2122</v>
      </c>
      <c r="I26" s="43"/>
      <c r="J26" s="43">
        <v>993</v>
      </c>
      <c r="K26" s="43"/>
    </row>
    <row r="27" spans="1:18" s="92" customFormat="1" ht="23.15" customHeight="1">
      <c r="A27" s="91" t="s">
        <v>23</v>
      </c>
      <c r="B27" s="77"/>
      <c r="C27" s="77"/>
      <c r="D27" s="40">
        <f>SUM(D15:D26)</f>
        <v>94821063</v>
      </c>
      <c r="E27" s="43"/>
      <c r="F27" s="40">
        <f>SUM(F15:F26)</f>
        <v>52703985</v>
      </c>
      <c r="G27" s="49"/>
      <c r="H27" s="40">
        <f>SUM(H15:H26)</f>
        <v>129609021</v>
      </c>
      <c r="I27" s="49"/>
      <c r="J27" s="40">
        <f>SUM(J15:J26)</f>
        <v>46023486</v>
      </c>
      <c r="K27" s="49"/>
      <c r="L27" s="86"/>
      <c r="M27" s="86"/>
      <c r="N27" s="86"/>
      <c r="O27" s="86"/>
      <c r="P27" s="86"/>
    </row>
    <row r="28" spans="1:18" ht="23.15" customHeight="1">
      <c r="D28" s="46"/>
      <c r="E28" s="43"/>
      <c r="F28" s="49"/>
      <c r="G28" s="49"/>
      <c r="H28" s="49"/>
      <c r="I28" s="49"/>
      <c r="J28" s="49"/>
      <c r="K28" s="49"/>
    </row>
    <row r="29" spans="1:18" ht="23.15" customHeight="1">
      <c r="A29" s="88" t="s">
        <v>24</v>
      </c>
      <c r="D29" s="49"/>
      <c r="E29" s="43"/>
      <c r="F29" s="49"/>
      <c r="G29" s="49"/>
      <c r="H29" s="49"/>
      <c r="I29" s="49"/>
      <c r="J29" s="49"/>
      <c r="K29" s="49"/>
      <c r="Q29" s="92"/>
      <c r="R29" s="92"/>
    </row>
    <row r="30" spans="1:18" ht="23.15" customHeight="1">
      <c r="A30" s="90" t="s">
        <v>25</v>
      </c>
      <c r="B30" s="89">
        <v>14</v>
      </c>
      <c r="D30" s="43">
        <v>2110568</v>
      </c>
      <c r="E30" s="43"/>
      <c r="F30" s="43">
        <v>115215</v>
      </c>
      <c r="G30" s="49"/>
      <c r="H30" s="43">
        <v>1511876</v>
      </c>
      <c r="I30" s="49"/>
      <c r="J30" s="43">
        <v>61922</v>
      </c>
      <c r="K30" s="49"/>
    </row>
    <row r="31" spans="1:18" ht="23.15" customHeight="1">
      <c r="A31" s="90" t="s">
        <v>26</v>
      </c>
      <c r="B31" s="89">
        <v>5</v>
      </c>
      <c r="D31" s="43">
        <v>0</v>
      </c>
      <c r="E31" s="43"/>
      <c r="F31" s="43">
        <v>0</v>
      </c>
      <c r="G31" s="49"/>
      <c r="H31" s="43">
        <v>88197916</v>
      </c>
      <c r="I31" s="49"/>
      <c r="J31" s="46">
        <v>128669012</v>
      </c>
      <c r="K31" s="49"/>
      <c r="Q31" s="92"/>
      <c r="R31" s="92"/>
    </row>
    <row r="32" spans="1:18" ht="23.15" customHeight="1">
      <c r="A32" s="90" t="s">
        <v>27</v>
      </c>
      <c r="B32" s="89">
        <v>6</v>
      </c>
      <c r="D32" s="43">
        <v>15420862</v>
      </c>
      <c r="E32" s="43"/>
      <c r="F32" s="43">
        <v>12962076</v>
      </c>
      <c r="G32" s="49"/>
      <c r="H32" s="43">
        <v>13831946</v>
      </c>
      <c r="I32" s="49"/>
      <c r="J32" s="46">
        <v>12147070</v>
      </c>
      <c r="K32" s="49"/>
    </row>
    <row r="33" spans="1:18" ht="23.15" customHeight="1">
      <c r="A33" s="90" t="s">
        <v>28</v>
      </c>
      <c r="B33" s="89">
        <v>13</v>
      </c>
      <c r="D33" s="43">
        <v>390000</v>
      </c>
      <c r="E33" s="43"/>
      <c r="F33" s="43">
        <v>125000</v>
      </c>
      <c r="G33" s="49"/>
      <c r="H33" s="43">
        <v>0</v>
      </c>
      <c r="I33" s="43"/>
      <c r="J33" s="43">
        <v>0</v>
      </c>
      <c r="K33" s="49"/>
      <c r="Q33" s="92"/>
      <c r="R33" s="92"/>
    </row>
    <row r="34" spans="1:18" ht="23.15" customHeight="1">
      <c r="A34" s="90" t="s">
        <v>29</v>
      </c>
      <c r="B34" s="89">
        <v>7</v>
      </c>
      <c r="D34" s="43">
        <v>118047439</v>
      </c>
      <c r="E34" s="43"/>
      <c r="F34" s="43">
        <v>118626352</v>
      </c>
      <c r="G34" s="49"/>
      <c r="H34" s="43">
        <v>50939</v>
      </c>
      <c r="I34" s="43"/>
      <c r="J34" s="43">
        <v>31791</v>
      </c>
      <c r="K34" s="49"/>
    </row>
    <row r="35" spans="1:18" ht="23.15" customHeight="1">
      <c r="A35" s="90" t="s">
        <v>30</v>
      </c>
      <c r="B35" s="89">
        <v>7</v>
      </c>
      <c r="D35" s="43">
        <v>77738496</v>
      </c>
      <c r="E35" s="43"/>
      <c r="F35" s="43">
        <v>79897348</v>
      </c>
      <c r="G35" s="49"/>
      <c r="H35" s="43">
        <v>187042</v>
      </c>
      <c r="I35" s="49"/>
      <c r="J35" s="43">
        <v>159117</v>
      </c>
      <c r="K35" s="49"/>
      <c r="Q35" s="92"/>
      <c r="R35" s="92"/>
    </row>
    <row r="36" spans="1:18" ht="23.15" customHeight="1">
      <c r="A36" s="90" t="s">
        <v>31</v>
      </c>
      <c r="D36" s="43">
        <v>11744479</v>
      </c>
      <c r="E36" s="43"/>
      <c r="F36" s="43">
        <v>11744479</v>
      </c>
      <c r="G36" s="49"/>
      <c r="H36" s="43">
        <v>0</v>
      </c>
      <c r="I36" s="49"/>
      <c r="J36" s="43">
        <v>0</v>
      </c>
      <c r="K36" s="49"/>
    </row>
    <row r="37" spans="1:18" ht="23.15" customHeight="1">
      <c r="A37" s="90" t="s">
        <v>32</v>
      </c>
      <c r="B37" s="89">
        <v>7</v>
      </c>
      <c r="D37" s="43">
        <v>28002848</v>
      </c>
      <c r="E37" s="43"/>
      <c r="F37" s="43">
        <v>27635601</v>
      </c>
      <c r="G37" s="49"/>
      <c r="H37" s="43">
        <v>2819</v>
      </c>
      <c r="I37" s="43"/>
      <c r="J37" s="43">
        <v>2836</v>
      </c>
      <c r="K37" s="49"/>
      <c r="Q37" s="92"/>
      <c r="R37" s="92"/>
    </row>
    <row r="38" spans="1:18" ht="23.15" customHeight="1">
      <c r="A38" s="90" t="s">
        <v>33</v>
      </c>
      <c r="B38" s="89">
        <v>7</v>
      </c>
      <c r="D38" s="43">
        <v>105243840</v>
      </c>
      <c r="E38" s="43"/>
      <c r="F38" s="43">
        <v>108705713</v>
      </c>
      <c r="G38" s="49"/>
      <c r="H38" s="43">
        <v>0</v>
      </c>
      <c r="I38" s="49"/>
      <c r="J38" s="43">
        <v>0</v>
      </c>
      <c r="K38" s="49"/>
    </row>
    <row r="39" spans="1:18" ht="23.15" customHeight="1">
      <c r="A39" s="90" t="s">
        <v>34</v>
      </c>
      <c r="D39" s="43">
        <v>6241800</v>
      </c>
      <c r="E39" s="43"/>
      <c r="F39" s="43">
        <v>6293157</v>
      </c>
      <c r="G39" s="49"/>
      <c r="H39" s="43">
        <v>480192</v>
      </c>
      <c r="I39" s="43"/>
      <c r="J39" s="43">
        <v>477649</v>
      </c>
      <c r="K39" s="49"/>
      <c r="Q39" s="92"/>
      <c r="R39" s="92"/>
    </row>
    <row r="40" spans="1:18" ht="23.15" customHeight="1">
      <c r="A40" s="90" t="s">
        <v>35</v>
      </c>
      <c r="D40" s="43">
        <v>1466911</v>
      </c>
      <c r="E40" s="43"/>
      <c r="F40" s="43">
        <v>1464281</v>
      </c>
      <c r="G40" s="49"/>
      <c r="H40" s="43">
        <v>75842</v>
      </c>
      <c r="I40" s="49"/>
      <c r="J40" s="43">
        <v>73402</v>
      </c>
      <c r="K40" s="49"/>
    </row>
    <row r="41" spans="1:18" s="92" customFormat="1" ht="23.15" customHeight="1">
      <c r="A41" s="91" t="s">
        <v>36</v>
      </c>
      <c r="B41" s="85"/>
      <c r="C41" s="85"/>
      <c r="D41" s="41">
        <f>SUM(D30:D40)</f>
        <v>366407243</v>
      </c>
      <c r="E41" s="43"/>
      <c r="F41" s="48">
        <f>SUM(F30:F40)</f>
        <v>367569222</v>
      </c>
      <c r="G41" s="49"/>
      <c r="H41" s="41">
        <f>SUM(H30:H40)</f>
        <v>104338572</v>
      </c>
      <c r="I41" s="49"/>
      <c r="J41" s="48">
        <f>SUM(J30:J40)</f>
        <v>141622799</v>
      </c>
      <c r="K41" s="49"/>
      <c r="L41" s="86"/>
      <c r="M41" s="86"/>
      <c r="N41" s="86"/>
      <c r="O41" s="86"/>
      <c r="P41" s="86"/>
    </row>
    <row r="42" spans="1:18" s="92" customFormat="1" ht="23.15" customHeight="1" thickBot="1">
      <c r="A42" s="88" t="s">
        <v>37</v>
      </c>
      <c r="B42" s="45"/>
      <c r="C42" s="45"/>
      <c r="D42" s="39">
        <f>D27+D41</f>
        <v>461228306</v>
      </c>
      <c r="E42" s="43"/>
      <c r="F42" s="39">
        <f>F27+F41</f>
        <v>420273207</v>
      </c>
      <c r="G42" s="49"/>
      <c r="H42" s="39">
        <f>H27+H41</f>
        <v>233947593</v>
      </c>
      <c r="I42" s="49"/>
      <c r="J42" s="39">
        <f>J27+J41</f>
        <v>187646285</v>
      </c>
      <c r="K42" s="49"/>
      <c r="L42" s="86"/>
      <c r="M42" s="86"/>
      <c r="N42" s="86"/>
      <c r="O42" s="86"/>
      <c r="P42" s="86"/>
      <c r="Q42" s="86"/>
      <c r="R42" s="86"/>
    </row>
    <row r="43" spans="1:18" ht="23.15" customHeight="1" thickTop="1">
      <c r="E43" s="45"/>
      <c r="F43" s="45"/>
      <c r="G43" s="45"/>
      <c r="H43" s="60"/>
      <c r="I43" s="45"/>
    </row>
    <row r="44" spans="1:18" ht="23.15" customHeight="1">
      <c r="E44" s="45"/>
      <c r="F44" s="45"/>
      <c r="G44" s="45"/>
      <c r="H44" s="45"/>
      <c r="I44" s="45"/>
    </row>
    <row r="45" spans="1:18" ht="23.15" customHeight="1">
      <c r="E45" s="45"/>
      <c r="F45" s="45"/>
      <c r="G45" s="45"/>
      <c r="H45" s="45"/>
      <c r="I45" s="45"/>
    </row>
    <row r="46" spans="1:18" ht="23.15" customHeight="1" outlineLevel="1">
      <c r="D46" s="45"/>
      <c r="E46" s="45"/>
      <c r="F46" s="45"/>
      <c r="G46" s="45"/>
      <c r="H46" s="45"/>
      <c r="I46" s="45"/>
    </row>
    <row r="47" spans="1:18" ht="15.5" outlineLevel="1">
      <c r="D47" s="45"/>
      <c r="E47" s="45"/>
      <c r="F47" s="45"/>
      <c r="G47" s="45"/>
      <c r="H47" s="45"/>
      <c r="I47" s="45"/>
    </row>
    <row r="48" spans="1:18" ht="15.5" outlineLevel="1">
      <c r="D48" s="45"/>
      <c r="E48" s="45"/>
      <c r="F48" s="45"/>
      <c r="G48" s="45"/>
      <c r="H48" s="45"/>
      <c r="I48" s="45"/>
    </row>
    <row r="49" spans="1:16" s="80" customFormat="1" ht="15.5" outlineLevel="1">
      <c r="A49" s="184" t="s">
        <v>0</v>
      </c>
      <c r="B49" s="184"/>
      <c r="C49" s="184"/>
      <c r="D49" s="184"/>
      <c r="E49" s="184"/>
      <c r="F49" s="184"/>
      <c r="G49" s="184"/>
      <c r="H49" s="184"/>
      <c r="I49" s="184"/>
      <c r="J49" s="184"/>
      <c r="K49" s="79"/>
      <c r="L49" s="86"/>
      <c r="M49" s="86"/>
      <c r="N49" s="86"/>
      <c r="O49" s="86"/>
      <c r="P49" s="86"/>
    </row>
    <row r="50" spans="1:16" s="80" customFormat="1" ht="15.5" outlineLevel="1">
      <c r="A50" s="184" t="s">
        <v>38</v>
      </c>
      <c r="B50" s="184"/>
      <c r="C50" s="184"/>
      <c r="D50" s="184"/>
      <c r="E50" s="184"/>
      <c r="F50" s="184"/>
      <c r="G50" s="184"/>
      <c r="H50" s="184"/>
      <c r="I50" s="184"/>
      <c r="J50" s="184"/>
      <c r="K50" s="79"/>
      <c r="L50" s="86"/>
      <c r="M50" s="86"/>
      <c r="N50" s="86"/>
      <c r="O50" s="86"/>
      <c r="P50" s="86"/>
    </row>
    <row r="51" spans="1:16" s="80" customFormat="1" ht="15.5" outlineLevel="1">
      <c r="A51" s="184" t="s">
        <v>252</v>
      </c>
      <c r="B51" s="184"/>
      <c r="C51" s="184"/>
      <c r="D51" s="184"/>
      <c r="E51" s="184"/>
      <c r="F51" s="184"/>
      <c r="G51" s="184"/>
      <c r="H51" s="184"/>
      <c r="I51" s="184"/>
      <c r="J51" s="184"/>
      <c r="K51" s="79"/>
      <c r="L51" s="86"/>
      <c r="M51" s="86"/>
      <c r="N51" s="86"/>
      <c r="O51" s="86"/>
      <c r="P51" s="86"/>
    </row>
    <row r="52" spans="1:16" s="80" customFormat="1" ht="15.5" outlineLevel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86"/>
      <c r="M52" s="86"/>
      <c r="N52" s="86"/>
      <c r="O52" s="86"/>
      <c r="P52" s="86"/>
    </row>
    <row r="53" spans="1:16" s="80" customFormat="1" ht="15.5" outlineLevel="1">
      <c r="A53" s="185" t="s">
        <v>2</v>
      </c>
      <c r="B53" s="185"/>
      <c r="C53" s="185"/>
      <c r="D53" s="185"/>
      <c r="E53" s="185"/>
      <c r="F53" s="185"/>
      <c r="G53" s="185"/>
      <c r="H53" s="185"/>
      <c r="I53" s="185"/>
      <c r="J53" s="185"/>
      <c r="K53" s="81"/>
      <c r="L53" s="86"/>
      <c r="M53" s="86"/>
      <c r="N53" s="86"/>
      <c r="O53" s="86"/>
      <c r="P53" s="86"/>
    </row>
    <row r="54" spans="1:16" s="80" customFormat="1" ht="15.5" outlineLevel="1">
      <c r="A54" s="82"/>
      <c r="B54" s="83"/>
      <c r="C54" s="83"/>
      <c r="D54" s="82"/>
      <c r="E54" s="82"/>
      <c r="F54" s="82"/>
      <c r="G54" s="44"/>
      <c r="H54" s="82"/>
      <c r="I54" s="82"/>
      <c r="J54" s="82"/>
      <c r="K54" s="82"/>
      <c r="L54" s="86"/>
      <c r="M54" s="86"/>
      <c r="N54" s="86"/>
      <c r="O54" s="86"/>
      <c r="P54" s="86"/>
    </row>
    <row r="55" spans="1:16" ht="15.5" outlineLevel="1">
      <c r="A55" s="84"/>
      <c r="B55" s="94" t="s">
        <v>3</v>
      </c>
      <c r="C55" s="94"/>
      <c r="D55" s="186" t="s">
        <v>4</v>
      </c>
      <c r="E55" s="186"/>
      <c r="F55" s="186"/>
      <c r="G55" s="95"/>
      <c r="H55" s="186" t="s">
        <v>5</v>
      </c>
      <c r="I55" s="186"/>
      <c r="J55" s="186"/>
      <c r="K55" s="95"/>
    </row>
    <row r="56" spans="1:16" ht="15.5" outlineLevel="1">
      <c r="A56" s="84"/>
      <c r="B56" s="95"/>
      <c r="C56" s="95"/>
      <c r="D56" s="186" t="s">
        <v>6</v>
      </c>
      <c r="E56" s="186"/>
      <c r="F56" s="186"/>
      <c r="G56" s="95"/>
      <c r="H56" s="186" t="s">
        <v>6</v>
      </c>
      <c r="I56" s="186"/>
      <c r="J56" s="186"/>
      <c r="K56" s="95"/>
    </row>
    <row r="57" spans="1:16" ht="15.5" outlineLevel="1">
      <c r="B57" s="79"/>
      <c r="C57" s="79"/>
      <c r="D57" s="79" t="s">
        <v>7</v>
      </c>
      <c r="E57" s="79"/>
      <c r="F57" s="79" t="s">
        <v>8</v>
      </c>
      <c r="G57" s="79"/>
      <c r="H57" s="79" t="s">
        <v>7</v>
      </c>
      <c r="I57" s="79"/>
      <c r="J57" s="79" t="s">
        <v>8</v>
      </c>
      <c r="K57" s="79"/>
    </row>
    <row r="58" spans="1:16" ht="15.5" outlineLevel="1">
      <c r="B58" s="79"/>
      <c r="C58" s="79"/>
      <c r="D58" s="79" t="s">
        <v>9</v>
      </c>
      <c r="E58" s="79"/>
      <c r="F58" s="79" t="s">
        <v>10</v>
      </c>
      <c r="G58" s="79"/>
      <c r="H58" s="79" t="s">
        <v>9</v>
      </c>
      <c r="I58" s="79"/>
      <c r="J58" s="79" t="s">
        <v>10</v>
      </c>
      <c r="K58" s="79"/>
    </row>
    <row r="59" spans="1:16" ht="15.5" outlineLevel="1">
      <c r="A59" s="96"/>
      <c r="D59" s="79">
        <v>2026</v>
      </c>
      <c r="E59" s="79"/>
      <c r="F59" s="79">
        <v>2025</v>
      </c>
      <c r="G59" s="79"/>
      <c r="H59" s="79">
        <v>2026</v>
      </c>
      <c r="I59" s="79"/>
      <c r="J59" s="79">
        <v>2025</v>
      </c>
      <c r="K59" s="79"/>
    </row>
    <row r="60" spans="1:16" ht="15.5" outlineLevel="1">
      <c r="B60" s="79"/>
      <c r="C60" s="79"/>
      <c r="D60" s="79" t="s">
        <v>11</v>
      </c>
      <c r="E60" s="79"/>
      <c r="F60" s="79"/>
      <c r="G60" s="79"/>
      <c r="H60" s="79" t="s">
        <v>11</v>
      </c>
      <c r="I60" s="79"/>
      <c r="J60" s="79"/>
      <c r="K60" s="79"/>
    </row>
    <row r="61" spans="1:16" ht="23.15" customHeight="1">
      <c r="A61" s="88" t="s">
        <v>39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</row>
    <row r="62" spans="1:16" ht="23.15" customHeight="1">
      <c r="A62" s="88" t="s">
        <v>40</v>
      </c>
      <c r="D62" s="45"/>
      <c r="E62" s="45"/>
    </row>
    <row r="63" spans="1:16" ht="23.15" customHeight="1">
      <c r="A63" s="98" t="s">
        <v>41</v>
      </c>
      <c r="B63" s="89">
        <v>13</v>
      </c>
      <c r="D63" s="43">
        <v>44780526</v>
      </c>
      <c r="E63" s="43"/>
      <c r="F63" s="43">
        <v>43563133</v>
      </c>
      <c r="G63" s="49"/>
      <c r="H63" s="43">
        <v>3362786</v>
      </c>
      <c r="I63" s="49"/>
      <c r="J63" s="43">
        <v>3095690</v>
      </c>
      <c r="K63" s="43"/>
      <c r="L63" s="43"/>
    </row>
    <row r="64" spans="1:16" ht="23.15" customHeight="1">
      <c r="A64" s="98" t="s">
        <v>42</v>
      </c>
      <c r="D64" s="43">
        <v>3360879</v>
      </c>
      <c r="E64" s="43"/>
      <c r="F64" s="43">
        <v>3360879</v>
      </c>
      <c r="G64" s="49"/>
      <c r="H64" s="43">
        <v>3220305</v>
      </c>
      <c r="I64" s="49"/>
      <c r="J64" s="43">
        <v>3220305</v>
      </c>
      <c r="K64" s="43"/>
    </row>
    <row r="65" spans="1:17" ht="23.15" customHeight="1">
      <c r="A65" s="98" t="s">
        <v>231</v>
      </c>
      <c r="D65" s="43">
        <v>6352195</v>
      </c>
      <c r="E65" s="43"/>
      <c r="F65" s="43">
        <v>6617305</v>
      </c>
      <c r="G65" s="49"/>
      <c r="H65" s="43">
        <v>0</v>
      </c>
      <c r="I65" s="43"/>
      <c r="J65" s="43">
        <v>0</v>
      </c>
      <c r="K65" s="43"/>
    </row>
    <row r="66" spans="1:17" ht="23.15" customHeight="1">
      <c r="A66" s="98" t="s">
        <v>43</v>
      </c>
      <c r="B66" s="89">
        <v>2</v>
      </c>
      <c r="D66" s="93">
        <v>417691</v>
      </c>
      <c r="E66" s="43"/>
      <c r="F66" s="43">
        <v>609146</v>
      </c>
      <c r="G66" s="49"/>
      <c r="H66" s="43">
        <v>0</v>
      </c>
      <c r="I66" s="43"/>
      <c r="J66" s="43">
        <v>0</v>
      </c>
      <c r="K66" s="43"/>
    </row>
    <row r="67" spans="1:17" ht="23.15" customHeight="1">
      <c r="A67" s="98" t="s">
        <v>44</v>
      </c>
      <c r="B67" s="89" t="s">
        <v>238</v>
      </c>
      <c r="D67" s="43">
        <v>20587866</v>
      </c>
      <c r="E67" s="43"/>
      <c r="F67" s="43">
        <v>20562009</v>
      </c>
      <c r="G67" s="49"/>
      <c r="H67" s="43">
        <v>7999708</v>
      </c>
      <c r="I67" s="43"/>
      <c r="J67" s="43">
        <v>7999055</v>
      </c>
      <c r="K67" s="43"/>
    </row>
    <row r="68" spans="1:17" ht="23.15" customHeight="1">
      <c r="A68" s="98" t="s">
        <v>45</v>
      </c>
      <c r="B68" s="89">
        <v>9</v>
      </c>
      <c r="D68" s="43">
        <v>8019310</v>
      </c>
      <c r="E68" s="43"/>
      <c r="F68" s="43">
        <v>8079484</v>
      </c>
      <c r="G68" s="49"/>
      <c r="H68" s="43">
        <v>0</v>
      </c>
      <c r="I68" s="49"/>
      <c r="J68" s="43">
        <v>0</v>
      </c>
      <c r="K68" s="43"/>
    </row>
    <row r="69" spans="1:17" ht="23.15" customHeight="1">
      <c r="A69" s="98" t="s">
        <v>46</v>
      </c>
      <c r="B69" s="89" t="s">
        <v>238</v>
      </c>
      <c r="D69" s="43">
        <v>13580002</v>
      </c>
      <c r="E69" s="43"/>
      <c r="F69" s="43">
        <v>13371946</v>
      </c>
      <c r="G69" s="49"/>
      <c r="H69" s="46">
        <v>130598</v>
      </c>
      <c r="I69" s="49"/>
      <c r="J69" s="43">
        <v>129001</v>
      </c>
      <c r="K69" s="43"/>
    </row>
    <row r="70" spans="1:17" ht="23.15" customHeight="1">
      <c r="A70" s="98" t="s">
        <v>47</v>
      </c>
      <c r="B70" s="89" t="s">
        <v>238</v>
      </c>
      <c r="D70" s="43">
        <v>0</v>
      </c>
      <c r="E70" s="43"/>
      <c r="F70" s="43">
        <v>0</v>
      </c>
      <c r="G70" s="49"/>
      <c r="H70" s="43">
        <v>6243000</v>
      </c>
      <c r="I70" s="49"/>
      <c r="J70" s="43">
        <v>6410000</v>
      </c>
      <c r="K70" s="43"/>
    </row>
    <row r="71" spans="1:17" ht="23.15" customHeight="1">
      <c r="A71" s="98" t="s">
        <v>48</v>
      </c>
      <c r="D71" s="43">
        <v>8319045</v>
      </c>
      <c r="E71" s="43"/>
      <c r="F71" s="43">
        <v>5443461</v>
      </c>
      <c r="G71" s="49"/>
      <c r="H71" s="46">
        <v>0</v>
      </c>
      <c r="I71" s="49"/>
      <c r="J71" s="43">
        <v>0</v>
      </c>
      <c r="K71" s="43"/>
    </row>
    <row r="72" spans="1:17" ht="23.15" customHeight="1">
      <c r="A72" s="98" t="s">
        <v>49</v>
      </c>
      <c r="B72" s="89">
        <v>14</v>
      </c>
      <c r="D72" s="43">
        <v>0</v>
      </c>
      <c r="E72" s="43"/>
      <c r="F72" s="43">
        <v>26758</v>
      </c>
      <c r="G72" s="49"/>
      <c r="H72" s="43">
        <v>0</v>
      </c>
      <c r="I72" s="43"/>
      <c r="J72" s="43">
        <v>0</v>
      </c>
      <c r="K72" s="43"/>
    </row>
    <row r="73" spans="1:17" s="92" customFormat="1" ht="23.15" customHeight="1">
      <c r="A73" s="98" t="s">
        <v>50</v>
      </c>
      <c r="B73" s="85"/>
      <c r="C73" s="85"/>
      <c r="D73" s="43">
        <v>539332</v>
      </c>
      <c r="E73" s="43"/>
      <c r="F73" s="43">
        <v>543982</v>
      </c>
      <c r="G73" s="49"/>
      <c r="H73" s="43">
        <v>0</v>
      </c>
      <c r="I73" s="49"/>
      <c r="J73" s="43">
        <v>0</v>
      </c>
      <c r="K73" s="43"/>
      <c r="L73" s="86"/>
      <c r="M73" s="86"/>
      <c r="N73" s="86"/>
      <c r="O73" s="86"/>
      <c r="P73" s="86"/>
      <c r="Q73" s="86"/>
    </row>
    <row r="74" spans="1:17" ht="23.15" customHeight="1">
      <c r="A74" s="91" t="s">
        <v>51</v>
      </c>
      <c r="B74" s="97"/>
      <c r="C74" s="97"/>
      <c r="D74" s="41">
        <f>SUM(D63:D73)</f>
        <v>105956846</v>
      </c>
      <c r="E74" s="43"/>
      <c r="F74" s="41">
        <f>SUM(F63:F73)</f>
        <v>102178103</v>
      </c>
      <c r="G74" s="49"/>
      <c r="H74" s="41">
        <f>SUM(H63:H73)</f>
        <v>20956397</v>
      </c>
      <c r="I74" s="49"/>
      <c r="J74" s="41">
        <f>SUM(J63:J73)</f>
        <v>20854051</v>
      </c>
      <c r="K74" s="78"/>
    </row>
    <row r="75" spans="1:17" ht="23.15" customHeight="1">
      <c r="D75" s="46"/>
      <c r="E75" s="43"/>
      <c r="F75" s="46"/>
      <c r="G75" s="43"/>
      <c r="H75" s="43"/>
      <c r="I75" s="43"/>
      <c r="J75" s="43"/>
      <c r="K75" s="43"/>
    </row>
    <row r="76" spans="1:17" ht="23.15" customHeight="1">
      <c r="A76" s="88" t="s">
        <v>52</v>
      </c>
      <c r="D76" s="46"/>
      <c r="E76" s="43"/>
      <c r="F76" s="46"/>
      <c r="G76" s="43"/>
      <c r="H76" s="43"/>
      <c r="I76" s="43"/>
      <c r="J76" s="43"/>
      <c r="K76" s="43"/>
    </row>
    <row r="77" spans="1:17" ht="23.15" customHeight="1">
      <c r="A77" s="98" t="s">
        <v>53</v>
      </c>
      <c r="B77" s="89" t="s">
        <v>238</v>
      </c>
      <c r="D77" s="43">
        <v>109021994</v>
      </c>
      <c r="E77" s="43"/>
      <c r="F77" s="43">
        <v>77989012</v>
      </c>
      <c r="G77" s="49"/>
      <c r="H77" s="43">
        <v>91384976</v>
      </c>
      <c r="I77" s="49"/>
      <c r="J77" s="43">
        <v>58452399</v>
      </c>
      <c r="K77" s="43"/>
    </row>
    <row r="78" spans="1:17" ht="23.15" customHeight="1">
      <c r="A78" s="98" t="s">
        <v>54</v>
      </c>
      <c r="B78" s="89" t="s">
        <v>238</v>
      </c>
      <c r="D78" s="43">
        <v>77686700</v>
      </c>
      <c r="E78" s="43"/>
      <c r="F78" s="43">
        <v>80291262</v>
      </c>
      <c r="G78" s="49"/>
      <c r="H78" s="43">
        <v>56671</v>
      </c>
      <c r="I78" s="49"/>
      <c r="J78" s="43">
        <v>32043</v>
      </c>
      <c r="K78" s="43"/>
    </row>
    <row r="79" spans="1:17" ht="23.15" customHeight="1">
      <c r="A79" s="98" t="s">
        <v>55</v>
      </c>
      <c r="D79" s="43">
        <v>4289452</v>
      </c>
      <c r="E79" s="43"/>
      <c r="F79" s="43">
        <v>4316443</v>
      </c>
      <c r="G79" s="49"/>
      <c r="H79" s="43">
        <v>378785</v>
      </c>
      <c r="I79" s="49"/>
      <c r="J79" s="43">
        <v>434222</v>
      </c>
      <c r="K79" s="43"/>
    </row>
    <row r="80" spans="1:17" ht="23.15" customHeight="1">
      <c r="A80" s="98" t="s">
        <v>56</v>
      </c>
      <c r="B80" s="89">
        <v>9</v>
      </c>
      <c r="D80" s="43">
        <v>32770823</v>
      </c>
      <c r="E80" s="43"/>
      <c r="F80" s="43">
        <v>37122003</v>
      </c>
      <c r="G80" s="49"/>
      <c r="H80" s="43">
        <v>0</v>
      </c>
      <c r="I80" s="43"/>
      <c r="J80" s="43">
        <v>0</v>
      </c>
      <c r="K80" s="43"/>
    </row>
    <row r="81" spans="1:17" ht="23.15" customHeight="1">
      <c r="A81" s="98" t="s">
        <v>57</v>
      </c>
      <c r="B81" s="89">
        <v>14</v>
      </c>
      <c r="D81" s="43">
        <v>39411</v>
      </c>
      <c r="E81" s="43"/>
      <c r="F81" s="43">
        <v>60730</v>
      </c>
      <c r="G81" s="49"/>
      <c r="H81" s="43">
        <v>0</v>
      </c>
      <c r="I81" s="43"/>
      <c r="J81" s="43">
        <v>0</v>
      </c>
      <c r="K81" s="43"/>
    </row>
    <row r="82" spans="1:17" ht="23.15" customHeight="1">
      <c r="A82" s="98" t="s">
        <v>230</v>
      </c>
      <c r="D82" s="43">
        <v>7109381</v>
      </c>
      <c r="E82" s="43"/>
      <c r="F82" s="43">
        <v>7306864</v>
      </c>
      <c r="G82" s="49"/>
      <c r="H82" s="43">
        <v>0</v>
      </c>
      <c r="I82" s="43"/>
      <c r="J82" s="43">
        <v>0</v>
      </c>
      <c r="K82" s="43"/>
    </row>
    <row r="83" spans="1:17" ht="23.15" customHeight="1">
      <c r="A83" s="98" t="s">
        <v>58</v>
      </c>
      <c r="D83" s="43">
        <v>3775759</v>
      </c>
      <c r="E83" s="43"/>
      <c r="F83" s="43">
        <v>3728428</v>
      </c>
      <c r="G83" s="49"/>
      <c r="H83" s="43">
        <v>28386</v>
      </c>
      <c r="I83" s="49"/>
      <c r="J83" s="43">
        <v>28388</v>
      </c>
      <c r="K83" s="43"/>
    </row>
    <row r="84" spans="1:17" s="92" customFormat="1" ht="23.15" customHeight="1">
      <c r="A84" s="91" t="s">
        <v>59</v>
      </c>
      <c r="B84" s="85"/>
      <c r="C84" s="85"/>
      <c r="D84" s="41">
        <f>SUM(D77:D83)</f>
        <v>234693520</v>
      </c>
      <c r="E84" s="43"/>
      <c r="F84" s="41">
        <f>SUM(F77:F83)</f>
        <v>210814742</v>
      </c>
      <c r="G84" s="49"/>
      <c r="H84" s="41">
        <f>SUM(H77:H83)</f>
        <v>91848818</v>
      </c>
      <c r="I84" s="49"/>
      <c r="J84" s="41">
        <f>SUM(J77:J83)</f>
        <v>58947052</v>
      </c>
      <c r="K84" s="78"/>
      <c r="L84" s="86"/>
      <c r="M84" s="86"/>
      <c r="N84" s="86"/>
      <c r="O84" s="86"/>
      <c r="P84" s="86"/>
      <c r="Q84" s="86"/>
    </row>
    <row r="85" spans="1:17" s="92" customFormat="1" ht="23.15" customHeight="1">
      <c r="A85" s="99" t="s">
        <v>60</v>
      </c>
      <c r="B85" s="85"/>
      <c r="C85" s="85"/>
      <c r="D85" s="52">
        <f>D74+D84</f>
        <v>340650366</v>
      </c>
      <c r="E85" s="43"/>
      <c r="F85" s="52">
        <f>F74+F84</f>
        <v>312992845</v>
      </c>
      <c r="G85" s="49"/>
      <c r="H85" s="52">
        <f>H74+H84</f>
        <v>112805215</v>
      </c>
      <c r="I85" s="49"/>
      <c r="J85" s="52">
        <f>J74+J84</f>
        <v>79801103</v>
      </c>
      <c r="K85" s="78"/>
      <c r="L85" s="86"/>
      <c r="M85" s="86"/>
      <c r="N85" s="86"/>
      <c r="O85" s="86"/>
      <c r="P85" s="86"/>
      <c r="Q85" s="86"/>
    </row>
    <row r="86" spans="1:17" ht="23.15" customHeight="1">
      <c r="D86" s="43"/>
      <c r="E86" s="43"/>
      <c r="F86" s="46"/>
      <c r="G86" s="43"/>
      <c r="H86" s="46"/>
      <c r="I86" s="43"/>
      <c r="J86" s="43"/>
      <c r="K86" s="43"/>
    </row>
    <row r="87" spans="1:17" ht="23.15" customHeight="1">
      <c r="D87" s="45"/>
      <c r="E87" s="45"/>
      <c r="H87" s="93"/>
    </row>
    <row r="88" spans="1:17" ht="23.15" customHeight="1" outlineLevel="1">
      <c r="D88" s="45"/>
      <c r="E88" s="45"/>
    </row>
    <row r="89" spans="1:17" ht="23.15" customHeight="1" outlineLevel="1">
      <c r="D89" s="45"/>
      <c r="E89" s="45"/>
      <c r="F89" s="45"/>
      <c r="G89" s="45"/>
      <c r="H89" s="45"/>
      <c r="I89" s="45"/>
    </row>
    <row r="90" spans="1:17" ht="23.15" customHeight="1" outlineLevel="1">
      <c r="D90" s="45"/>
      <c r="E90" s="45"/>
      <c r="F90" s="45"/>
      <c r="G90" s="45"/>
      <c r="H90" s="45"/>
      <c r="I90" s="45"/>
    </row>
    <row r="91" spans="1:17" ht="23.15" customHeight="1" outlineLevel="1">
      <c r="D91" s="45"/>
      <c r="E91" s="45"/>
      <c r="F91" s="45"/>
      <c r="G91" s="45"/>
      <c r="H91" s="45"/>
      <c r="I91" s="45"/>
    </row>
    <row r="92" spans="1:17" ht="23.15" customHeight="1" outlineLevel="1">
      <c r="D92" s="45"/>
      <c r="E92" s="45"/>
      <c r="F92" s="45"/>
      <c r="G92" s="45"/>
      <c r="H92" s="45"/>
      <c r="I92" s="45"/>
    </row>
    <row r="93" spans="1:17" ht="23.15" customHeight="1" outlineLevel="1">
      <c r="D93" s="45"/>
      <c r="E93" s="45"/>
      <c r="F93" s="45"/>
      <c r="G93" s="45"/>
      <c r="H93" s="45"/>
      <c r="I93" s="45"/>
    </row>
    <row r="94" spans="1:17" ht="15.5" outlineLevel="1">
      <c r="D94" s="45"/>
      <c r="E94" s="45"/>
      <c r="F94" s="45"/>
      <c r="G94" s="45"/>
      <c r="H94" s="45"/>
      <c r="I94" s="45"/>
    </row>
    <row r="95" spans="1:17" s="80" customFormat="1" ht="15.5" outlineLevel="1">
      <c r="A95" s="184" t="s">
        <v>0</v>
      </c>
      <c r="B95" s="184"/>
      <c r="C95" s="184"/>
      <c r="D95" s="184"/>
      <c r="E95" s="184"/>
      <c r="F95" s="184"/>
      <c r="G95" s="184"/>
      <c r="H95" s="184"/>
      <c r="I95" s="184"/>
      <c r="J95" s="184"/>
      <c r="K95" s="79"/>
      <c r="L95" s="86"/>
      <c r="M95" s="86"/>
      <c r="N95" s="86"/>
      <c r="O95" s="86"/>
      <c r="P95" s="86"/>
      <c r="Q95" s="86"/>
    </row>
    <row r="96" spans="1:17" s="80" customFormat="1" ht="15.5" outlineLevel="1">
      <c r="A96" s="184" t="s">
        <v>38</v>
      </c>
      <c r="B96" s="184"/>
      <c r="C96" s="184"/>
      <c r="D96" s="184"/>
      <c r="E96" s="184"/>
      <c r="F96" s="184"/>
      <c r="G96" s="184"/>
      <c r="H96" s="184"/>
      <c r="I96" s="184"/>
      <c r="J96" s="184"/>
      <c r="K96" s="79"/>
      <c r="L96" s="86"/>
      <c r="M96" s="86"/>
      <c r="N96" s="86"/>
      <c r="O96" s="86"/>
      <c r="P96" s="86"/>
      <c r="Q96" s="86"/>
    </row>
    <row r="97" spans="1:17" s="80" customFormat="1" ht="15.5" outlineLevel="1">
      <c r="A97" s="184" t="s">
        <v>252</v>
      </c>
      <c r="B97" s="184"/>
      <c r="C97" s="184"/>
      <c r="D97" s="184"/>
      <c r="E97" s="184"/>
      <c r="F97" s="184"/>
      <c r="G97" s="184"/>
      <c r="H97" s="184"/>
      <c r="I97" s="184"/>
      <c r="J97" s="184"/>
      <c r="K97" s="79"/>
      <c r="L97" s="86"/>
      <c r="M97" s="86"/>
      <c r="N97" s="86"/>
      <c r="O97" s="86"/>
      <c r="P97" s="86"/>
      <c r="Q97" s="86"/>
    </row>
    <row r="98" spans="1:17" s="80" customFormat="1" ht="15.5" outlineLevel="1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86"/>
      <c r="M98" s="86"/>
      <c r="N98" s="86"/>
      <c r="O98" s="86"/>
      <c r="P98" s="86"/>
      <c r="Q98" s="86"/>
    </row>
    <row r="99" spans="1:17" s="80" customFormat="1" ht="15.5" outlineLevel="1">
      <c r="A99" s="185" t="s">
        <v>2</v>
      </c>
      <c r="B99" s="185"/>
      <c r="C99" s="185"/>
      <c r="D99" s="185"/>
      <c r="E99" s="185"/>
      <c r="F99" s="185"/>
      <c r="G99" s="185"/>
      <c r="H99" s="185"/>
      <c r="I99" s="185"/>
      <c r="J99" s="185"/>
      <c r="K99" s="81"/>
      <c r="L99" s="86"/>
      <c r="M99" s="86"/>
      <c r="N99" s="86"/>
      <c r="O99" s="86"/>
      <c r="P99" s="86"/>
      <c r="Q99" s="86"/>
    </row>
    <row r="100" spans="1:17" s="80" customFormat="1" ht="15.5" outlineLevel="1">
      <c r="A100" s="82"/>
      <c r="B100" s="83"/>
      <c r="C100" s="83"/>
      <c r="D100" s="82"/>
      <c r="E100" s="82"/>
      <c r="F100" s="82"/>
      <c r="G100" s="44"/>
      <c r="H100" s="82"/>
      <c r="I100" s="82"/>
      <c r="J100" s="82"/>
      <c r="K100" s="82"/>
      <c r="L100" s="86"/>
      <c r="M100" s="86"/>
      <c r="N100" s="86"/>
      <c r="O100" s="86"/>
      <c r="P100" s="86"/>
      <c r="Q100" s="86"/>
    </row>
    <row r="101" spans="1:17" ht="15.5" outlineLevel="1">
      <c r="A101" s="84"/>
      <c r="B101" s="94"/>
      <c r="C101" s="94"/>
      <c r="D101" s="186" t="s">
        <v>4</v>
      </c>
      <c r="E101" s="186"/>
      <c r="F101" s="186"/>
      <c r="G101" s="95"/>
      <c r="H101" s="186" t="s">
        <v>5</v>
      </c>
      <c r="I101" s="186"/>
      <c r="J101" s="186"/>
      <c r="K101" s="95"/>
    </row>
    <row r="102" spans="1:17" ht="15.5" outlineLevel="1">
      <c r="A102" s="84"/>
      <c r="B102" s="95"/>
      <c r="C102" s="95"/>
      <c r="D102" s="186" t="s">
        <v>6</v>
      </c>
      <c r="E102" s="186"/>
      <c r="F102" s="186"/>
      <c r="G102" s="95"/>
      <c r="H102" s="186" t="s">
        <v>6</v>
      </c>
      <c r="I102" s="186"/>
      <c r="J102" s="186"/>
      <c r="K102" s="95"/>
    </row>
    <row r="103" spans="1:17" ht="15.5" outlineLevel="1">
      <c r="B103" s="79"/>
      <c r="C103" s="79"/>
      <c r="D103" s="79" t="s">
        <v>7</v>
      </c>
      <c r="E103" s="79"/>
      <c r="F103" s="79" t="s">
        <v>8</v>
      </c>
      <c r="G103" s="79"/>
      <c r="H103" s="79" t="s">
        <v>7</v>
      </c>
      <c r="I103" s="79"/>
      <c r="J103" s="79" t="s">
        <v>8</v>
      </c>
      <c r="K103" s="79"/>
    </row>
    <row r="104" spans="1:17" ht="15.5" outlineLevel="1">
      <c r="B104" s="79"/>
      <c r="C104" s="79"/>
      <c r="D104" s="79" t="s">
        <v>9</v>
      </c>
      <c r="E104" s="79"/>
      <c r="F104" s="79" t="s">
        <v>10</v>
      </c>
      <c r="G104" s="79"/>
      <c r="H104" s="79" t="s">
        <v>9</v>
      </c>
      <c r="I104" s="79"/>
      <c r="J104" s="79" t="s">
        <v>10</v>
      </c>
      <c r="K104" s="79"/>
    </row>
    <row r="105" spans="1:17" ht="15.5" outlineLevel="1">
      <c r="A105" s="96"/>
      <c r="D105" s="79">
        <v>2026</v>
      </c>
      <c r="E105" s="79"/>
      <c r="F105" s="79">
        <v>2025</v>
      </c>
      <c r="G105" s="79"/>
      <c r="H105" s="79">
        <v>2026</v>
      </c>
      <c r="I105" s="79"/>
      <c r="J105" s="79">
        <v>2025</v>
      </c>
      <c r="K105" s="79"/>
    </row>
    <row r="106" spans="1:17" ht="15.5" outlineLevel="1">
      <c r="B106" s="79"/>
      <c r="C106" s="79"/>
      <c r="D106" s="79" t="s">
        <v>11</v>
      </c>
      <c r="E106" s="79"/>
      <c r="F106" s="79"/>
      <c r="G106" s="79"/>
      <c r="H106" s="79" t="s">
        <v>11</v>
      </c>
      <c r="I106" s="79"/>
      <c r="J106" s="79"/>
      <c r="K106" s="79"/>
    </row>
    <row r="107" spans="1:17" ht="23.15" customHeight="1">
      <c r="A107" s="100" t="s">
        <v>61</v>
      </c>
      <c r="B107" s="100"/>
      <c r="C107" s="101"/>
      <c r="D107" s="79"/>
      <c r="E107" s="79"/>
      <c r="F107" s="79"/>
      <c r="G107" s="79"/>
      <c r="H107" s="79"/>
      <c r="I107" s="79"/>
      <c r="J107" s="79"/>
      <c r="K107" s="79"/>
    </row>
    <row r="108" spans="1:17" ht="23.15" customHeight="1">
      <c r="A108" s="88" t="s">
        <v>62</v>
      </c>
      <c r="D108" s="45"/>
      <c r="E108" s="45"/>
      <c r="F108" s="45"/>
      <c r="G108" s="45"/>
      <c r="H108" s="45"/>
      <c r="I108" s="45"/>
    </row>
    <row r="109" spans="1:17" ht="23.15" customHeight="1">
      <c r="A109" s="87" t="s">
        <v>63</v>
      </c>
      <c r="D109" s="45"/>
      <c r="E109" s="45"/>
      <c r="F109" s="45"/>
      <c r="G109" s="45"/>
      <c r="H109" s="45"/>
      <c r="I109" s="45"/>
    </row>
    <row r="110" spans="1:17" ht="23.15" customHeight="1">
      <c r="A110" s="98" t="s">
        <v>64</v>
      </c>
      <c r="D110" s="45"/>
      <c r="E110" s="45"/>
      <c r="F110" s="45"/>
      <c r="G110" s="45"/>
      <c r="H110" s="45"/>
      <c r="I110" s="45"/>
    </row>
    <row r="111" spans="1:17" ht="23.15" customHeight="1">
      <c r="A111" s="102" t="s">
        <v>65</v>
      </c>
      <c r="D111" s="46"/>
      <c r="E111" s="43"/>
      <c r="F111" s="46"/>
      <c r="G111" s="43"/>
      <c r="H111" s="46"/>
      <c r="I111" s="43"/>
      <c r="J111" s="46"/>
      <c r="K111" s="46"/>
    </row>
    <row r="112" spans="1:17" ht="23.15" customHeight="1" thickBot="1">
      <c r="A112" s="103" t="s">
        <v>66</v>
      </c>
      <c r="D112" s="39">
        <v>4997460</v>
      </c>
      <c r="E112" s="43"/>
      <c r="F112" s="39">
        <v>4997460</v>
      </c>
      <c r="G112" s="43"/>
      <c r="H112" s="39">
        <v>4997460</v>
      </c>
      <c r="I112" s="43"/>
      <c r="J112" s="39">
        <v>4997460</v>
      </c>
      <c r="K112" s="43"/>
    </row>
    <row r="113" spans="1:11" ht="23.15" customHeight="1" thickTop="1">
      <c r="A113" s="98" t="s">
        <v>67</v>
      </c>
      <c r="D113" s="43"/>
      <c r="E113" s="43"/>
      <c r="F113" s="43"/>
      <c r="G113" s="43"/>
      <c r="H113" s="43"/>
      <c r="I113" s="43"/>
      <c r="J113" s="43"/>
      <c r="K113" s="43"/>
    </row>
    <row r="114" spans="1:11" ht="23.15" customHeight="1">
      <c r="A114" s="102" t="s">
        <v>68</v>
      </c>
      <c r="D114" s="43"/>
      <c r="E114" s="43"/>
      <c r="F114" s="43"/>
      <c r="G114" s="43"/>
      <c r="H114" s="43"/>
      <c r="I114" s="43"/>
      <c r="J114" s="43"/>
      <c r="K114" s="43"/>
    </row>
    <row r="115" spans="1:11" ht="23.15" customHeight="1">
      <c r="A115" s="103" t="s">
        <v>69</v>
      </c>
      <c r="D115" s="43">
        <v>2974210</v>
      </c>
      <c r="E115" s="43"/>
      <c r="F115" s="43">
        <v>2974210</v>
      </c>
      <c r="G115" s="43"/>
      <c r="H115" s="43">
        <v>2974210</v>
      </c>
      <c r="I115" s="43"/>
      <c r="J115" s="43">
        <v>2974210</v>
      </c>
      <c r="K115" s="43"/>
    </row>
    <row r="116" spans="1:11" ht="23.15" customHeight="1">
      <c r="A116" s="87" t="s">
        <v>70</v>
      </c>
      <c r="D116" s="46"/>
      <c r="E116" s="43"/>
      <c r="F116" s="46"/>
      <c r="G116" s="43"/>
      <c r="H116" s="46"/>
      <c r="I116" s="43"/>
      <c r="J116" s="46"/>
      <c r="K116" s="46"/>
    </row>
    <row r="117" spans="1:11" ht="23.15" customHeight="1">
      <c r="A117" s="98" t="s">
        <v>71</v>
      </c>
      <c r="D117" s="43">
        <v>22551567</v>
      </c>
      <c r="E117" s="43"/>
      <c r="F117" s="43">
        <v>22551567</v>
      </c>
      <c r="G117" s="43"/>
      <c r="H117" s="43">
        <v>22551567</v>
      </c>
      <c r="I117" s="43"/>
      <c r="J117" s="43">
        <v>22551567</v>
      </c>
      <c r="K117" s="43"/>
    </row>
    <row r="118" spans="1:11" ht="23.15" customHeight="1">
      <c r="A118" s="87" t="s">
        <v>72</v>
      </c>
      <c r="D118" s="49"/>
      <c r="E118" s="43"/>
      <c r="F118" s="49"/>
      <c r="G118" s="49"/>
      <c r="H118" s="49"/>
      <c r="I118" s="43"/>
      <c r="J118" s="49"/>
      <c r="K118" s="49"/>
    </row>
    <row r="119" spans="1:11" ht="23.15" customHeight="1">
      <c r="A119" s="98" t="s">
        <v>73</v>
      </c>
      <c r="D119" s="49"/>
      <c r="E119" s="43"/>
      <c r="F119" s="49"/>
      <c r="G119" s="49"/>
      <c r="H119" s="49"/>
      <c r="I119" s="43"/>
      <c r="J119" s="49"/>
      <c r="K119" s="49"/>
    </row>
    <row r="120" spans="1:11" ht="23.15" customHeight="1">
      <c r="A120" s="104" t="s">
        <v>74</v>
      </c>
      <c r="D120" s="43">
        <v>-669657</v>
      </c>
      <c r="E120" s="43"/>
      <c r="F120" s="43">
        <v>-669657</v>
      </c>
      <c r="G120" s="49"/>
      <c r="H120" s="43">
        <v>0</v>
      </c>
      <c r="I120" s="43"/>
      <c r="J120" s="43">
        <v>0</v>
      </c>
      <c r="K120" s="43"/>
    </row>
    <row r="121" spans="1:11" ht="23.15" customHeight="1">
      <c r="A121" s="87" t="s">
        <v>75</v>
      </c>
      <c r="D121" s="49"/>
      <c r="E121" s="43"/>
      <c r="F121" s="49"/>
      <c r="G121" s="49"/>
      <c r="H121" s="49"/>
      <c r="I121" s="49"/>
      <c r="J121" s="49"/>
      <c r="K121" s="49"/>
    </row>
    <row r="122" spans="1:11" ht="23.15" customHeight="1">
      <c r="A122" s="98" t="s">
        <v>76</v>
      </c>
      <c r="D122" s="43"/>
      <c r="E122" s="43"/>
      <c r="F122" s="43"/>
      <c r="G122" s="49"/>
      <c r="H122" s="43"/>
      <c r="I122" s="49"/>
      <c r="J122" s="43"/>
      <c r="K122" s="43"/>
    </row>
    <row r="123" spans="1:11" ht="23.15" customHeight="1">
      <c r="A123" s="102" t="s">
        <v>77</v>
      </c>
      <c r="D123" s="43">
        <v>500000</v>
      </c>
      <c r="E123" s="43"/>
      <c r="F123" s="43">
        <v>500000</v>
      </c>
      <c r="G123" s="49"/>
      <c r="H123" s="43">
        <v>500000</v>
      </c>
      <c r="I123" s="49"/>
      <c r="J123" s="43">
        <v>500000</v>
      </c>
      <c r="K123" s="43"/>
    </row>
    <row r="124" spans="1:11" ht="23.15" customHeight="1">
      <c r="A124" s="98" t="s">
        <v>78</v>
      </c>
      <c r="D124" s="43">
        <v>95178242</v>
      </c>
      <c r="E124" s="43"/>
      <c r="F124" s="43">
        <v>81682737</v>
      </c>
      <c r="G124" s="49"/>
      <c r="H124" s="43">
        <v>95178242</v>
      </c>
      <c r="I124" s="49"/>
      <c r="J124" s="43">
        <v>81682737</v>
      </c>
      <c r="K124" s="43">
        <f>D124-H124</f>
        <v>0</v>
      </c>
    </row>
    <row r="125" spans="1:11" ht="23.15" customHeight="1">
      <c r="A125" s="87" t="s">
        <v>79</v>
      </c>
      <c r="D125" s="53">
        <v>-61641</v>
      </c>
      <c r="E125" s="43"/>
      <c r="F125" s="53">
        <v>136668</v>
      </c>
      <c r="G125" s="49"/>
      <c r="H125" s="53">
        <v>-61641</v>
      </c>
      <c r="I125" s="49"/>
      <c r="J125" s="53">
        <v>136668</v>
      </c>
      <c r="K125" s="43"/>
    </row>
    <row r="126" spans="1:11" ht="23.15" customHeight="1">
      <c r="A126" s="105" t="s">
        <v>80</v>
      </c>
      <c r="D126" s="46"/>
      <c r="E126" s="43"/>
      <c r="F126" s="46"/>
      <c r="G126" s="43"/>
      <c r="H126" s="46"/>
      <c r="I126" s="43"/>
      <c r="J126" s="43"/>
      <c r="K126" s="43"/>
    </row>
    <row r="127" spans="1:11" ht="23.15" customHeight="1">
      <c r="A127" s="91" t="s">
        <v>81</v>
      </c>
      <c r="D127" s="43">
        <f>SUM(D115:D125)</f>
        <v>120472721</v>
      </c>
      <c r="E127" s="43"/>
      <c r="F127" s="43">
        <f>SUM(F115:F125)</f>
        <v>107175525</v>
      </c>
      <c r="G127" s="49"/>
      <c r="H127" s="43">
        <f>SUM(H115:H125)</f>
        <v>121142378</v>
      </c>
      <c r="I127" s="78"/>
      <c r="J127" s="43">
        <f>SUM(J115:J125)</f>
        <v>107845182</v>
      </c>
      <c r="K127" s="43"/>
    </row>
    <row r="128" spans="1:11" ht="23.15" customHeight="1">
      <c r="A128" s="87" t="s">
        <v>82</v>
      </c>
      <c r="D128" s="52">
        <v>105219</v>
      </c>
      <c r="E128" s="43"/>
      <c r="F128" s="52">
        <v>104837</v>
      </c>
      <c r="G128" s="49"/>
      <c r="H128" s="52">
        <v>0</v>
      </c>
      <c r="I128" s="43"/>
      <c r="J128" s="53">
        <v>0</v>
      </c>
      <c r="K128" s="43"/>
    </row>
    <row r="129" spans="1:16" s="92" customFormat="1" ht="23.15" customHeight="1">
      <c r="A129" s="99" t="s">
        <v>83</v>
      </c>
      <c r="B129" s="85"/>
      <c r="C129" s="85"/>
      <c r="D129" s="52">
        <f>SUM(D127:D128)</f>
        <v>120577940</v>
      </c>
      <c r="E129" s="43"/>
      <c r="F129" s="52">
        <f>SUM(F127:F128)</f>
        <v>107280362</v>
      </c>
      <c r="G129" s="49"/>
      <c r="H129" s="52">
        <f>SUM(H127:H128)</f>
        <v>121142378</v>
      </c>
      <c r="I129" s="49"/>
      <c r="J129" s="52">
        <f>SUM(J127:J128)</f>
        <v>107845182</v>
      </c>
      <c r="K129" s="78"/>
      <c r="L129" s="86"/>
      <c r="M129" s="86"/>
      <c r="N129" s="86"/>
      <c r="O129" s="86"/>
      <c r="P129" s="86"/>
    </row>
    <row r="130" spans="1:16" ht="23.15" customHeight="1" thickBot="1">
      <c r="A130" s="88" t="s">
        <v>84</v>
      </c>
      <c r="D130" s="42">
        <f>D85+D129</f>
        <v>461228306</v>
      </c>
      <c r="E130" s="43"/>
      <c r="F130" s="42">
        <f>F85+F129</f>
        <v>420273207</v>
      </c>
      <c r="G130" s="43"/>
      <c r="H130" s="42">
        <f>H85+H129</f>
        <v>233947593</v>
      </c>
      <c r="I130" s="43"/>
      <c r="J130" s="42">
        <f>J85+J129</f>
        <v>187646285</v>
      </c>
      <c r="K130" s="46"/>
      <c r="L130" s="86">
        <f>D130-D42</f>
        <v>0</v>
      </c>
      <c r="M130" s="86">
        <f>F130-F42</f>
        <v>0</v>
      </c>
      <c r="N130" s="86">
        <f>H130-H42</f>
        <v>0</v>
      </c>
      <c r="O130" s="86">
        <f>J130-J42</f>
        <v>0</v>
      </c>
    </row>
    <row r="131" spans="1:16" ht="23.15" customHeight="1" thickTop="1">
      <c r="H131" s="93"/>
      <c r="J131" s="93"/>
      <c r="K131" s="93"/>
    </row>
    <row r="132" spans="1:16" ht="23.15" customHeight="1">
      <c r="D132" s="93">
        <f>D130-D42</f>
        <v>0</v>
      </c>
      <c r="F132" s="93">
        <f>F130-F42</f>
        <v>0</v>
      </c>
      <c r="H132" s="93">
        <f>H130-H42</f>
        <v>0</v>
      </c>
      <c r="J132" s="93">
        <f>J130-J42</f>
        <v>0</v>
      </c>
    </row>
    <row r="136" spans="1:16" ht="23.15" customHeight="1">
      <c r="J136" s="97"/>
      <c r="K136" s="97"/>
    </row>
    <row r="137" spans="1:16" ht="23.15" customHeight="1">
      <c r="J137" s="97"/>
      <c r="K137" s="97"/>
    </row>
    <row r="140" spans="1:16" ht="23.15" customHeight="1">
      <c r="A140" s="86"/>
    </row>
  </sheetData>
  <mergeCells count="24">
    <mergeCell ref="D102:F102"/>
    <mergeCell ref="A51:J51"/>
    <mergeCell ref="A53:J53"/>
    <mergeCell ref="H55:J55"/>
    <mergeCell ref="H56:J56"/>
    <mergeCell ref="H102:J102"/>
    <mergeCell ref="A95:J95"/>
    <mergeCell ref="A96:J96"/>
    <mergeCell ref="A97:J97"/>
    <mergeCell ref="H8:J8"/>
    <mergeCell ref="D7:F7"/>
    <mergeCell ref="D8:F8"/>
    <mergeCell ref="A99:J99"/>
    <mergeCell ref="H101:J101"/>
    <mergeCell ref="A49:J49"/>
    <mergeCell ref="A50:J50"/>
    <mergeCell ref="D55:F55"/>
    <mergeCell ref="D56:F56"/>
    <mergeCell ref="D101:F101"/>
    <mergeCell ref="A1:J1"/>
    <mergeCell ref="A2:J2"/>
    <mergeCell ref="A3:J3"/>
    <mergeCell ref="A5:J5"/>
    <mergeCell ref="H7:J7"/>
  </mergeCells>
  <phoneticPr fontId="2" type="noConversion"/>
  <pageMargins left="0.8" right="0.5" top="0.48" bottom="0.5" header="0.5" footer="0.5"/>
  <pageSetup paperSize="9" scale="65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48" max="16383" man="1"/>
    <brk id="94" max="16383" man="1"/>
  </rowBreaks>
  <customProperties>
    <customPr name="FPMExcelClientCellBasedFunctionStatus" r:id="rId2"/>
    <customPr name="OrphanNamesChecked" r:id="rId3"/>
  </customProperties>
  <ignoredErrors>
    <ignoredError sqref="E86:H86 A53:B57 B51 A99:B100 B97 G58 A104:B105 G104 A121:B122 A120 E126:G126 F111 H111 J111 A93:B93 A49:B50 I43:J43 A115:B115 B114 A95:B96 D88:J90 E75:H75 E28 E42 D53:J57 D51:J51 D99:J103 D97:J97 D108:J110 D111 D46:J46 D49:J50 E43:G43 D95:J96 D93:J94 B94 E29 J29 B62 E62:G62 I62:J62 E76:G76 B107 D60:J61 E127:G127 B61 B46 A108:B109 A58:B60 A42:B43 A27:A29 A75:B76 A86:B90 E87:J87 J86 J75:J76 J126 A132:B134 D106:J107 A102:B103 A101 A111:B112 B110 A117:B117 B130 B129 B113 B124 B123 B116 A119:B119 B118 A126:B127 B125 B128 G42:I42 I28:J28 B106 A41 B40 B24 B27:B29 B41 C19 C41 C33 C28:D29 B26:C26 C24 C40 C27 A74 B73 B64 B74 B71 B65 C63 C66 C65 C72 C71 C74 C64 C73 A84:A85 B83 B84:B85 B79 C78 B82:C82 C79 C84:C85 C83 C69 C77 B36:C36 C34 C35 C18 B23:C23 C20 C22 C25 C30 C31 C32 B39:C39 C37 C38 C68 C67 C70 C80 C81" twoDigitTextYear="1"/>
    <ignoredError sqref="E130 D41:E41 D27:E27 I27:J27 E129:H129 I41 J129 G130 G28:H28 F29:G29 G41 I74:J74 F74 D74 E74 G74:H74 D84:E85 I84:J85 F84:F85 G84:H85" twoDigitTextYear="1" unlockedFormula="1"/>
    <ignoredError sqref="D129 H27 F27:G27 H29 F28 F41 H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L52"/>
  <sheetViews>
    <sheetView showGridLines="0" view="pageBreakPreview" topLeftCell="A24" zoomScale="60" zoomScaleNormal="100" workbookViewId="0">
      <selection activeCell="C47" sqref="C47"/>
    </sheetView>
  </sheetViews>
  <sheetFormatPr defaultColWidth="9.453125" defaultRowHeight="23.15" customHeight="1"/>
  <cols>
    <col min="1" max="1" width="57.81640625" style="86" customWidth="1"/>
    <col min="2" max="2" width="8.54296875" style="89" customWidth="1"/>
    <col min="3" max="3" width="16.81640625" style="93" customWidth="1"/>
    <col min="4" max="4" width="1.453125" style="97" customWidth="1"/>
    <col min="5" max="5" width="16.81640625" style="93" customWidth="1"/>
    <col min="6" max="6" width="1.453125" style="97" customWidth="1"/>
    <col min="7" max="7" width="16.81640625" style="97" customWidth="1"/>
    <col min="8" max="8" width="1.453125" style="97" customWidth="1"/>
    <col min="9" max="9" width="16.81640625" style="45" customWidth="1"/>
    <col min="10" max="10" width="1" style="113" customWidth="1"/>
    <col min="11" max="11" width="12.453125" style="86" bestFit="1" customWidth="1"/>
    <col min="12" max="12" width="2" style="86" customWidth="1"/>
    <col min="13" max="13" width="9.453125" style="86"/>
    <col min="14" max="14" width="12" style="86" customWidth="1"/>
    <col min="15" max="16384" width="9.453125" style="86"/>
  </cols>
  <sheetData>
    <row r="1" spans="1:12" s="80" customFormat="1" ht="23.1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12" s="80" customFormat="1" ht="23.15" customHeight="1">
      <c r="A2" s="184" t="s">
        <v>85</v>
      </c>
      <c r="B2" s="184"/>
      <c r="C2" s="184"/>
      <c r="D2" s="184"/>
      <c r="E2" s="184"/>
      <c r="F2" s="184"/>
      <c r="G2" s="184"/>
      <c r="H2" s="184"/>
      <c r="I2" s="184"/>
    </row>
    <row r="3" spans="1:12" s="80" customFormat="1" ht="23.15" customHeight="1">
      <c r="A3" s="184" t="s">
        <v>255</v>
      </c>
      <c r="B3" s="184"/>
      <c r="C3" s="184"/>
      <c r="D3" s="184"/>
      <c r="E3" s="184"/>
      <c r="F3" s="184"/>
      <c r="G3" s="184"/>
      <c r="H3" s="184"/>
      <c r="I3" s="184"/>
    </row>
    <row r="4" spans="1:12" s="80" customFormat="1" ht="23.15" customHeight="1">
      <c r="A4" s="184" t="s">
        <v>86</v>
      </c>
      <c r="B4" s="184"/>
      <c r="C4" s="184"/>
      <c r="D4" s="184"/>
      <c r="E4" s="184"/>
      <c r="F4" s="184"/>
      <c r="G4" s="184"/>
      <c r="H4" s="184"/>
      <c r="I4" s="184"/>
    </row>
    <row r="5" spans="1:12" s="80" customFormat="1" ht="23.15" customHeight="1">
      <c r="A5" s="79"/>
      <c r="B5" s="79"/>
      <c r="C5" s="79"/>
      <c r="D5" s="79"/>
      <c r="E5" s="79"/>
      <c r="F5" s="79"/>
      <c r="G5" s="79"/>
      <c r="H5" s="79"/>
      <c r="I5" s="79"/>
    </row>
    <row r="6" spans="1:12" s="80" customFormat="1" ht="23.15" customHeight="1">
      <c r="A6" s="185" t="s">
        <v>2</v>
      </c>
      <c r="B6" s="185"/>
      <c r="C6" s="185"/>
      <c r="D6" s="185"/>
      <c r="E6" s="185"/>
      <c r="F6" s="185"/>
      <c r="G6" s="185"/>
      <c r="H6" s="185"/>
      <c r="I6" s="185"/>
    </row>
    <row r="7" spans="1:12" s="80" customFormat="1" ht="6" customHeight="1">
      <c r="C7" s="54"/>
      <c r="G7" s="54"/>
    </row>
    <row r="8" spans="1:12" ht="23.15" customHeight="1">
      <c r="A8" s="87"/>
      <c r="B8" s="85" t="s">
        <v>3</v>
      </c>
      <c r="C8" s="184" t="s">
        <v>4</v>
      </c>
      <c r="D8" s="184"/>
      <c r="E8" s="184"/>
      <c r="F8" s="79"/>
      <c r="G8" s="184" t="s">
        <v>5</v>
      </c>
      <c r="H8" s="184"/>
      <c r="I8" s="184"/>
    </row>
    <row r="9" spans="1:12" ht="23.15" customHeight="1">
      <c r="A9" s="87"/>
      <c r="B9" s="79"/>
      <c r="C9" s="184" t="s">
        <v>6</v>
      </c>
      <c r="D9" s="184"/>
      <c r="E9" s="184"/>
      <c r="F9" s="79"/>
      <c r="G9" s="184" t="s">
        <v>6</v>
      </c>
      <c r="H9" s="184"/>
      <c r="I9" s="184"/>
      <c r="J9" s="100"/>
    </row>
    <row r="10" spans="1:12" s="80" customFormat="1" ht="23.15" customHeight="1">
      <c r="C10" s="79">
        <v>2026</v>
      </c>
      <c r="D10" s="79"/>
      <c r="E10" s="79">
        <v>2025</v>
      </c>
      <c r="F10" s="79"/>
      <c r="G10" s="79">
        <v>2026</v>
      </c>
      <c r="H10" s="79"/>
      <c r="I10" s="79">
        <v>2025</v>
      </c>
    </row>
    <row r="11" spans="1:12" ht="23.15" customHeight="1">
      <c r="A11" s="92" t="s">
        <v>87</v>
      </c>
      <c r="C11" s="45"/>
      <c r="D11" s="45"/>
      <c r="E11" s="45"/>
      <c r="F11" s="45"/>
      <c r="G11" s="45"/>
      <c r="H11" s="45"/>
    </row>
    <row r="12" spans="1:12" ht="23.15" customHeight="1">
      <c r="A12" s="80" t="s">
        <v>88</v>
      </c>
      <c r="B12" s="89" t="s">
        <v>239</v>
      </c>
      <c r="C12" s="43">
        <v>45915733</v>
      </c>
      <c r="D12" s="43"/>
      <c r="E12" s="43">
        <v>45106566</v>
      </c>
      <c r="F12" s="43"/>
      <c r="G12" s="43">
        <v>714245</v>
      </c>
      <c r="H12" s="43"/>
      <c r="I12" s="43">
        <v>548450</v>
      </c>
    </row>
    <row r="13" spans="1:12" ht="23.15" customHeight="1">
      <c r="A13" s="80" t="s">
        <v>89</v>
      </c>
      <c r="B13" s="89" t="s">
        <v>239</v>
      </c>
      <c r="C13" s="43">
        <v>12281709</v>
      </c>
      <c r="D13" s="43"/>
      <c r="E13" s="43">
        <v>11204281</v>
      </c>
      <c r="F13" s="43"/>
      <c r="G13" s="43">
        <v>0</v>
      </c>
      <c r="H13" s="43"/>
      <c r="I13" s="43">
        <v>0</v>
      </c>
    </row>
    <row r="14" spans="1:12" s="92" customFormat="1" ht="23.15" customHeight="1">
      <c r="A14" s="100" t="s">
        <v>90</v>
      </c>
      <c r="B14" s="85"/>
      <c r="C14" s="48">
        <f>SUM(C12:C13)</f>
        <v>58197442</v>
      </c>
      <c r="D14" s="43"/>
      <c r="E14" s="48">
        <f>SUM(E12:E13)</f>
        <v>56310847</v>
      </c>
      <c r="F14" s="43"/>
      <c r="G14" s="48">
        <f>SUM(G12:G13)</f>
        <v>714245</v>
      </c>
      <c r="H14" s="43"/>
      <c r="I14" s="48">
        <f>SUM(I12:I13)</f>
        <v>548450</v>
      </c>
      <c r="J14" s="168"/>
      <c r="L14" s="86"/>
    </row>
    <row r="15" spans="1:12" ht="23.15" customHeight="1">
      <c r="C15" s="43"/>
      <c r="D15" s="43"/>
      <c r="E15" s="43"/>
      <c r="F15" s="43"/>
      <c r="G15" s="43"/>
      <c r="H15" s="43"/>
      <c r="I15" s="43"/>
    </row>
    <row r="16" spans="1:12" ht="23.15" customHeight="1">
      <c r="A16" s="92" t="s">
        <v>91</v>
      </c>
      <c r="C16" s="43"/>
      <c r="D16" s="43"/>
      <c r="E16" s="43"/>
      <c r="F16" s="43"/>
      <c r="G16" s="43"/>
      <c r="H16" s="43"/>
      <c r="I16" s="43"/>
    </row>
    <row r="17" spans="1:12" ht="23.15" customHeight="1">
      <c r="A17" s="80" t="s">
        <v>92</v>
      </c>
      <c r="B17" s="89">
        <v>13</v>
      </c>
      <c r="C17" s="43">
        <v>-21215606</v>
      </c>
      <c r="D17" s="43"/>
      <c r="E17" s="43">
        <v>-24242236</v>
      </c>
      <c r="F17" s="43"/>
      <c r="G17" s="43">
        <v>-429391</v>
      </c>
      <c r="H17" s="43"/>
      <c r="I17" s="43">
        <v>-419675</v>
      </c>
    </row>
    <row r="18" spans="1:12" ht="23.15" customHeight="1">
      <c r="A18" s="80" t="s">
        <v>93</v>
      </c>
      <c r="B18" s="89">
        <v>13</v>
      </c>
      <c r="C18" s="43">
        <v>-11556332</v>
      </c>
      <c r="D18" s="43"/>
      <c r="E18" s="43">
        <v>-10726029</v>
      </c>
      <c r="F18" s="43"/>
      <c r="G18" s="43">
        <v>0</v>
      </c>
      <c r="H18" s="43"/>
      <c r="I18" s="43">
        <v>0</v>
      </c>
    </row>
    <row r="19" spans="1:12" s="92" customFormat="1" ht="23.15" customHeight="1">
      <c r="A19" s="100" t="s">
        <v>94</v>
      </c>
      <c r="B19" s="85"/>
      <c r="C19" s="48">
        <f>SUM(C17:C18)</f>
        <v>-32771938</v>
      </c>
      <c r="D19" s="43"/>
      <c r="E19" s="48">
        <f>SUM(E17:E18)</f>
        <v>-34968265</v>
      </c>
      <c r="F19" s="43"/>
      <c r="G19" s="48">
        <f>SUM(G17:G18)</f>
        <v>-429391</v>
      </c>
      <c r="H19" s="43"/>
      <c r="I19" s="48">
        <f>SUM(I17:I18)</f>
        <v>-419675</v>
      </c>
      <c r="J19" s="55"/>
      <c r="L19" s="86"/>
    </row>
    <row r="20" spans="1:12" ht="23.15" customHeight="1">
      <c r="C20" s="43"/>
      <c r="D20" s="43"/>
      <c r="E20" s="43"/>
      <c r="F20" s="43"/>
      <c r="G20" s="43"/>
      <c r="H20" s="43"/>
      <c r="I20" s="43"/>
    </row>
    <row r="21" spans="1:12" s="92" customFormat="1" ht="23.15" customHeight="1">
      <c r="A21" s="92" t="s">
        <v>95</v>
      </c>
      <c r="B21" s="85"/>
      <c r="C21" s="43">
        <f>+C14+C19</f>
        <v>25425504</v>
      </c>
      <c r="D21" s="43"/>
      <c r="E21" s="43">
        <f>+E14+E19</f>
        <v>21342582</v>
      </c>
      <c r="F21" s="43"/>
      <c r="G21" s="47">
        <f>+G14+G19</f>
        <v>284854</v>
      </c>
      <c r="H21" s="43"/>
      <c r="I21" s="47">
        <f>+I14+I19</f>
        <v>128775</v>
      </c>
      <c r="J21" s="168"/>
      <c r="L21" s="86"/>
    </row>
    <row r="22" spans="1:12" ht="23.15" customHeight="1">
      <c r="C22" s="43"/>
      <c r="D22" s="43"/>
      <c r="E22" s="43"/>
      <c r="F22" s="43"/>
      <c r="G22" s="43"/>
      <c r="H22" s="43"/>
      <c r="I22" s="43"/>
    </row>
    <row r="23" spans="1:12" ht="23.15" customHeight="1">
      <c r="A23" s="92" t="s">
        <v>96</v>
      </c>
      <c r="C23" s="43"/>
      <c r="D23" s="43"/>
      <c r="E23" s="43"/>
      <c r="F23" s="43"/>
      <c r="G23" s="43"/>
      <c r="H23" s="43"/>
      <c r="I23" s="43"/>
    </row>
    <row r="24" spans="1:12" ht="23.15" customHeight="1">
      <c r="A24" s="80" t="s">
        <v>97</v>
      </c>
      <c r="B24" s="89">
        <v>13</v>
      </c>
      <c r="C24" s="43">
        <v>-1622732</v>
      </c>
      <c r="D24" s="43"/>
      <c r="E24" s="43">
        <v>-1494612</v>
      </c>
      <c r="F24" s="43"/>
      <c r="G24" s="43">
        <v>-2</v>
      </c>
      <c r="H24" s="43"/>
      <c r="I24" s="43">
        <v>-6</v>
      </c>
    </row>
    <row r="25" spans="1:12" ht="23.15" customHeight="1">
      <c r="A25" s="80" t="s">
        <v>98</v>
      </c>
      <c r="B25" s="89">
        <v>13</v>
      </c>
      <c r="C25" s="43">
        <f>-7208894-C24</f>
        <v>-5586162</v>
      </c>
      <c r="D25" s="47"/>
      <c r="E25" s="43">
        <v>-5060482</v>
      </c>
      <c r="F25" s="47"/>
      <c r="G25" s="43">
        <v>-10686</v>
      </c>
      <c r="H25" s="47"/>
      <c r="I25" s="43">
        <v>-9196</v>
      </c>
    </row>
    <row r="26" spans="1:12" s="92" customFormat="1" ht="23.15" customHeight="1">
      <c r="A26" s="92" t="s">
        <v>99</v>
      </c>
      <c r="B26" s="85"/>
      <c r="C26" s="48">
        <f>SUM(C24:C25)</f>
        <v>-7208894</v>
      </c>
      <c r="D26" s="47"/>
      <c r="E26" s="48">
        <f>SUM(E24:E25)</f>
        <v>-6555094</v>
      </c>
      <c r="F26" s="47"/>
      <c r="G26" s="48">
        <f>SUM(G24:G25)</f>
        <v>-10688</v>
      </c>
      <c r="H26" s="47"/>
      <c r="I26" s="48">
        <f>SUM(I24:I25)</f>
        <v>-9202</v>
      </c>
      <c r="J26" s="168"/>
      <c r="L26" s="86"/>
    </row>
    <row r="27" spans="1:12" ht="23.15" customHeight="1">
      <c r="C27" s="43"/>
      <c r="D27" s="43"/>
      <c r="E27" s="43"/>
      <c r="F27" s="43"/>
      <c r="G27" s="43"/>
      <c r="H27" s="43"/>
      <c r="I27" s="43"/>
    </row>
    <row r="28" spans="1:12" s="92" customFormat="1" ht="23.15" customHeight="1">
      <c r="A28" s="92" t="s">
        <v>100</v>
      </c>
      <c r="B28" s="85"/>
      <c r="C28" s="43">
        <f>+C21+C26</f>
        <v>18216610</v>
      </c>
      <c r="D28" s="47"/>
      <c r="E28" s="43">
        <f>+E21+E26</f>
        <v>14787488</v>
      </c>
      <c r="F28" s="47"/>
      <c r="G28" s="47">
        <f>+G21+G26</f>
        <v>274166</v>
      </c>
      <c r="H28" s="47"/>
      <c r="I28" s="47">
        <f>+I21+I26</f>
        <v>119573</v>
      </c>
      <c r="J28" s="168"/>
      <c r="L28" s="86"/>
    </row>
    <row r="29" spans="1:12" ht="23.15" customHeight="1">
      <c r="A29" s="86" t="s">
        <v>101</v>
      </c>
      <c r="B29" s="89">
        <v>13</v>
      </c>
      <c r="C29" s="43">
        <v>92333</v>
      </c>
      <c r="D29" s="47"/>
      <c r="E29" s="43">
        <v>118977</v>
      </c>
      <c r="F29" s="47"/>
      <c r="G29" s="43">
        <v>347044</v>
      </c>
      <c r="H29" s="47"/>
      <c r="I29" s="43">
        <v>489047</v>
      </c>
    </row>
    <row r="30" spans="1:12" ht="22.75" customHeight="1">
      <c r="A30" s="86" t="s">
        <v>102</v>
      </c>
      <c r="B30" s="89">
        <v>13</v>
      </c>
      <c r="C30" s="43">
        <v>71557</v>
      </c>
      <c r="D30" s="43"/>
      <c r="E30" s="46">
        <v>103209</v>
      </c>
      <c r="F30" s="43"/>
      <c r="G30" s="43">
        <v>12921</v>
      </c>
      <c r="H30" s="43"/>
      <c r="I30" s="43">
        <v>13991</v>
      </c>
    </row>
    <row r="31" spans="1:12" ht="23.15" customHeight="1">
      <c r="A31" s="86" t="s">
        <v>232</v>
      </c>
      <c r="C31" s="43"/>
      <c r="D31" s="43"/>
      <c r="E31" s="46"/>
      <c r="F31" s="43"/>
      <c r="G31" s="43"/>
      <c r="H31" s="43"/>
      <c r="I31" s="43"/>
    </row>
    <row r="32" spans="1:12" ht="23.15" customHeight="1">
      <c r="A32" s="166" t="s">
        <v>103</v>
      </c>
      <c r="B32" s="89" t="s">
        <v>240</v>
      </c>
      <c r="C32" s="43">
        <v>289776</v>
      </c>
      <c r="D32" s="43"/>
      <c r="E32" s="43">
        <v>248986</v>
      </c>
      <c r="F32" s="43"/>
      <c r="G32" s="43">
        <v>13428963</v>
      </c>
      <c r="H32" s="43"/>
      <c r="I32" s="43">
        <v>10449314</v>
      </c>
    </row>
    <row r="33" spans="1:12" ht="23.15" customHeight="1">
      <c r="A33" s="169" t="s">
        <v>233</v>
      </c>
      <c r="C33" s="43">
        <v>-154595</v>
      </c>
      <c r="D33" s="43"/>
      <c r="E33" s="43">
        <v>-9396</v>
      </c>
      <c r="F33" s="43"/>
      <c r="G33" s="43">
        <v>-35528</v>
      </c>
      <c r="H33" s="43"/>
      <c r="I33" s="43">
        <v>338</v>
      </c>
    </row>
    <row r="34" spans="1:12" ht="23.15" customHeight="1">
      <c r="A34" s="169" t="s">
        <v>242</v>
      </c>
      <c r="C34" s="43">
        <v>154707</v>
      </c>
      <c r="D34" s="43"/>
      <c r="E34" s="43">
        <v>-3784</v>
      </c>
      <c r="F34" s="43"/>
      <c r="G34" s="43">
        <v>0</v>
      </c>
      <c r="H34" s="43"/>
      <c r="I34" s="43">
        <v>0</v>
      </c>
    </row>
    <row r="35" spans="1:12" ht="23.15" customHeight="1">
      <c r="A35" s="86" t="s">
        <v>104</v>
      </c>
      <c r="B35" s="89">
        <v>13</v>
      </c>
      <c r="C35" s="56">
        <v>-1871902</v>
      </c>
      <c r="D35" s="43"/>
      <c r="E35" s="56">
        <v>-2080596</v>
      </c>
      <c r="F35" s="43"/>
      <c r="G35" s="56">
        <v>-523977</v>
      </c>
      <c r="H35" s="43"/>
      <c r="I35" s="56">
        <v>-481440</v>
      </c>
    </row>
    <row r="36" spans="1:12" ht="23.15" customHeight="1">
      <c r="C36" s="43"/>
      <c r="D36" s="43"/>
      <c r="E36" s="43"/>
      <c r="F36" s="43"/>
      <c r="G36" s="43"/>
      <c r="H36" s="43"/>
      <c r="I36" s="43"/>
    </row>
    <row r="37" spans="1:12" ht="23.15" customHeight="1">
      <c r="A37" s="92" t="s">
        <v>236</v>
      </c>
      <c r="C37" s="43">
        <f>SUM(C28:C35)</f>
        <v>16798486</v>
      </c>
      <c r="D37" s="47"/>
      <c r="E37" s="43">
        <f>SUM(E28:E35)</f>
        <v>13164884</v>
      </c>
      <c r="F37" s="47"/>
      <c r="G37" s="47">
        <f>SUM(G28:G35)</f>
        <v>13503589</v>
      </c>
      <c r="H37" s="47"/>
      <c r="I37" s="47">
        <f>SUM(I28:I35)</f>
        <v>10590823</v>
      </c>
    </row>
    <row r="38" spans="1:12" ht="23.15" customHeight="1">
      <c r="A38" s="86" t="s">
        <v>105</v>
      </c>
      <c r="B38" s="89">
        <v>11</v>
      </c>
      <c r="C38" s="56">
        <v>-3302547</v>
      </c>
      <c r="D38" s="43"/>
      <c r="E38" s="56">
        <v>-2580867</v>
      </c>
      <c r="F38" s="43"/>
      <c r="G38" s="56">
        <v>-8084</v>
      </c>
      <c r="H38" s="43"/>
      <c r="I38" s="56">
        <v>-7297</v>
      </c>
    </row>
    <row r="39" spans="1:12" s="92" customFormat="1" ht="23.15" customHeight="1" thickBot="1">
      <c r="A39" s="92" t="s">
        <v>106</v>
      </c>
      <c r="B39" s="47"/>
      <c r="C39" s="39">
        <f>SUM(C37:C38)</f>
        <v>13495939</v>
      </c>
      <c r="D39" s="43"/>
      <c r="E39" s="39">
        <f>SUM(E37:E38)</f>
        <v>10584017</v>
      </c>
      <c r="F39" s="43"/>
      <c r="G39" s="39">
        <f>SUM(G37:G38)</f>
        <v>13495505</v>
      </c>
      <c r="H39" s="43"/>
      <c r="I39" s="39">
        <f>SUM(I37:I38)</f>
        <v>10583526</v>
      </c>
      <c r="J39" s="168"/>
      <c r="L39" s="86"/>
    </row>
    <row r="40" spans="1:12" s="92" customFormat="1" ht="23.15" customHeight="1" thickTop="1">
      <c r="B40" s="88"/>
      <c r="C40" s="75"/>
      <c r="D40" s="76"/>
      <c r="E40" s="75"/>
      <c r="F40" s="76"/>
      <c r="G40" s="75"/>
      <c r="H40" s="76"/>
      <c r="I40" s="75"/>
      <c r="J40" s="168"/>
      <c r="L40" s="86"/>
    </row>
    <row r="41" spans="1:12" ht="23.15" customHeight="1">
      <c r="A41" s="92" t="s">
        <v>107</v>
      </c>
      <c r="B41" s="88"/>
      <c r="C41" s="47"/>
      <c r="D41" s="43"/>
      <c r="E41" s="47"/>
      <c r="F41" s="43"/>
      <c r="G41" s="47"/>
      <c r="H41" s="43"/>
      <c r="I41" s="47"/>
    </row>
    <row r="42" spans="1:12" ht="23.15" customHeight="1">
      <c r="A42" s="80" t="s">
        <v>108</v>
      </c>
      <c r="B42" s="88"/>
      <c r="C42" s="43">
        <f>C44-C43</f>
        <v>13495505</v>
      </c>
      <c r="D42" s="43"/>
      <c r="E42" s="43">
        <f>E44-E43</f>
        <v>10583526</v>
      </c>
      <c r="F42" s="43"/>
      <c r="G42" s="47">
        <f>G39</f>
        <v>13495505</v>
      </c>
      <c r="H42" s="43"/>
      <c r="I42" s="47">
        <f>I39</f>
        <v>10583526</v>
      </c>
    </row>
    <row r="43" spans="1:12" ht="23.15" customHeight="1">
      <c r="A43" s="80" t="s">
        <v>109</v>
      </c>
      <c r="C43" s="43">
        <v>434</v>
      </c>
      <c r="D43" s="43"/>
      <c r="E43" s="56">
        <v>491</v>
      </c>
      <c r="F43" s="43"/>
      <c r="G43" s="43">
        <v>0</v>
      </c>
      <c r="H43" s="57"/>
      <c r="I43" s="43">
        <v>0</v>
      </c>
    </row>
    <row r="44" spans="1:12" s="92" customFormat="1" ht="23.15" customHeight="1" thickBot="1">
      <c r="A44" s="92" t="s">
        <v>106</v>
      </c>
      <c r="C44" s="58">
        <f>+C39</f>
        <v>13495939</v>
      </c>
      <c r="D44" s="43"/>
      <c r="E44" s="58">
        <f>+E39</f>
        <v>10584017</v>
      </c>
      <c r="F44" s="43"/>
      <c r="G44" s="58">
        <f>SUM(G42:G43)</f>
        <v>13495505</v>
      </c>
      <c r="H44" s="43"/>
      <c r="I44" s="58">
        <f>SUM(I42:I43)</f>
        <v>10583526</v>
      </c>
      <c r="J44" s="168"/>
      <c r="L44" s="86"/>
    </row>
    <row r="45" spans="1:12" ht="23.15" customHeight="1" thickTop="1">
      <c r="C45" s="43"/>
      <c r="D45" s="43"/>
      <c r="E45" s="43"/>
      <c r="F45" s="43"/>
      <c r="G45" s="43"/>
      <c r="H45" s="43"/>
      <c r="I45" s="43"/>
    </row>
    <row r="46" spans="1:12" ht="23.15" customHeight="1">
      <c r="A46" s="92" t="s">
        <v>110</v>
      </c>
      <c r="C46" s="43"/>
      <c r="D46" s="43"/>
      <c r="E46" s="47"/>
      <c r="F46" s="47"/>
      <c r="G46" s="47"/>
      <c r="H46" s="47"/>
      <c r="I46" s="47"/>
    </row>
    <row r="47" spans="1:12" ht="23.15" customHeight="1" thickBot="1">
      <c r="A47" s="87" t="s">
        <v>111</v>
      </c>
      <c r="B47" s="79"/>
      <c r="C47" s="59">
        <v>4.54</v>
      </c>
      <c r="D47" s="170"/>
      <c r="E47" s="171">
        <v>3.56</v>
      </c>
      <c r="F47" s="51"/>
      <c r="G47" s="59">
        <v>4.54</v>
      </c>
      <c r="H47" s="172"/>
      <c r="I47" s="59">
        <v>3.56</v>
      </c>
    </row>
    <row r="48" spans="1:12" ht="23.15" customHeight="1" thickTop="1" thickBot="1">
      <c r="A48" s="86" t="s">
        <v>234</v>
      </c>
      <c r="C48" s="59">
        <v>4.54</v>
      </c>
      <c r="E48" s="173">
        <v>3.56</v>
      </c>
      <c r="F48" s="174"/>
      <c r="G48" s="59">
        <v>4.54</v>
      </c>
      <c r="H48" s="174"/>
      <c r="I48" s="74">
        <v>3.56</v>
      </c>
    </row>
    <row r="49" spans="1:9" ht="23.15" customHeight="1" thickTop="1">
      <c r="C49" s="97"/>
      <c r="G49" s="45"/>
      <c r="I49" s="60"/>
    </row>
    <row r="50" spans="1:9" ht="23.15" customHeight="1">
      <c r="A50" s="87"/>
      <c r="C50" s="61"/>
      <c r="E50" s="61"/>
      <c r="G50" s="61"/>
      <c r="I50" s="61"/>
    </row>
    <row r="51" spans="1:9" ht="23.15" customHeight="1">
      <c r="C51" s="62"/>
      <c r="G51" s="62"/>
      <c r="I51" s="63"/>
    </row>
    <row r="52" spans="1:9" ht="23.15" customHeight="1">
      <c r="C52" s="62"/>
      <c r="G52" s="62"/>
    </row>
  </sheetData>
  <mergeCells count="9">
    <mergeCell ref="C9:E9"/>
    <mergeCell ref="G9:I9"/>
    <mergeCell ref="C8:E8"/>
    <mergeCell ref="G8:I8"/>
    <mergeCell ref="A1:I1"/>
    <mergeCell ref="A2:I2"/>
    <mergeCell ref="A3:I3"/>
    <mergeCell ref="A4:I4"/>
    <mergeCell ref="A6:I6"/>
  </mergeCells>
  <pageMargins left="0.8" right="0.5" top="0.48" bottom="0.5" header="0.5" footer="0.5"/>
  <pageSetup paperSize="9" scale="65" firstPageNumber="5" fitToHeight="0" orientation="portrait" useFirstPageNumber="1" r:id="rId1"/>
  <headerFooter>
    <oddFooter>&amp;L&amp;12  The accompanying notes form an integral part of the interim financial statements.
&amp;C&amp;12&amp;P</oddFooter>
  </headerFooter>
  <customProperties>
    <customPr name="FPMExcelClientCellBasedFunctionStatus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N58"/>
  <sheetViews>
    <sheetView showGridLines="0" view="pageBreakPreview" topLeftCell="A31" zoomScale="80" zoomScaleNormal="100" zoomScaleSheetLayoutView="80" workbookViewId="0">
      <selection activeCell="C16" sqref="C16"/>
    </sheetView>
  </sheetViews>
  <sheetFormatPr defaultColWidth="9.453125" defaultRowHeight="23.15" customHeight="1"/>
  <cols>
    <col min="1" max="1" width="62.81640625" style="87" customWidth="1"/>
    <col min="2" max="2" width="8" style="164" customWidth="1"/>
    <col min="3" max="3" width="16.81640625" style="93" customWidth="1"/>
    <col min="4" max="4" width="1.453125" style="97" customWidth="1"/>
    <col min="5" max="5" width="16.81640625" style="93" customWidth="1"/>
    <col min="6" max="6" width="1.453125" style="97" customWidth="1"/>
    <col min="7" max="7" width="16.81640625" style="97" customWidth="1"/>
    <col min="8" max="8" width="1.453125" style="97" customWidth="1"/>
    <col min="9" max="9" width="16.81640625" style="45" customWidth="1"/>
    <col min="10" max="10" width="10.453125" style="86" bestFit="1" customWidth="1"/>
    <col min="11" max="11" width="1.453125" style="86" customWidth="1"/>
    <col min="12" max="12" width="10" style="86" customWidth="1"/>
    <col min="13" max="13" width="5.453125" style="86" customWidth="1"/>
    <col min="14" max="16384" width="9.453125" style="86"/>
  </cols>
  <sheetData>
    <row r="1" spans="1:14" s="80" customFormat="1" ht="23.1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14" s="80" customFormat="1" ht="23.15" customHeight="1">
      <c r="A2" s="184" t="s">
        <v>112</v>
      </c>
      <c r="B2" s="184"/>
      <c r="C2" s="184"/>
      <c r="D2" s="184"/>
      <c r="E2" s="184"/>
      <c r="F2" s="184"/>
      <c r="G2" s="184"/>
      <c r="H2" s="184"/>
      <c r="I2" s="184"/>
    </row>
    <row r="3" spans="1:14" s="80" customFormat="1" ht="23.15" customHeight="1">
      <c r="A3" s="184" t="s">
        <v>227</v>
      </c>
      <c r="B3" s="184"/>
      <c r="C3" s="184"/>
      <c r="D3" s="184"/>
      <c r="E3" s="184"/>
      <c r="F3" s="184"/>
      <c r="G3" s="184"/>
      <c r="H3" s="184"/>
      <c r="I3" s="184"/>
    </row>
    <row r="4" spans="1:14" s="80" customFormat="1" ht="23.15" customHeight="1">
      <c r="A4" s="184" t="s">
        <v>86</v>
      </c>
      <c r="B4" s="184"/>
      <c r="C4" s="184"/>
      <c r="D4" s="184"/>
      <c r="E4" s="184"/>
      <c r="F4" s="184"/>
      <c r="G4" s="184"/>
      <c r="H4" s="184"/>
      <c r="I4" s="184"/>
    </row>
    <row r="5" spans="1:14" s="80" customFormat="1" ht="23.15" customHeight="1">
      <c r="A5" s="79"/>
      <c r="B5" s="79"/>
      <c r="C5" s="79"/>
      <c r="D5" s="79"/>
      <c r="E5" s="79"/>
      <c r="F5" s="79"/>
      <c r="G5" s="79"/>
      <c r="H5" s="79"/>
      <c r="I5" s="79"/>
    </row>
    <row r="6" spans="1:14" s="80" customFormat="1" ht="23.15" customHeight="1">
      <c r="A6" s="185" t="s">
        <v>2</v>
      </c>
      <c r="B6" s="185"/>
      <c r="C6" s="185"/>
      <c r="D6" s="185"/>
      <c r="E6" s="185"/>
      <c r="F6" s="185"/>
      <c r="G6" s="185"/>
      <c r="H6" s="185"/>
      <c r="I6" s="185"/>
    </row>
    <row r="7" spans="1:14" s="80" customFormat="1" ht="6" customHeight="1">
      <c r="C7" s="54"/>
      <c r="G7" s="54"/>
    </row>
    <row r="8" spans="1:14" ht="23.15" customHeight="1">
      <c r="B8" s="94"/>
      <c r="C8" s="184" t="s">
        <v>4</v>
      </c>
      <c r="D8" s="184"/>
      <c r="E8" s="184"/>
      <c r="F8" s="79"/>
      <c r="G8" s="184" t="s">
        <v>5</v>
      </c>
      <c r="H8" s="184"/>
      <c r="I8" s="184"/>
    </row>
    <row r="9" spans="1:14" ht="23.15" customHeight="1">
      <c r="B9" s="79" t="s">
        <v>3</v>
      </c>
      <c r="C9" s="184" t="s">
        <v>6</v>
      </c>
      <c r="D9" s="184"/>
      <c r="E9" s="184"/>
      <c r="F9" s="79"/>
      <c r="G9" s="184" t="s">
        <v>6</v>
      </c>
      <c r="H9" s="184"/>
      <c r="I9" s="184"/>
    </row>
    <row r="10" spans="1:14" s="80" customFormat="1" ht="23.15" customHeight="1">
      <c r="C10" s="79">
        <v>2026</v>
      </c>
      <c r="D10" s="79"/>
      <c r="E10" s="79">
        <v>2025</v>
      </c>
      <c r="F10" s="79"/>
      <c r="G10" s="79">
        <v>2026</v>
      </c>
      <c r="H10" s="79"/>
      <c r="I10" s="79">
        <v>2025</v>
      </c>
    </row>
    <row r="11" spans="1:14" s="80" customFormat="1" ht="23.15" customHeight="1">
      <c r="B11" s="79"/>
      <c r="C11" s="79"/>
      <c r="D11" s="79"/>
      <c r="E11" s="79"/>
      <c r="F11" s="79"/>
      <c r="G11" s="79"/>
      <c r="H11" s="79"/>
      <c r="I11" s="79"/>
      <c r="N11" s="159"/>
    </row>
    <row r="12" spans="1:14" s="92" customFormat="1" ht="23.15" customHeight="1">
      <c r="A12" s="88" t="s">
        <v>106</v>
      </c>
      <c r="B12" s="160"/>
      <c r="C12" s="47">
        <f>'SI (3M)(5)'!C39</f>
        <v>13495939</v>
      </c>
      <c r="D12" s="47"/>
      <c r="E12" s="47">
        <f>'SI (3M)(5)'!E44</f>
        <v>10584017</v>
      </c>
      <c r="F12" s="47"/>
      <c r="G12" s="47">
        <f>'SI (3M)(5)'!G39</f>
        <v>13495505</v>
      </c>
      <c r="H12" s="47"/>
      <c r="I12" s="47">
        <f>'SI (3M)(5)'!I39</f>
        <v>10583526</v>
      </c>
      <c r="N12" s="159"/>
    </row>
    <row r="13" spans="1:14" s="92" customFormat="1" ht="23.15" customHeight="1">
      <c r="A13" s="88" t="s">
        <v>113</v>
      </c>
      <c r="B13" s="160"/>
      <c r="C13" s="47"/>
      <c r="D13" s="47"/>
      <c r="E13" s="47"/>
      <c r="F13" s="47"/>
      <c r="G13" s="47"/>
      <c r="H13" s="47"/>
      <c r="I13" s="47"/>
    </row>
    <row r="14" spans="1:14" s="92" customFormat="1" ht="23.15" customHeight="1">
      <c r="A14" s="88" t="s">
        <v>114</v>
      </c>
      <c r="B14" s="160"/>
      <c r="C14" s="47"/>
      <c r="D14" s="47"/>
      <c r="E14" s="47"/>
      <c r="F14" s="47"/>
      <c r="G14" s="47"/>
      <c r="H14" s="47"/>
      <c r="I14" s="47"/>
    </row>
    <row r="15" spans="1:14" s="92" customFormat="1" ht="23.15" customHeight="1">
      <c r="A15" s="161" t="s">
        <v>115</v>
      </c>
      <c r="B15" s="160"/>
      <c r="C15" s="47"/>
      <c r="D15" s="47"/>
      <c r="E15" s="47"/>
      <c r="F15" s="47"/>
      <c r="G15" s="47"/>
      <c r="H15" s="47"/>
      <c r="I15" s="47"/>
    </row>
    <row r="16" spans="1:14" s="92" customFormat="1" ht="23.15" customHeight="1">
      <c r="A16" s="162" t="s">
        <v>245</v>
      </c>
      <c r="B16" s="89"/>
      <c r="C16" s="47">
        <v>-199005</v>
      </c>
      <c r="D16" s="47"/>
      <c r="E16" s="47">
        <v>-33254</v>
      </c>
      <c r="F16" s="47"/>
      <c r="G16" s="47">
        <v>-214623</v>
      </c>
      <c r="H16" s="43"/>
      <c r="I16" s="43">
        <v>0</v>
      </c>
    </row>
    <row r="17" spans="1:9" s="92" customFormat="1" ht="23.15" customHeight="1">
      <c r="A17" s="162" t="s">
        <v>274</v>
      </c>
      <c r="B17" s="160"/>
      <c r="C17" s="47"/>
      <c r="D17" s="47"/>
      <c r="E17" s="47"/>
      <c r="F17" s="47"/>
      <c r="H17" s="47"/>
      <c r="I17" s="47"/>
    </row>
    <row r="18" spans="1:9" s="92" customFormat="1" ht="23.15" customHeight="1">
      <c r="A18" s="163" t="s">
        <v>116</v>
      </c>
      <c r="B18" s="89">
        <v>5</v>
      </c>
      <c r="C18" s="47">
        <v>0</v>
      </c>
      <c r="D18" s="43"/>
      <c r="E18" s="47">
        <v>0</v>
      </c>
      <c r="F18" s="47"/>
      <c r="G18" s="47">
        <v>12495</v>
      </c>
      <c r="H18" s="47"/>
      <c r="I18" s="47">
        <v>-26603</v>
      </c>
    </row>
    <row r="19" spans="1:9" s="92" customFormat="1" ht="23.15" customHeight="1">
      <c r="A19" s="162" t="s">
        <v>225</v>
      </c>
      <c r="B19" s="160"/>
      <c r="C19" s="47"/>
      <c r="D19" s="47"/>
      <c r="E19" s="47"/>
      <c r="F19" s="47"/>
      <c r="G19" s="47"/>
      <c r="H19" s="47"/>
      <c r="I19" s="47"/>
    </row>
    <row r="20" spans="1:9" s="92" customFormat="1" ht="23.15" customHeight="1">
      <c r="A20" s="163" t="s">
        <v>226</v>
      </c>
      <c r="B20" s="160"/>
      <c r="C20" s="56">
        <v>3315</v>
      </c>
      <c r="D20" s="47"/>
      <c r="E20" s="56">
        <v>6651</v>
      </c>
      <c r="F20" s="47"/>
      <c r="G20" s="56">
        <v>6438</v>
      </c>
      <c r="H20" s="43"/>
      <c r="I20" s="56">
        <v>0</v>
      </c>
    </row>
    <row r="21" spans="1:9" s="92" customFormat="1" ht="23.15" customHeight="1">
      <c r="A21" s="88" t="s">
        <v>264</v>
      </c>
      <c r="B21" s="160"/>
      <c r="C21" s="47"/>
      <c r="D21" s="47"/>
      <c r="E21" s="47"/>
      <c r="F21" s="47"/>
      <c r="G21" s="47"/>
      <c r="H21" s="43"/>
      <c r="I21" s="47"/>
    </row>
    <row r="22" spans="1:9" s="92" customFormat="1" ht="23.15" customHeight="1">
      <c r="A22" s="161" t="s">
        <v>115</v>
      </c>
      <c r="B22" s="160"/>
      <c r="C22" s="56">
        <f>SUM(C16:C20)</f>
        <v>-195690</v>
      </c>
      <c r="D22" s="47"/>
      <c r="E22" s="56">
        <f>SUM(E16:E20)</f>
        <v>-26603</v>
      </c>
      <c r="F22" s="47"/>
      <c r="G22" s="56">
        <f>SUM(G16:G20)</f>
        <v>-195690</v>
      </c>
      <c r="H22" s="47"/>
      <c r="I22" s="56">
        <f>SUM(I16:I20)</f>
        <v>-26603</v>
      </c>
    </row>
    <row r="23" spans="1:9" s="92" customFormat="1" ht="23.15" customHeight="1">
      <c r="A23" s="88"/>
      <c r="B23" s="160"/>
      <c r="C23" s="47"/>
      <c r="D23" s="47"/>
      <c r="E23" s="47"/>
      <c r="F23" s="47"/>
      <c r="G23" s="47"/>
      <c r="H23" s="47"/>
      <c r="I23" s="47"/>
    </row>
    <row r="24" spans="1:9" s="92" customFormat="1" ht="23.15" customHeight="1">
      <c r="A24" s="88" t="s">
        <v>114</v>
      </c>
      <c r="B24" s="160"/>
      <c r="C24" s="47"/>
      <c r="D24" s="47"/>
      <c r="E24" s="47"/>
      <c r="F24" s="47"/>
      <c r="G24" s="47"/>
      <c r="H24" s="47"/>
      <c r="I24" s="47"/>
    </row>
    <row r="25" spans="1:9" s="92" customFormat="1" ht="23.15" customHeight="1">
      <c r="A25" s="161" t="s">
        <v>258</v>
      </c>
      <c r="B25" s="160"/>
      <c r="C25" s="47"/>
      <c r="D25" s="47"/>
      <c r="E25" s="47"/>
      <c r="F25" s="47"/>
      <c r="G25" s="47"/>
      <c r="H25" s="47"/>
      <c r="I25" s="47"/>
    </row>
    <row r="26" spans="1:9" s="92" customFormat="1" ht="23.15" customHeight="1">
      <c r="A26" s="162" t="s">
        <v>270</v>
      </c>
      <c r="B26" s="160"/>
      <c r="C26" s="47"/>
      <c r="D26" s="47"/>
      <c r="E26" s="47"/>
      <c r="F26" s="47"/>
      <c r="G26" s="47"/>
      <c r="H26" s="47"/>
      <c r="I26" s="47"/>
    </row>
    <row r="27" spans="1:9" s="92" customFormat="1" ht="23.15" customHeight="1">
      <c r="A27" s="163" t="s">
        <v>259</v>
      </c>
      <c r="B27" s="160"/>
      <c r="C27" s="47">
        <v>-3273</v>
      </c>
      <c r="D27" s="47"/>
      <c r="E27" s="47">
        <v>0</v>
      </c>
      <c r="F27" s="47"/>
      <c r="G27" s="47">
        <v>0</v>
      </c>
      <c r="H27" s="47"/>
      <c r="I27" s="47">
        <v>0</v>
      </c>
    </row>
    <row r="28" spans="1:9" s="92" customFormat="1" ht="23.15" customHeight="1">
      <c r="A28" s="162" t="s">
        <v>260</v>
      </c>
      <c r="B28" s="160"/>
      <c r="C28" s="47"/>
      <c r="D28" s="47"/>
      <c r="E28" s="47"/>
      <c r="F28" s="47"/>
      <c r="G28" s="47"/>
      <c r="H28" s="47"/>
      <c r="I28" s="47"/>
    </row>
    <row r="29" spans="1:9" s="92" customFormat="1" ht="23.15" customHeight="1">
      <c r="A29" s="163" t="s">
        <v>116</v>
      </c>
      <c r="B29" s="89">
        <v>5</v>
      </c>
      <c r="C29" s="47">
        <v>0</v>
      </c>
      <c r="D29" s="47"/>
      <c r="E29" s="47">
        <v>0</v>
      </c>
      <c r="F29" s="47"/>
      <c r="G29" s="47">
        <v>-2619</v>
      </c>
      <c r="H29" s="47"/>
      <c r="I29" s="47">
        <v>0</v>
      </c>
    </row>
    <row r="30" spans="1:9" s="92" customFormat="1" ht="23.15" customHeight="1">
      <c r="A30" s="162" t="s">
        <v>261</v>
      </c>
      <c r="B30" s="160"/>
      <c r="C30" s="47"/>
      <c r="D30" s="47"/>
      <c r="E30" s="47"/>
      <c r="F30" s="47"/>
      <c r="G30" s="47"/>
      <c r="H30" s="47"/>
      <c r="I30" s="47"/>
    </row>
    <row r="31" spans="1:9" s="92" customFormat="1" ht="23.15" customHeight="1">
      <c r="A31" s="163" t="s">
        <v>262</v>
      </c>
      <c r="B31" s="160"/>
      <c r="C31" s="47"/>
      <c r="D31" s="47"/>
      <c r="E31" s="47"/>
      <c r="F31" s="47"/>
      <c r="G31" s="47"/>
      <c r="H31" s="47"/>
      <c r="I31" s="47"/>
    </row>
    <row r="32" spans="1:9" s="92" customFormat="1" ht="23.15" customHeight="1">
      <c r="A32" s="163" t="s">
        <v>263</v>
      </c>
      <c r="B32" s="89"/>
      <c r="C32" s="56">
        <v>654</v>
      </c>
      <c r="D32" s="47"/>
      <c r="E32" s="56">
        <v>0</v>
      </c>
      <c r="F32" s="47"/>
      <c r="G32" s="56">
        <v>0</v>
      </c>
      <c r="H32" s="47"/>
      <c r="I32" s="56">
        <v>0</v>
      </c>
    </row>
    <row r="33" spans="1:9" s="92" customFormat="1" ht="23.15" customHeight="1">
      <c r="A33" s="88" t="s">
        <v>264</v>
      </c>
      <c r="B33" s="160"/>
      <c r="C33" s="47"/>
      <c r="D33" s="47"/>
      <c r="E33" s="47"/>
      <c r="F33" s="47"/>
      <c r="G33" s="47"/>
      <c r="H33" s="47"/>
      <c r="I33" s="47"/>
    </row>
    <row r="34" spans="1:9" s="92" customFormat="1" ht="23.15" customHeight="1">
      <c r="A34" s="161" t="s">
        <v>258</v>
      </c>
      <c r="B34" s="160"/>
      <c r="C34" s="56">
        <f>SUM(C25:C32)</f>
        <v>-2619</v>
      </c>
      <c r="D34" s="47"/>
      <c r="E34" s="56">
        <f>SUM(E25:E32)</f>
        <v>0</v>
      </c>
      <c r="F34" s="47"/>
      <c r="G34" s="56">
        <f>SUM(G25:G32)</f>
        <v>-2619</v>
      </c>
      <c r="H34" s="47"/>
      <c r="I34" s="56">
        <f>SUM(I25:I32)</f>
        <v>0</v>
      </c>
    </row>
    <row r="35" spans="1:9" s="92" customFormat="1" ht="23.15" customHeight="1">
      <c r="A35" s="88" t="s">
        <v>265</v>
      </c>
      <c r="B35" s="160"/>
      <c r="C35" s="47">
        <f>C22+C34</f>
        <v>-198309</v>
      </c>
      <c r="D35" s="47"/>
      <c r="E35" s="47">
        <f>E22+E34</f>
        <v>-26603</v>
      </c>
      <c r="F35" s="47"/>
      <c r="G35" s="47">
        <f>G22+G34</f>
        <v>-198309</v>
      </c>
      <c r="H35" s="47"/>
      <c r="I35" s="47">
        <f>I22+I34</f>
        <v>-26603</v>
      </c>
    </row>
    <row r="36" spans="1:9" s="92" customFormat="1" ht="23.15" customHeight="1" thickBot="1">
      <c r="A36" s="88" t="s">
        <v>117</v>
      </c>
      <c r="B36" s="160"/>
      <c r="C36" s="58">
        <f>SUM(C12,C35)</f>
        <v>13297630</v>
      </c>
      <c r="D36" s="43"/>
      <c r="E36" s="58">
        <f>SUM(E12,E35)</f>
        <v>10557414</v>
      </c>
      <c r="F36" s="43"/>
      <c r="G36" s="58">
        <f>SUM(G12,G35)</f>
        <v>13297196</v>
      </c>
      <c r="H36" s="43"/>
      <c r="I36" s="58">
        <f>SUM(I12,I35)</f>
        <v>10556923</v>
      </c>
    </row>
    <row r="37" spans="1:9" ht="23.15" customHeight="1" thickTop="1">
      <c r="C37" s="43"/>
      <c r="D37" s="43"/>
      <c r="E37" s="43"/>
      <c r="F37" s="43"/>
      <c r="G37" s="43"/>
      <c r="H37" s="43"/>
      <c r="I37" s="43"/>
    </row>
    <row r="38" spans="1:9" ht="23.15" customHeight="1">
      <c r="A38" s="88" t="s">
        <v>118</v>
      </c>
      <c r="B38" s="165"/>
      <c r="C38" s="47"/>
      <c r="D38" s="43"/>
      <c r="E38" s="47"/>
      <c r="F38" s="43"/>
      <c r="G38" s="47"/>
      <c r="H38" s="43"/>
      <c r="I38" s="47"/>
    </row>
    <row r="39" spans="1:9" ht="23.15" customHeight="1">
      <c r="A39" s="166" t="s">
        <v>119</v>
      </c>
      <c r="B39" s="165"/>
      <c r="C39" s="47">
        <f>C41-C40</f>
        <v>13297196</v>
      </c>
      <c r="D39" s="43"/>
      <c r="E39" s="47">
        <f>E41-E40</f>
        <v>10556923</v>
      </c>
      <c r="F39" s="43"/>
      <c r="G39" s="47">
        <f>G36</f>
        <v>13297196</v>
      </c>
      <c r="H39" s="43"/>
      <c r="I39" s="47">
        <f>I36</f>
        <v>10556923</v>
      </c>
    </row>
    <row r="40" spans="1:9" ht="23.15" customHeight="1">
      <c r="A40" s="166" t="s">
        <v>82</v>
      </c>
      <c r="C40" s="56">
        <f>'SI (3M)(5)'!C43</f>
        <v>434</v>
      </c>
      <c r="D40" s="43"/>
      <c r="E40" s="56">
        <f>'SI (3M)(5)'!E43</f>
        <v>491</v>
      </c>
      <c r="F40" s="43"/>
      <c r="G40" s="53">
        <v>0</v>
      </c>
      <c r="H40" s="43"/>
      <c r="I40" s="53">
        <v>0</v>
      </c>
    </row>
    <row r="41" spans="1:9" s="92" customFormat="1" ht="23.15" customHeight="1" thickBot="1">
      <c r="A41" s="88" t="s">
        <v>117</v>
      </c>
      <c r="B41" s="167"/>
      <c r="C41" s="39">
        <f>+C36</f>
        <v>13297630</v>
      </c>
      <c r="D41" s="43"/>
      <c r="E41" s="39">
        <f>+E36</f>
        <v>10557414</v>
      </c>
      <c r="F41" s="43"/>
      <c r="G41" s="39">
        <f>SUM(G39:G40)</f>
        <v>13297196</v>
      </c>
      <c r="H41" s="43"/>
      <c r="I41" s="39">
        <f>SUM(I39:I40)</f>
        <v>10556923</v>
      </c>
    </row>
    <row r="42" spans="1:9" ht="23.15" customHeight="1" thickTop="1"/>
    <row r="58" spans="1:1" ht="23.15" customHeight="1">
      <c r="A58" s="86"/>
    </row>
  </sheetData>
  <mergeCells count="9">
    <mergeCell ref="C9:E9"/>
    <mergeCell ref="G9:I9"/>
    <mergeCell ref="A1:I1"/>
    <mergeCell ref="A2:I2"/>
    <mergeCell ref="A3:I3"/>
    <mergeCell ref="A4:I4"/>
    <mergeCell ref="A6:I6"/>
    <mergeCell ref="C8:E8"/>
    <mergeCell ref="G8:I8"/>
  </mergeCells>
  <pageMargins left="0.8" right="0.5" top="0.48" bottom="0.5" header="0.5" footer="0.5"/>
  <pageSetup paperSize="9" scale="63" firstPageNumber="6" fitToHeight="0" orientation="portrait" useFirstPageNumber="1" r:id="rId1"/>
  <headerFooter>
    <oddFooter>&amp;L&amp;12The accompanying notes form an integral part of the interim financial statements.
&amp;11
&amp;C&amp;12&amp;P</oddFooter>
  </headerFooter>
  <customProperties>
    <customPr name="FPMExcelClientCellBasedFunctionStatus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53"/>
  <sheetViews>
    <sheetView view="pageBreakPreview" topLeftCell="A11" zoomScale="60" zoomScaleNormal="100" workbookViewId="0">
      <selection activeCell="Z31" sqref="Z31"/>
    </sheetView>
  </sheetViews>
  <sheetFormatPr defaultColWidth="9.453125" defaultRowHeight="15.5"/>
  <cols>
    <col min="1" max="1" width="40.1796875" style="86" customWidth="1"/>
    <col min="2" max="2" width="5.453125" style="89" customWidth="1"/>
    <col min="3" max="3" width="1.453125" style="89" customWidth="1"/>
    <col min="4" max="4" width="12.453125" style="97" customWidth="1"/>
    <col min="5" max="5" width="1.453125" style="93" customWidth="1"/>
    <col min="6" max="6" width="12.453125" style="93" customWidth="1"/>
    <col min="7" max="7" width="1.453125" style="93" customWidth="1"/>
    <col min="8" max="8" width="15.1796875" style="93" customWidth="1"/>
    <col min="9" max="9" width="1.453125" style="93" customWidth="1"/>
    <col min="10" max="10" width="12.453125" style="93" customWidth="1"/>
    <col min="11" max="11" width="1.453125" style="93" customWidth="1"/>
    <col min="12" max="12" width="12.453125" style="93" customWidth="1"/>
    <col min="13" max="13" width="1.453125" style="97" customWidth="1"/>
    <col min="14" max="14" width="12.453125" style="97" customWidth="1"/>
    <col min="15" max="15" width="1.453125" style="97" customWidth="1"/>
    <col min="16" max="16" width="12.453125" style="97" customWidth="1"/>
    <col min="17" max="17" width="1.453125" style="93" customWidth="1"/>
    <col min="18" max="18" width="12.453125" style="93" customWidth="1"/>
    <col min="19" max="19" width="1.453125" style="93" customWidth="1"/>
    <col min="20" max="20" width="12.453125" style="93" customWidth="1"/>
    <col min="21" max="21" width="1.453125" style="93" customWidth="1"/>
    <col min="22" max="22" width="13.453125" style="97" customWidth="1"/>
    <col min="23" max="23" width="1.453125" style="93" customWidth="1"/>
    <col min="24" max="24" width="15.453125" style="97" customWidth="1"/>
    <col min="25" max="25" width="1.453125" style="93" customWidth="1"/>
    <col min="26" max="26" width="12.453125" style="97" customWidth="1"/>
    <col min="27" max="27" width="1.453125" style="97" customWidth="1"/>
    <col min="28" max="28" width="12.453125" style="93" customWidth="1"/>
    <col min="29" max="29" width="6.54296875" style="86" customWidth="1"/>
    <col min="30" max="30" width="10.453125" style="86" bestFit="1" customWidth="1"/>
    <col min="31" max="16384" width="9.453125" style="86"/>
  </cols>
  <sheetData>
    <row r="1" spans="1:33" s="135" customFormat="1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</row>
    <row r="2" spans="1:33" s="80" customFormat="1" ht="20.25" customHeight="1">
      <c r="A2" s="184" t="s">
        <v>268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1:33" s="80" customFormat="1" ht="20.25" customHeight="1">
      <c r="A3" s="184" t="s">
        <v>120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</row>
    <row r="4" spans="1:33" s="80" customFormat="1" ht="20.25" customHeight="1">
      <c r="A4" s="184" t="s">
        <v>255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</row>
    <row r="5" spans="1:33" s="80" customFormat="1" ht="20.25" customHeight="1">
      <c r="A5" s="184" t="s">
        <v>86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1:33" s="80" customFormat="1" ht="20.2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33" s="80" customFormat="1" ht="20.25" customHeight="1">
      <c r="A7" s="185" t="s">
        <v>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</row>
    <row r="8" spans="1:33" s="80" customFormat="1" ht="6" customHeight="1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</row>
    <row r="9" spans="1:33" s="133" customFormat="1" ht="18" customHeight="1">
      <c r="A9" s="137"/>
      <c r="B9" s="138"/>
      <c r="C9" s="138"/>
      <c r="D9" s="119"/>
      <c r="E9" s="119"/>
      <c r="F9" s="119"/>
      <c r="G9" s="119"/>
      <c r="H9" s="120" t="s">
        <v>72</v>
      </c>
      <c r="I9" s="139"/>
      <c r="J9" s="188" t="s">
        <v>121</v>
      </c>
      <c r="K9" s="188"/>
      <c r="L9" s="188"/>
      <c r="M9" s="119"/>
      <c r="N9" s="188" t="s">
        <v>79</v>
      </c>
      <c r="O9" s="188"/>
      <c r="P9" s="188"/>
      <c r="Q9" s="188"/>
      <c r="R9" s="188"/>
      <c r="S9" s="188"/>
      <c r="T9" s="188"/>
      <c r="U9" s="188"/>
      <c r="V9" s="188"/>
      <c r="W9" s="119"/>
      <c r="X9" s="119"/>
      <c r="Y9" s="119"/>
      <c r="Z9" s="119"/>
      <c r="AA9" s="119"/>
      <c r="AB9" s="119"/>
    </row>
    <row r="10" spans="1:33" s="123" customFormat="1" ht="18" customHeight="1">
      <c r="B10" s="138"/>
      <c r="C10" s="138"/>
      <c r="D10" s="119" t="s">
        <v>122</v>
      </c>
      <c r="E10" s="119"/>
      <c r="F10" s="119"/>
      <c r="G10" s="119"/>
      <c r="H10" s="94" t="s">
        <v>123</v>
      </c>
      <c r="I10" s="119"/>
      <c r="J10" s="139"/>
      <c r="K10" s="119"/>
      <c r="L10" s="139"/>
      <c r="M10" s="140"/>
      <c r="N10" s="119"/>
      <c r="O10" s="119"/>
      <c r="P10" s="119"/>
      <c r="Q10" s="119"/>
      <c r="R10" s="119"/>
      <c r="S10" s="119"/>
      <c r="T10" s="119"/>
      <c r="U10" s="119"/>
      <c r="V10" s="119" t="s">
        <v>124</v>
      </c>
      <c r="W10" s="119"/>
      <c r="X10" s="119" t="s">
        <v>125</v>
      </c>
      <c r="Y10" s="140"/>
      <c r="Z10" s="140"/>
      <c r="AA10" s="140"/>
      <c r="AB10" s="140"/>
    </row>
    <row r="11" spans="1:33" s="123" customFormat="1" ht="18" customHeight="1">
      <c r="B11" s="138"/>
      <c r="C11" s="138"/>
      <c r="D11" s="119" t="s">
        <v>126</v>
      </c>
      <c r="E11" s="119"/>
      <c r="F11" s="119"/>
      <c r="G11" s="119"/>
      <c r="H11" s="119" t="s">
        <v>127</v>
      </c>
      <c r="I11" s="119"/>
      <c r="J11" s="119"/>
      <c r="K11" s="119"/>
      <c r="L11" s="139"/>
      <c r="M11" s="140"/>
      <c r="N11" s="119" t="s">
        <v>128</v>
      </c>
      <c r="O11" s="119"/>
      <c r="P11" s="119" t="s">
        <v>129</v>
      </c>
      <c r="Q11" s="119"/>
      <c r="S11" s="119"/>
      <c r="T11" s="141"/>
      <c r="U11" s="119"/>
      <c r="V11" s="119" t="s">
        <v>130</v>
      </c>
      <c r="W11" s="119"/>
      <c r="X11" s="119" t="s">
        <v>131</v>
      </c>
      <c r="Y11" s="140"/>
      <c r="Z11" s="142" t="s">
        <v>132</v>
      </c>
      <c r="AA11" s="140"/>
      <c r="AB11" s="119" t="s">
        <v>133</v>
      </c>
    </row>
    <row r="12" spans="1:33" s="123" customFormat="1" ht="18" customHeight="1">
      <c r="B12" s="138"/>
      <c r="C12" s="138"/>
      <c r="D12" s="119" t="s">
        <v>134</v>
      </c>
      <c r="E12" s="119"/>
      <c r="F12" s="119" t="s">
        <v>135</v>
      </c>
      <c r="G12" s="119"/>
      <c r="H12" s="119" t="s">
        <v>136</v>
      </c>
      <c r="I12" s="119"/>
      <c r="J12" s="119" t="s">
        <v>137</v>
      </c>
      <c r="K12" s="119"/>
      <c r="L12" s="119" t="s">
        <v>138</v>
      </c>
      <c r="M12" s="140"/>
      <c r="N12" s="119" t="s">
        <v>139</v>
      </c>
      <c r="O12" s="119"/>
      <c r="P12" s="119" t="s">
        <v>140</v>
      </c>
      <c r="R12" s="124" t="s">
        <v>141</v>
      </c>
      <c r="T12" s="141" t="s">
        <v>142</v>
      </c>
      <c r="V12" s="94" t="s">
        <v>143</v>
      </c>
      <c r="X12" s="119" t="s">
        <v>144</v>
      </c>
      <c r="Y12" s="119"/>
      <c r="Z12" s="119" t="s">
        <v>145</v>
      </c>
      <c r="AA12" s="119"/>
      <c r="AB12" s="94" t="s">
        <v>143</v>
      </c>
    </row>
    <row r="13" spans="1:33" s="123" customFormat="1" ht="18" customHeight="1">
      <c r="B13" s="95" t="s">
        <v>146</v>
      </c>
      <c r="C13" s="95"/>
      <c r="D13" s="120" t="s">
        <v>147</v>
      </c>
      <c r="E13" s="119"/>
      <c r="F13" s="120" t="s">
        <v>148</v>
      </c>
      <c r="G13" s="119"/>
      <c r="H13" s="120" t="s">
        <v>149</v>
      </c>
      <c r="I13" s="119"/>
      <c r="J13" s="120" t="s">
        <v>150</v>
      </c>
      <c r="K13" s="119"/>
      <c r="L13" s="120" t="s">
        <v>151</v>
      </c>
      <c r="M13" s="140"/>
      <c r="N13" s="120" t="s">
        <v>152</v>
      </c>
      <c r="O13" s="119"/>
      <c r="P13" s="120" t="s">
        <v>153</v>
      </c>
      <c r="Q13" s="119"/>
      <c r="R13" s="126" t="s">
        <v>154</v>
      </c>
      <c r="S13" s="119"/>
      <c r="T13" s="126" t="s">
        <v>154</v>
      </c>
      <c r="U13" s="119"/>
      <c r="V13" s="120" t="s">
        <v>155</v>
      </c>
      <c r="W13" s="119"/>
      <c r="X13" s="120" t="s">
        <v>156</v>
      </c>
      <c r="Y13" s="119"/>
      <c r="Z13" s="120" t="s">
        <v>157</v>
      </c>
      <c r="AA13" s="119"/>
      <c r="AB13" s="120" t="s">
        <v>155</v>
      </c>
    </row>
    <row r="14" spans="1:33" s="133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23"/>
    </row>
    <row r="15" spans="1:33" s="133" customFormat="1" ht="18" customHeight="1">
      <c r="A15" s="128" t="s">
        <v>228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71696872</v>
      </c>
      <c r="M15" s="18"/>
      <c r="N15" s="6">
        <v>50944</v>
      </c>
      <c r="O15" s="18"/>
      <c r="P15" s="6">
        <v>161187</v>
      </c>
      <c r="Q15" s="18"/>
      <c r="R15" s="6">
        <v>-10170</v>
      </c>
      <c r="S15" s="18"/>
      <c r="T15" s="8">
        <v>-32530</v>
      </c>
      <c r="U15" s="18"/>
      <c r="V15" s="6">
        <f>SUM(N15:T15)</f>
        <v>169431</v>
      </c>
      <c r="W15" s="18"/>
      <c r="X15" s="18">
        <f>SUM(D15:L15,V15)</f>
        <v>97222423</v>
      </c>
      <c r="Y15" s="18"/>
      <c r="Z15" s="10">
        <f>101472</f>
        <v>101472</v>
      </c>
      <c r="AA15" s="6"/>
      <c r="AB15" s="6">
        <f>+X15+Z15</f>
        <v>97323895</v>
      </c>
      <c r="AC15" s="10"/>
      <c r="AD15" s="10"/>
      <c r="AE15" s="64"/>
      <c r="AG15" s="123"/>
    </row>
    <row r="16" spans="1:33" s="118" customFormat="1" ht="18" customHeight="1">
      <c r="A16" s="128" t="s">
        <v>158</v>
      </c>
      <c r="B16" s="94"/>
      <c r="C16" s="94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23"/>
    </row>
    <row r="17" spans="1:30" s="118" customFormat="1" ht="18" customHeight="1">
      <c r="A17" s="143" t="s">
        <v>159</v>
      </c>
      <c r="B17" s="94"/>
      <c r="C17" s="94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18" customFormat="1" ht="18" customHeight="1">
      <c r="A18" s="144" t="s">
        <v>160</v>
      </c>
      <c r="B18" s="94"/>
      <c r="C18" s="94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18" customFormat="1" ht="18" customHeight="1">
      <c r="A19" s="143" t="s">
        <v>161</v>
      </c>
      <c r="B19" s="94"/>
      <c r="C19" s="94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33" customFormat="1" ht="18" customHeight="1">
      <c r="A20" s="132" t="s">
        <v>162</v>
      </c>
      <c r="B20" s="83" t="s">
        <v>241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-17070673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-17070673</v>
      </c>
      <c r="Y20" s="18"/>
      <c r="Z20" s="14">
        <v>0</v>
      </c>
      <c r="AA20" s="18"/>
      <c r="AB20" s="19">
        <f>+X20+Z20</f>
        <v>-17070673</v>
      </c>
      <c r="AC20" s="10"/>
      <c r="AD20" s="10"/>
    </row>
    <row r="21" spans="1:30" s="133" customFormat="1" ht="18" customHeight="1">
      <c r="A21" s="144" t="s">
        <v>163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133" customFormat="1" ht="18" customHeight="1">
      <c r="A22" s="143" t="s">
        <v>156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-17070673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-17070673</v>
      </c>
      <c r="Y22" s="18"/>
      <c r="Z22" s="19">
        <f>SUM(Z20:Z20)</f>
        <v>0</v>
      </c>
      <c r="AA22" s="18"/>
      <c r="AB22" s="19">
        <f>SUM(AB20:AB20)</f>
        <v>-17070673</v>
      </c>
      <c r="AC22" s="10"/>
      <c r="AD22" s="10"/>
    </row>
    <row r="23" spans="1:30" s="133" customFormat="1" ht="18" customHeight="1">
      <c r="A23" s="143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47" customFormat="1" ht="18" customHeight="1">
      <c r="A24" s="145" t="s">
        <v>164</v>
      </c>
      <c r="B24" s="146"/>
      <c r="C24" s="146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47" customFormat="1" ht="18" customHeight="1">
      <c r="A25" s="148" t="s">
        <v>165</v>
      </c>
      <c r="B25" s="146"/>
      <c r="C25" s="146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400</v>
      </c>
      <c r="AA25" s="32"/>
      <c r="AB25" s="25">
        <f>+X25+Z25</f>
        <v>400</v>
      </c>
      <c r="AC25" s="23"/>
      <c r="AD25" s="23"/>
    </row>
    <row r="26" spans="1:30" s="147" customFormat="1" ht="18" customHeight="1">
      <c r="A26" s="145" t="s">
        <v>166</v>
      </c>
      <c r="B26" s="146"/>
      <c r="C26" s="146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400</v>
      </c>
      <c r="AA26" s="32"/>
      <c r="AB26" s="26">
        <f>SUM(AB25)</f>
        <v>400</v>
      </c>
      <c r="AC26" s="23"/>
      <c r="AD26" s="23"/>
    </row>
    <row r="27" spans="1:30" s="151" customFormat="1" ht="18" customHeight="1">
      <c r="A27" s="149" t="s">
        <v>167</v>
      </c>
      <c r="B27" s="150"/>
      <c r="C27" s="150"/>
      <c r="D27" s="23"/>
      <c r="E27" s="23"/>
      <c r="F27" s="23"/>
      <c r="G27" s="24"/>
      <c r="H27" s="23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47" customFormat="1" ht="18" customHeight="1">
      <c r="A28" s="152" t="s">
        <v>159</v>
      </c>
      <c r="B28" s="146"/>
      <c r="C28" s="146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-17070673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-17070673</v>
      </c>
      <c r="Y28" s="32"/>
      <c r="Z28" s="25">
        <f>+Z22+Z26</f>
        <v>400</v>
      </c>
      <c r="AA28" s="27"/>
      <c r="AB28" s="25">
        <f>+AB22+AB26</f>
        <v>-17070273</v>
      </c>
      <c r="AC28" s="23"/>
      <c r="AD28" s="23"/>
    </row>
    <row r="29" spans="1:30" s="133" customFormat="1" ht="18" customHeight="1">
      <c r="A29" s="153"/>
      <c r="B29" s="83"/>
      <c r="C29" s="8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133" customFormat="1" ht="18" customHeight="1">
      <c r="A30" s="128" t="s">
        <v>168</v>
      </c>
      <c r="B30" s="83"/>
      <c r="C30" s="8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133" customFormat="1" ht="18" customHeight="1">
      <c r="A31" s="132" t="s">
        <v>169</v>
      </c>
      <c r="B31" s="83"/>
      <c r="C31" s="8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v>10583526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10583526</v>
      </c>
      <c r="Y31" s="14"/>
      <c r="Z31" s="14">
        <v>491</v>
      </c>
      <c r="AA31" s="14"/>
      <c r="AB31" s="8">
        <f>+X31+Z31</f>
        <v>10584017</v>
      </c>
      <c r="AC31" s="10"/>
      <c r="AD31" s="10"/>
    </row>
    <row r="32" spans="1:30" s="133" customFormat="1" ht="18" customHeight="1">
      <c r="A32" s="132" t="s">
        <v>113</v>
      </c>
      <c r="B32" s="83"/>
      <c r="C32" s="8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v>-26603</v>
      </c>
      <c r="S32" s="10"/>
      <c r="T32" s="15">
        <v>0</v>
      </c>
      <c r="U32" s="10"/>
      <c r="V32" s="19">
        <f>SUM(N32:T32)</f>
        <v>-26603</v>
      </c>
      <c r="W32" s="18"/>
      <c r="X32" s="19">
        <f>SUM(D32:L32,V32)</f>
        <v>-26603</v>
      </c>
      <c r="Y32" s="18"/>
      <c r="Z32" s="15">
        <v>0</v>
      </c>
      <c r="AA32" s="18"/>
      <c r="AB32" s="19">
        <f>+X32+Z32</f>
        <v>-26603</v>
      </c>
      <c r="AC32" s="10"/>
      <c r="AD32" s="10"/>
    </row>
    <row r="33" spans="1:30" s="133" customFormat="1" ht="18" customHeight="1">
      <c r="A33" s="128" t="s">
        <v>170</v>
      </c>
      <c r="B33" s="83"/>
      <c r="C33" s="8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10583526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-26603</v>
      </c>
      <c r="S33" s="10"/>
      <c r="T33" s="15">
        <f>SUM(T31:T32)</f>
        <v>0</v>
      </c>
      <c r="U33" s="10"/>
      <c r="V33" s="19">
        <f>SUM(V31:V32)</f>
        <v>-26603</v>
      </c>
      <c r="W33" s="10"/>
      <c r="X33" s="10">
        <f>SUM(X31:X32)</f>
        <v>10556923</v>
      </c>
      <c r="Y33" s="10"/>
      <c r="Z33" s="10">
        <f>SUM(Z31:Z32)</f>
        <v>491</v>
      </c>
      <c r="AA33" s="10"/>
      <c r="AB33" s="10">
        <f>SUM(AB31:AB32)</f>
        <v>10557414</v>
      </c>
      <c r="AC33" s="10"/>
      <c r="AD33" s="10"/>
    </row>
    <row r="34" spans="1:30" s="133" customFormat="1" ht="18" customHeight="1" thickBot="1">
      <c r="A34" s="128" t="s">
        <v>229</v>
      </c>
      <c r="B34" s="83"/>
      <c r="C34" s="8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65209725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-36773</v>
      </c>
      <c r="S34" s="18"/>
      <c r="T34" s="28">
        <f>SUM(T15,T33,T22)</f>
        <v>-32530</v>
      </c>
      <c r="U34" s="18"/>
      <c r="V34" s="28">
        <f>SUM(V15,V33,V22)</f>
        <v>142828</v>
      </c>
      <c r="W34" s="18"/>
      <c r="X34" s="28">
        <f>SUM(X15,X33,X22)</f>
        <v>90708673</v>
      </c>
      <c r="Y34" s="18"/>
      <c r="Z34" s="28">
        <f>SUM(Z15,Z33,Z28)</f>
        <v>102363</v>
      </c>
      <c r="AA34" s="18"/>
      <c r="AB34" s="28">
        <f>SUM(AB15,AB33,AB28)</f>
        <v>90811036</v>
      </c>
      <c r="AC34" s="18"/>
      <c r="AD34" s="10"/>
    </row>
    <row r="35" spans="1:30" s="133" customFormat="1" ht="18" customHeight="1" thickTop="1">
      <c r="A35" s="128"/>
      <c r="B35" s="83"/>
      <c r="C35" s="83"/>
      <c r="AC35" s="18"/>
      <c r="AD35" s="10"/>
    </row>
    <row r="36" spans="1:30" s="133" customFormat="1" ht="18" customHeight="1">
      <c r="A36" s="128"/>
      <c r="B36" s="83"/>
      <c r="C36" s="8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5"/>
    </row>
    <row r="37" spans="1:30" s="133" customFormat="1" ht="18" customHeight="1">
      <c r="B37" s="83"/>
      <c r="C37" s="83"/>
      <c r="D37" s="4"/>
      <c r="E37" s="4"/>
      <c r="F37" s="4"/>
      <c r="G37" s="4"/>
      <c r="H37" s="18"/>
      <c r="I37" s="4"/>
      <c r="J37" s="4"/>
      <c r="K37" s="4"/>
      <c r="L37" s="4"/>
      <c r="M37" s="4"/>
      <c r="N37" s="4"/>
      <c r="O37" s="4"/>
      <c r="P37" s="4"/>
      <c r="Q37" s="4"/>
      <c r="R37" s="154"/>
      <c r="S37" s="155"/>
      <c r="T37" s="156"/>
      <c r="U37" s="4"/>
      <c r="V37" s="4"/>
      <c r="W37" s="4"/>
      <c r="X37" s="4"/>
      <c r="Y37" s="4"/>
      <c r="Z37" s="4"/>
      <c r="AA37" s="4"/>
      <c r="AB37" s="4"/>
      <c r="AC37" s="5"/>
    </row>
    <row r="38" spans="1:30" ht="18" customHeight="1">
      <c r="B38" s="86"/>
      <c r="C38" s="86"/>
      <c r="D38" s="86"/>
      <c r="R38" s="154"/>
      <c r="S38" s="155"/>
      <c r="T38" s="156"/>
    </row>
    <row r="39" spans="1:30" ht="20.25" customHeight="1">
      <c r="E39" s="97"/>
      <c r="F39" s="97"/>
      <c r="G39" s="97"/>
      <c r="H39" s="97"/>
      <c r="I39" s="97"/>
      <c r="J39" s="97"/>
      <c r="K39" s="97"/>
      <c r="L39" s="97"/>
      <c r="Q39" s="97"/>
      <c r="R39" s="97"/>
      <c r="S39" s="97"/>
      <c r="T39" s="97"/>
      <c r="U39" s="97"/>
      <c r="W39" s="97"/>
      <c r="Y39" s="97"/>
      <c r="AB39" s="97"/>
    </row>
    <row r="40" spans="1:30" ht="20.25" customHeight="1">
      <c r="R40" s="154"/>
      <c r="S40" s="154"/>
      <c r="T40" s="156"/>
    </row>
    <row r="41" spans="1:30" ht="20.25" customHeight="1"/>
    <row r="42" spans="1:30" ht="20.25" customHeight="1"/>
    <row r="43" spans="1:30" ht="20.25" customHeight="1"/>
    <row r="44" spans="1:30" ht="20.25" customHeight="1">
      <c r="R44" s="157"/>
      <c r="S44" s="157"/>
      <c r="T44" s="157"/>
      <c r="U44" s="157"/>
      <c r="V44" s="158"/>
    </row>
    <row r="45" spans="1:30" ht="20.25" customHeight="1">
      <c r="R45" s="157"/>
      <c r="S45" s="157"/>
      <c r="T45" s="158"/>
      <c r="U45" s="157"/>
      <c r="V45" s="158"/>
    </row>
    <row r="46" spans="1:30" ht="20.25" customHeight="1">
      <c r="T46" s="158"/>
      <c r="W46" s="97"/>
    </row>
    <row r="47" spans="1:30" ht="20.25" customHeight="1"/>
    <row r="48" spans="1:30" ht="20.25" customHeight="1">
      <c r="R48" s="157"/>
      <c r="S48" s="157"/>
      <c r="T48" s="157"/>
      <c r="U48" s="157"/>
      <c r="V48" s="158"/>
    </row>
    <row r="49" spans="1:23" ht="20.25" customHeight="1">
      <c r="R49" s="157"/>
      <c r="S49" s="157"/>
      <c r="T49" s="157"/>
      <c r="U49" s="157"/>
      <c r="V49" s="158"/>
    </row>
    <row r="50" spans="1:23" ht="20.25" customHeight="1">
      <c r="R50" s="157"/>
      <c r="S50" s="157"/>
      <c r="T50" s="157"/>
      <c r="U50" s="157"/>
      <c r="V50" s="158"/>
    </row>
    <row r="51" spans="1:23" ht="20.25" customHeight="1">
      <c r="A51" s="187"/>
      <c r="B51" s="187"/>
      <c r="C51" s="187"/>
      <c r="D51" s="187"/>
      <c r="T51" s="158"/>
      <c r="W51" s="97"/>
    </row>
    <row r="52" spans="1:23" ht="20.25" customHeight="1">
      <c r="T52" s="158"/>
      <c r="W52" s="97"/>
    </row>
    <row r="53" spans="1:23" ht="20.25" customHeight="1">
      <c r="T53" s="158"/>
      <c r="W53" s="97"/>
    </row>
  </sheetData>
  <mergeCells count="9">
    <mergeCell ref="A51:D51"/>
    <mergeCell ref="J9:L9"/>
    <mergeCell ref="A1:AB1"/>
    <mergeCell ref="A2:AB2"/>
    <mergeCell ref="A3:AB3"/>
    <mergeCell ref="A4:AB4"/>
    <mergeCell ref="A5:AB5"/>
    <mergeCell ref="A7:AB7"/>
    <mergeCell ref="N9:V9"/>
  </mergeCells>
  <pageMargins left="0.8" right="0.6" top="0.48" bottom="0.5" header="0.5" footer="0.5"/>
  <pageSetup paperSize="9" scale="57" firstPageNumber="7" fitToHeight="0" orientation="landscape" useFirstPageNumber="1" r:id="rId1"/>
  <headerFooter>
    <oddFooter>&amp;L  The accompanying notes form an integral part of the interim financial statements.
&amp;C&amp;P</oddFooter>
  </headerFooter>
  <customProperties>
    <customPr name="FPMExcelClientCellBasedFunctionStatus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G53"/>
  <sheetViews>
    <sheetView view="pageBreakPreview" topLeftCell="A10" zoomScale="60" zoomScaleNormal="100" workbookViewId="0">
      <selection activeCell="AM29" sqref="AM29"/>
    </sheetView>
  </sheetViews>
  <sheetFormatPr defaultColWidth="9.453125" defaultRowHeight="20.25" customHeight="1"/>
  <cols>
    <col min="1" max="1" width="40.1796875" style="86" customWidth="1"/>
    <col min="2" max="2" width="5.453125" style="89" customWidth="1"/>
    <col min="3" max="3" width="1.453125" style="89" customWidth="1"/>
    <col min="4" max="4" width="12.453125" style="97" customWidth="1"/>
    <col min="5" max="5" width="1.453125" style="93" customWidth="1"/>
    <col min="6" max="6" width="12.453125" style="93" customWidth="1"/>
    <col min="7" max="7" width="1.453125" style="93" customWidth="1"/>
    <col min="8" max="8" width="15.1796875" style="93" customWidth="1"/>
    <col min="9" max="9" width="1.453125" style="93" customWidth="1"/>
    <col min="10" max="10" width="12.453125" style="93" customWidth="1"/>
    <col min="11" max="11" width="1.453125" style="93" customWidth="1"/>
    <col min="12" max="12" width="12.453125" style="93" customWidth="1"/>
    <col min="13" max="13" width="1.453125" style="97" customWidth="1"/>
    <col min="14" max="14" width="12.453125" style="97" customWidth="1"/>
    <col min="15" max="15" width="1.453125" style="97" customWidth="1"/>
    <col min="16" max="16" width="12.453125" style="97" customWidth="1"/>
    <col min="17" max="17" width="1.453125" style="93" customWidth="1"/>
    <col min="18" max="18" width="12.453125" style="93" customWidth="1"/>
    <col min="19" max="19" width="1.453125" style="93" customWidth="1"/>
    <col min="20" max="20" width="12.453125" style="93" customWidth="1"/>
    <col min="21" max="21" width="1.453125" style="93" customWidth="1"/>
    <col min="22" max="22" width="13.453125" style="97" customWidth="1"/>
    <col min="23" max="23" width="1.453125" style="93" customWidth="1"/>
    <col min="24" max="24" width="15.453125" style="97" customWidth="1"/>
    <col min="25" max="25" width="1.453125" style="93" customWidth="1"/>
    <col min="26" max="26" width="12.453125" style="97" customWidth="1"/>
    <col min="27" max="27" width="1.453125" style="97" customWidth="1"/>
    <col min="28" max="28" width="12.453125" style="93" customWidth="1"/>
    <col min="29" max="29" width="6.54296875" style="86" customWidth="1"/>
    <col min="30" max="30" width="10.453125" style="86" bestFit="1" customWidth="1"/>
    <col min="31" max="16384" width="9.453125" style="86"/>
  </cols>
  <sheetData>
    <row r="1" spans="1:33" s="135" customFormat="1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</row>
    <row r="2" spans="1:33" s="80" customFormat="1" ht="20.25" customHeight="1">
      <c r="A2" s="184" t="s">
        <v>171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1:33" s="80" customFormat="1" ht="20.25" customHeight="1">
      <c r="A3" s="184" t="s">
        <v>120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</row>
    <row r="4" spans="1:33" s="80" customFormat="1" ht="20.25" customHeight="1">
      <c r="A4" s="184" t="s">
        <v>255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</row>
    <row r="5" spans="1:33" s="80" customFormat="1" ht="20.25" customHeight="1">
      <c r="A5" s="184" t="s">
        <v>86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1:33" s="80" customFormat="1" ht="20.2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33" s="80" customFormat="1" ht="20.25" customHeight="1">
      <c r="A7" s="185" t="s">
        <v>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</row>
    <row r="8" spans="1:33" s="80" customFormat="1" ht="6" customHeight="1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</row>
    <row r="9" spans="1:33" s="133" customFormat="1" ht="18" customHeight="1">
      <c r="A9" s="137"/>
      <c r="B9" s="138"/>
      <c r="C9" s="138"/>
      <c r="D9" s="119"/>
      <c r="E9" s="119"/>
      <c r="F9" s="119"/>
      <c r="G9" s="119"/>
      <c r="H9" s="120" t="s">
        <v>72</v>
      </c>
      <c r="I9" s="139"/>
      <c r="J9" s="188" t="s">
        <v>121</v>
      </c>
      <c r="K9" s="188"/>
      <c r="L9" s="188"/>
      <c r="M9" s="119"/>
      <c r="N9" s="188" t="s">
        <v>79</v>
      </c>
      <c r="O9" s="188"/>
      <c r="P9" s="188"/>
      <c r="Q9" s="188"/>
      <c r="R9" s="188"/>
      <c r="S9" s="188"/>
      <c r="T9" s="188"/>
      <c r="U9" s="188"/>
      <c r="V9" s="188"/>
      <c r="W9" s="119"/>
      <c r="X9" s="119"/>
      <c r="Y9" s="119"/>
      <c r="Z9" s="119"/>
      <c r="AA9" s="119"/>
      <c r="AB9" s="119"/>
    </row>
    <row r="10" spans="1:33" s="123" customFormat="1" ht="18" customHeight="1">
      <c r="B10" s="138"/>
      <c r="C10" s="138"/>
      <c r="D10" s="119" t="s">
        <v>122</v>
      </c>
      <c r="E10" s="119"/>
      <c r="F10" s="119"/>
      <c r="G10" s="119"/>
      <c r="H10" s="94" t="s">
        <v>123</v>
      </c>
      <c r="I10" s="119"/>
      <c r="J10" s="139"/>
      <c r="K10" s="119"/>
      <c r="L10" s="139"/>
      <c r="M10" s="140"/>
      <c r="N10" s="119"/>
      <c r="O10" s="119"/>
      <c r="P10" s="119"/>
      <c r="Q10" s="119"/>
      <c r="R10" s="119"/>
      <c r="S10" s="119"/>
      <c r="T10" s="119"/>
      <c r="U10" s="119"/>
      <c r="V10" s="119" t="s">
        <v>124</v>
      </c>
      <c r="W10" s="119"/>
      <c r="X10" s="119" t="s">
        <v>125</v>
      </c>
      <c r="Y10" s="140"/>
      <c r="Z10" s="140"/>
      <c r="AA10" s="140"/>
      <c r="AB10" s="140"/>
    </row>
    <row r="11" spans="1:33" s="123" customFormat="1" ht="18" customHeight="1">
      <c r="B11" s="138"/>
      <c r="C11" s="138"/>
      <c r="D11" s="119" t="s">
        <v>126</v>
      </c>
      <c r="E11" s="119"/>
      <c r="F11" s="119"/>
      <c r="G11" s="119"/>
      <c r="H11" s="119" t="s">
        <v>127</v>
      </c>
      <c r="I11" s="119"/>
      <c r="J11" s="119"/>
      <c r="K11" s="119"/>
      <c r="L11" s="139"/>
      <c r="M11" s="140"/>
      <c r="N11" s="119" t="s">
        <v>128</v>
      </c>
      <c r="O11" s="119"/>
      <c r="P11" s="119" t="s">
        <v>129</v>
      </c>
      <c r="Q11" s="119"/>
      <c r="S11" s="119"/>
      <c r="T11" s="141"/>
      <c r="U11" s="119"/>
      <c r="V11" s="119" t="s">
        <v>130</v>
      </c>
      <c r="W11" s="119"/>
      <c r="X11" s="119" t="s">
        <v>131</v>
      </c>
      <c r="Y11" s="140"/>
      <c r="Z11" s="142" t="s">
        <v>132</v>
      </c>
      <c r="AA11" s="140"/>
      <c r="AB11" s="119" t="s">
        <v>133</v>
      </c>
    </row>
    <row r="12" spans="1:33" s="123" customFormat="1" ht="18" customHeight="1">
      <c r="B12" s="138"/>
      <c r="C12" s="138"/>
      <c r="D12" s="119" t="s">
        <v>134</v>
      </c>
      <c r="E12" s="119"/>
      <c r="F12" s="119" t="s">
        <v>135</v>
      </c>
      <c r="G12" s="119"/>
      <c r="H12" s="119" t="s">
        <v>136</v>
      </c>
      <c r="I12" s="119"/>
      <c r="J12" s="119" t="s">
        <v>137</v>
      </c>
      <c r="K12" s="119"/>
      <c r="L12" s="119" t="s">
        <v>138</v>
      </c>
      <c r="M12" s="140"/>
      <c r="N12" s="119" t="s">
        <v>139</v>
      </c>
      <c r="O12" s="119"/>
      <c r="P12" s="119" t="s">
        <v>140</v>
      </c>
      <c r="R12" s="124" t="s">
        <v>141</v>
      </c>
      <c r="T12" s="141" t="s">
        <v>142</v>
      </c>
      <c r="V12" s="94" t="s">
        <v>143</v>
      </c>
      <c r="X12" s="119" t="s">
        <v>144</v>
      </c>
      <c r="Y12" s="119"/>
      <c r="Z12" s="119" t="s">
        <v>145</v>
      </c>
      <c r="AA12" s="119"/>
      <c r="AB12" s="94" t="s">
        <v>143</v>
      </c>
    </row>
    <row r="13" spans="1:33" s="123" customFormat="1" ht="18" customHeight="1">
      <c r="B13" s="95" t="s">
        <v>146</v>
      </c>
      <c r="C13" s="95"/>
      <c r="D13" s="120" t="s">
        <v>147</v>
      </c>
      <c r="E13" s="119"/>
      <c r="F13" s="120" t="s">
        <v>148</v>
      </c>
      <c r="G13" s="119"/>
      <c r="H13" s="120" t="s">
        <v>149</v>
      </c>
      <c r="I13" s="119"/>
      <c r="J13" s="120" t="s">
        <v>150</v>
      </c>
      <c r="K13" s="119"/>
      <c r="L13" s="120" t="s">
        <v>151</v>
      </c>
      <c r="M13" s="140"/>
      <c r="N13" s="120" t="s">
        <v>152</v>
      </c>
      <c r="O13" s="119"/>
      <c r="P13" s="120" t="s">
        <v>153</v>
      </c>
      <c r="Q13" s="119"/>
      <c r="R13" s="126" t="s">
        <v>154</v>
      </c>
      <c r="S13" s="119"/>
      <c r="T13" s="126" t="s">
        <v>154</v>
      </c>
      <c r="U13" s="119"/>
      <c r="V13" s="120" t="s">
        <v>155</v>
      </c>
      <c r="W13" s="119"/>
      <c r="X13" s="120" t="s">
        <v>156</v>
      </c>
      <c r="Y13" s="119"/>
      <c r="Z13" s="120" t="s">
        <v>157</v>
      </c>
      <c r="AA13" s="119"/>
      <c r="AB13" s="120" t="s">
        <v>155</v>
      </c>
    </row>
    <row r="14" spans="1:33" s="133" customFormat="1" ht="18" customHeight="1">
      <c r="B14" s="83"/>
      <c r="C14" s="83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23"/>
    </row>
    <row r="15" spans="1:33" s="133" customFormat="1" ht="18" customHeight="1">
      <c r="A15" s="128" t="s">
        <v>256</v>
      </c>
      <c r="B15" s="83"/>
      <c r="C15" s="83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81682737</v>
      </c>
      <c r="M15" s="18"/>
      <c r="N15" s="6">
        <v>50944</v>
      </c>
      <c r="O15" s="18"/>
      <c r="P15" s="6">
        <v>161187</v>
      </c>
      <c r="Q15" s="18"/>
      <c r="R15" s="6">
        <v>-41241</v>
      </c>
      <c r="S15" s="18"/>
      <c r="T15" s="8">
        <v>-34222</v>
      </c>
      <c r="U15" s="18"/>
      <c r="V15" s="6">
        <f>SUM(N15:T15)</f>
        <v>136668</v>
      </c>
      <c r="W15" s="18"/>
      <c r="X15" s="18">
        <f>SUM(D15:L15,V15)</f>
        <v>107175525</v>
      </c>
      <c r="Y15" s="18"/>
      <c r="Z15" s="10">
        <v>104837</v>
      </c>
      <c r="AA15" s="6"/>
      <c r="AB15" s="6">
        <f>+X15+Z15</f>
        <v>107280362</v>
      </c>
      <c r="AC15" s="10"/>
      <c r="AD15" s="10"/>
      <c r="AE15" s="64"/>
      <c r="AG15" s="123"/>
    </row>
    <row r="16" spans="1:33" s="118" customFormat="1" ht="18" customHeight="1">
      <c r="A16" s="128" t="s">
        <v>158</v>
      </c>
      <c r="B16" s="94"/>
      <c r="C16" s="94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23"/>
    </row>
    <row r="17" spans="1:30" s="118" customFormat="1" ht="18" customHeight="1">
      <c r="A17" s="143" t="s">
        <v>159</v>
      </c>
      <c r="B17" s="94"/>
      <c r="C17" s="94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18" customFormat="1" ht="18" customHeight="1">
      <c r="A18" s="144" t="s">
        <v>160</v>
      </c>
      <c r="B18" s="94"/>
      <c r="C18" s="94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18" customFormat="1" ht="18" customHeight="1">
      <c r="A19" s="143" t="s">
        <v>161</v>
      </c>
      <c r="B19" s="94"/>
      <c r="C19" s="94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33" customFormat="1" ht="18" customHeight="1">
      <c r="A20" s="132" t="s">
        <v>162</v>
      </c>
      <c r="B20" s="83" t="s">
        <v>241</v>
      </c>
      <c r="C20" s="83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0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0</v>
      </c>
      <c r="Y20" s="18"/>
      <c r="Z20" s="14">
        <v>-8</v>
      </c>
      <c r="AA20" s="18"/>
      <c r="AB20" s="19">
        <f>+X20+Z20</f>
        <v>-8</v>
      </c>
      <c r="AC20" s="10"/>
      <c r="AD20" s="10"/>
    </row>
    <row r="21" spans="1:30" s="133" customFormat="1" ht="18" customHeight="1">
      <c r="A21" s="144" t="s">
        <v>163</v>
      </c>
      <c r="B21" s="83"/>
      <c r="C21" s="83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133" customFormat="1" ht="18" customHeight="1">
      <c r="A22" s="143" t="s">
        <v>156</v>
      </c>
      <c r="B22" s="83"/>
      <c r="C22" s="83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0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0</v>
      </c>
      <c r="Y22" s="18"/>
      <c r="Z22" s="19">
        <f>SUM(Z20:Z20)</f>
        <v>-8</v>
      </c>
      <c r="AA22" s="18"/>
      <c r="AB22" s="19">
        <f>SUM(AB20:AB20)</f>
        <v>-8</v>
      </c>
      <c r="AC22" s="10"/>
      <c r="AD22" s="10"/>
    </row>
    <row r="23" spans="1:30" s="133" customFormat="1" ht="18" customHeight="1">
      <c r="A23" s="143"/>
      <c r="B23" s="83"/>
      <c r="C23" s="83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47" customFormat="1" ht="18" customHeight="1">
      <c r="A24" s="145" t="s">
        <v>164</v>
      </c>
      <c r="B24" s="146"/>
      <c r="C24" s="146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47" customFormat="1" ht="18" customHeight="1">
      <c r="A25" s="148" t="s">
        <v>165</v>
      </c>
      <c r="B25" s="146"/>
      <c r="C25" s="146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-44</v>
      </c>
      <c r="AA25" s="32"/>
      <c r="AB25" s="25">
        <f>+X25+Z25</f>
        <v>-44</v>
      </c>
      <c r="AC25" s="23"/>
      <c r="AD25" s="23"/>
    </row>
    <row r="26" spans="1:30" s="147" customFormat="1" ht="18" customHeight="1">
      <c r="A26" s="145" t="s">
        <v>166</v>
      </c>
      <c r="B26" s="146"/>
      <c r="C26" s="146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-44</v>
      </c>
      <c r="AA26" s="32"/>
      <c r="AB26" s="26">
        <f>SUM(AB25)</f>
        <v>-44</v>
      </c>
      <c r="AC26" s="23"/>
      <c r="AD26" s="23"/>
    </row>
    <row r="27" spans="1:30" s="151" customFormat="1" ht="18" customHeight="1">
      <c r="A27" s="149" t="s">
        <v>167</v>
      </c>
      <c r="B27" s="150"/>
      <c r="C27" s="150"/>
      <c r="D27" s="23"/>
      <c r="E27" s="23"/>
      <c r="F27" s="23"/>
      <c r="G27" s="24"/>
      <c r="H27" s="23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47" customFormat="1" ht="18" customHeight="1">
      <c r="A28" s="152" t="s">
        <v>159</v>
      </c>
      <c r="B28" s="146"/>
      <c r="C28" s="146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0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0</v>
      </c>
      <c r="Y28" s="32"/>
      <c r="Z28" s="25">
        <f>+Z22+Z26</f>
        <v>-52</v>
      </c>
      <c r="AA28" s="27"/>
      <c r="AB28" s="25">
        <f>+AB22+AB26</f>
        <v>-52</v>
      </c>
      <c r="AC28" s="23"/>
      <c r="AD28" s="23"/>
    </row>
    <row r="29" spans="1:30" s="133" customFormat="1" ht="18" customHeight="1">
      <c r="A29" s="153"/>
      <c r="B29" s="83"/>
      <c r="C29" s="83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133" customFormat="1" ht="18" customHeight="1">
      <c r="A30" s="128" t="s">
        <v>168</v>
      </c>
      <c r="B30" s="83"/>
      <c r="C30" s="83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133" customFormat="1" ht="18" customHeight="1">
      <c r="A31" s="132" t="s">
        <v>169</v>
      </c>
      <c r="B31" s="83"/>
      <c r="C31" s="83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10"/>
      <c r="L31" s="14">
        <v>13495505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13495505</v>
      </c>
      <c r="Y31" s="14"/>
      <c r="Z31" s="14">
        <v>434</v>
      </c>
      <c r="AA31" s="14"/>
      <c r="AB31" s="8">
        <f>+X31+Z31</f>
        <v>13495939</v>
      </c>
      <c r="AC31" s="10"/>
      <c r="AD31" s="10"/>
    </row>
    <row r="32" spans="1:30" s="133" customFormat="1" ht="18" customHeight="1">
      <c r="A32" s="132" t="s">
        <v>113</v>
      </c>
      <c r="B32" s="83"/>
      <c r="C32" s="83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v>-195690</v>
      </c>
      <c r="S32" s="10"/>
      <c r="T32" s="15">
        <v>-2619</v>
      </c>
      <c r="U32" s="10"/>
      <c r="V32" s="19">
        <f>SUM(N32:T32)</f>
        <v>-198309</v>
      </c>
      <c r="W32" s="18"/>
      <c r="X32" s="19">
        <f>SUM(D32:L32,V32)</f>
        <v>-198309</v>
      </c>
      <c r="Y32" s="18"/>
      <c r="Z32" s="15">
        <v>0</v>
      </c>
      <c r="AA32" s="18"/>
      <c r="AB32" s="19">
        <f>+X32+Z32</f>
        <v>-198309</v>
      </c>
      <c r="AC32" s="10"/>
      <c r="AD32" s="10"/>
    </row>
    <row r="33" spans="1:30" s="133" customFormat="1" ht="18" customHeight="1">
      <c r="A33" s="128" t="s">
        <v>170</v>
      </c>
      <c r="B33" s="83"/>
      <c r="C33" s="83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13495505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-195690</v>
      </c>
      <c r="S33" s="10"/>
      <c r="T33" s="15">
        <f>SUM(T31:T32)</f>
        <v>-2619</v>
      </c>
      <c r="U33" s="10"/>
      <c r="V33" s="19">
        <f>SUM(V31:V32)</f>
        <v>-198309</v>
      </c>
      <c r="W33" s="10"/>
      <c r="X33" s="10">
        <f>SUM(X31:X32)</f>
        <v>13297196</v>
      </c>
      <c r="Y33" s="10"/>
      <c r="Z33" s="10">
        <f>SUM(Z31:Z32)</f>
        <v>434</v>
      </c>
      <c r="AA33" s="10"/>
      <c r="AB33" s="10">
        <f>SUM(AB31:AB32)</f>
        <v>13297630</v>
      </c>
      <c r="AC33" s="10"/>
      <c r="AD33" s="10"/>
    </row>
    <row r="34" spans="1:30" s="133" customFormat="1" ht="18" customHeight="1" thickBot="1">
      <c r="A34" s="128" t="s">
        <v>257</v>
      </c>
      <c r="B34" s="83"/>
      <c r="C34" s="83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95178242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-236931</v>
      </c>
      <c r="S34" s="18"/>
      <c r="T34" s="28">
        <f>SUM(T15,T33,T22)</f>
        <v>-36841</v>
      </c>
      <c r="U34" s="18"/>
      <c r="V34" s="28">
        <f>SUM(V15,V33,V22)</f>
        <v>-61641</v>
      </c>
      <c r="W34" s="18"/>
      <c r="X34" s="28">
        <f>SUM(X15,X33,X22)</f>
        <v>120472721</v>
      </c>
      <c r="Y34" s="18"/>
      <c r="Z34" s="28">
        <f>SUM(Z15,Z33,Z28)</f>
        <v>105219</v>
      </c>
      <c r="AA34" s="18"/>
      <c r="AB34" s="28">
        <f>SUM(AB15,AB33,AB28)</f>
        <v>120577940</v>
      </c>
      <c r="AC34" s="18"/>
      <c r="AD34" s="10"/>
    </row>
    <row r="35" spans="1:30" s="133" customFormat="1" ht="18" customHeight="1" thickTop="1">
      <c r="A35" s="128"/>
      <c r="B35" s="83"/>
      <c r="C35" s="83"/>
      <c r="AC35" s="18"/>
      <c r="AD35" s="10"/>
    </row>
    <row r="36" spans="1:30" s="133" customFormat="1" ht="18" customHeight="1">
      <c r="A36" s="128"/>
      <c r="B36" s="83"/>
      <c r="C36" s="8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5"/>
    </row>
    <row r="37" spans="1:30" s="133" customFormat="1" ht="18" customHeight="1">
      <c r="B37" s="83"/>
      <c r="C37" s="83"/>
      <c r="D37" s="4"/>
      <c r="E37" s="4"/>
      <c r="F37" s="4"/>
      <c r="G37" s="4"/>
      <c r="H37" s="18"/>
      <c r="I37" s="4"/>
      <c r="J37" s="4"/>
      <c r="K37" s="4"/>
      <c r="L37" s="4">
        <f>'SFP(2-4)'!D124-L34</f>
        <v>0</v>
      </c>
      <c r="M37" s="4"/>
      <c r="N37" s="4"/>
      <c r="O37" s="4"/>
      <c r="P37" s="4"/>
      <c r="Q37" s="4"/>
      <c r="R37" s="154"/>
      <c r="S37" s="155"/>
      <c r="T37" s="156"/>
      <c r="U37" s="4"/>
      <c r="V37" s="4"/>
      <c r="W37" s="4"/>
      <c r="X37" s="4"/>
      <c r="Y37" s="4"/>
      <c r="Z37" s="4"/>
      <c r="AA37" s="4"/>
      <c r="AB37" s="4"/>
      <c r="AC37" s="5"/>
    </row>
    <row r="38" spans="1:30" ht="18" customHeight="1">
      <c r="B38" s="86"/>
      <c r="C38" s="86"/>
      <c r="D38" s="86"/>
      <c r="R38" s="154"/>
      <c r="S38" s="155"/>
      <c r="T38" s="156"/>
    </row>
    <row r="39" spans="1:30" ht="20.25" customHeight="1">
      <c r="E39" s="97"/>
      <c r="F39" s="97"/>
      <c r="G39" s="97"/>
      <c r="H39" s="97"/>
      <c r="I39" s="97"/>
      <c r="J39" s="97"/>
      <c r="K39" s="97"/>
      <c r="L39" s="97"/>
      <c r="Q39" s="97"/>
      <c r="R39" s="97"/>
      <c r="S39" s="97"/>
      <c r="T39" s="97"/>
      <c r="U39" s="97"/>
      <c r="W39" s="97"/>
      <c r="Y39" s="97"/>
      <c r="AB39" s="97"/>
    </row>
    <row r="40" spans="1:30" ht="20.25" customHeight="1">
      <c r="R40" s="154"/>
      <c r="S40" s="154"/>
      <c r="T40" s="156"/>
    </row>
    <row r="44" spans="1:30" ht="20.25" customHeight="1">
      <c r="R44" s="157"/>
      <c r="S44" s="157"/>
      <c r="T44" s="157"/>
      <c r="U44" s="157"/>
      <c r="V44" s="158"/>
    </row>
    <row r="45" spans="1:30" ht="20.25" customHeight="1">
      <c r="R45" s="157"/>
      <c r="S45" s="157"/>
      <c r="T45" s="158"/>
      <c r="U45" s="157"/>
      <c r="V45" s="158"/>
    </row>
    <row r="46" spans="1:30" ht="20.25" customHeight="1">
      <c r="T46" s="158"/>
      <c r="W46" s="97"/>
    </row>
    <row r="48" spans="1:30" ht="20.25" customHeight="1">
      <c r="R48" s="157"/>
      <c r="S48" s="157"/>
      <c r="T48" s="157"/>
      <c r="U48" s="157"/>
      <c r="V48" s="158"/>
    </row>
    <row r="49" spans="1:23" ht="20.25" customHeight="1">
      <c r="R49" s="157"/>
      <c r="S49" s="157"/>
      <c r="T49" s="157"/>
      <c r="U49" s="157"/>
      <c r="V49" s="158"/>
    </row>
    <row r="50" spans="1:23" ht="20.25" customHeight="1">
      <c r="R50" s="157"/>
      <c r="S50" s="157"/>
      <c r="T50" s="157"/>
      <c r="U50" s="157"/>
      <c r="V50" s="158"/>
    </row>
    <row r="51" spans="1:23" ht="20.25" customHeight="1">
      <c r="A51" s="187"/>
      <c r="B51" s="187"/>
      <c r="C51" s="187"/>
      <c r="D51" s="187"/>
      <c r="T51" s="158"/>
      <c r="W51" s="97"/>
    </row>
    <row r="52" spans="1:23" ht="20.25" customHeight="1">
      <c r="T52" s="158"/>
      <c r="W52" s="97"/>
    </row>
    <row r="53" spans="1:23" ht="20.25" customHeight="1">
      <c r="T53" s="158"/>
      <c r="W53" s="97"/>
    </row>
  </sheetData>
  <mergeCells count="9">
    <mergeCell ref="A51:D51"/>
    <mergeCell ref="A3:AB3"/>
    <mergeCell ref="J9:L9"/>
    <mergeCell ref="N9:V9"/>
    <mergeCell ref="A1:AB1"/>
    <mergeCell ref="A2:AB2"/>
    <mergeCell ref="A5:AB5"/>
    <mergeCell ref="A4:AB4"/>
    <mergeCell ref="A7:AB7"/>
  </mergeCells>
  <pageMargins left="0.8" right="0.6" top="0.48" bottom="0.5" header="0.5" footer="0.5"/>
  <pageSetup paperSize="9" scale="57" firstPageNumber="8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44"/>
  <sheetViews>
    <sheetView zoomScaleNormal="100" zoomScaleSheetLayoutView="71" workbookViewId="0">
      <selection activeCell="Q23" sqref="Q23"/>
    </sheetView>
  </sheetViews>
  <sheetFormatPr defaultColWidth="9.453125" defaultRowHeight="13"/>
  <cols>
    <col min="1" max="1" width="58.453125" style="118" customWidth="1"/>
    <col min="2" max="2" width="7" style="122" customWidth="1"/>
    <col min="3" max="3" width="12.81640625" style="121" customWidth="1"/>
    <col min="4" max="4" width="1.453125" style="121" customWidth="1"/>
    <col min="5" max="5" width="12.81640625" style="121" customWidth="1"/>
    <col min="6" max="6" width="1.453125" style="121" customWidth="1"/>
    <col min="7" max="7" width="12.81640625" style="121" customWidth="1"/>
    <col min="8" max="8" width="1.453125" style="121" customWidth="1"/>
    <col min="9" max="9" width="12.81640625" style="121" customWidth="1"/>
    <col min="10" max="10" width="1.453125" style="121" customWidth="1"/>
    <col min="11" max="11" width="12.81640625" style="121" customWidth="1"/>
    <col min="12" max="12" width="1.453125" style="121" customWidth="1"/>
    <col min="13" max="13" width="12.81640625" style="121" customWidth="1"/>
    <col min="14" max="14" width="1.453125" style="121" customWidth="1"/>
    <col min="15" max="15" width="12.81640625" style="121" customWidth="1"/>
    <col min="16" max="16" width="1.453125" style="121" customWidth="1"/>
    <col min="17" max="17" width="20.81640625" style="121" customWidth="1"/>
    <col min="18" max="18" width="1.453125" style="121" customWidth="1"/>
    <col min="19" max="19" width="12.81640625" style="121" customWidth="1"/>
    <col min="20" max="20" width="1.453125" style="121" customWidth="1"/>
    <col min="21" max="21" width="12.81640625" style="121" customWidth="1"/>
    <col min="22" max="22" width="10.81640625" style="118" bestFit="1" customWidth="1"/>
    <col min="23" max="23" width="12.81640625" style="118" bestFit="1" customWidth="1"/>
    <col min="24" max="24" width="10.1796875" style="118" bestFit="1" customWidth="1"/>
    <col min="25" max="16384" width="9.453125" style="118"/>
  </cols>
  <sheetData>
    <row r="1" spans="1:24" s="82" customFormat="1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</row>
    <row r="2" spans="1:24" s="82" customFormat="1" ht="20.25" customHeight="1">
      <c r="A2" s="184" t="s">
        <v>269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4" s="82" customFormat="1" ht="20.25" customHeight="1">
      <c r="A3" s="184" t="s">
        <v>172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4" s="82" customFormat="1" ht="20.25" customHeight="1">
      <c r="A4" s="184" t="s">
        <v>255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4" s="82" customFormat="1" ht="20.25" customHeight="1">
      <c r="A5" s="184" t="s">
        <v>86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</row>
    <row r="6" spans="1:24" s="82" customFormat="1" ht="20.2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4" s="82" customFormat="1" ht="20.25" customHeight="1">
      <c r="A7" s="185" t="s">
        <v>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</row>
    <row r="8" spans="1:24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4" ht="18" customHeight="1">
      <c r="A9" s="83"/>
      <c r="B9" s="83"/>
      <c r="C9" s="118"/>
      <c r="D9" s="119"/>
      <c r="E9" s="119"/>
      <c r="F9" s="119"/>
      <c r="G9" s="188" t="s">
        <v>121</v>
      </c>
      <c r="H9" s="188"/>
      <c r="I9" s="188"/>
      <c r="J9" s="119"/>
      <c r="K9" s="188" t="s">
        <v>79</v>
      </c>
      <c r="L9" s="188"/>
      <c r="M9" s="188"/>
      <c r="N9" s="188"/>
      <c r="O9" s="188"/>
      <c r="P9" s="188"/>
      <c r="Q9" s="188"/>
      <c r="R9" s="188"/>
      <c r="S9" s="188"/>
      <c r="T9" s="119"/>
      <c r="U9" s="118"/>
    </row>
    <row r="10" spans="1:24" ht="18" customHeight="1">
      <c r="A10" s="83"/>
      <c r="B10" s="83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 t="s">
        <v>173</v>
      </c>
      <c r="R10" s="119"/>
      <c r="S10" s="119"/>
      <c r="T10" s="119"/>
      <c r="U10" s="118"/>
    </row>
    <row r="11" spans="1:24" ht="18" customHeight="1">
      <c r="A11" s="83"/>
      <c r="B11" s="83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 t="s">
        <v>174</v>
      </c>
      <c r="R11" s="119"/>
      <c r="S11" s="119" t="s">
        <v>175</v>
      </c>
      <c r="T11" s="119"/>
      <c r="U11" s="119"/>
    </row>
    <row r="12" spans="1:24" ht="18" customHeight="1">
      <c r="A12" s="122"/>
      <c r="C12" s="119" t="s">
        <v>122</v>
      </c>
      <c r="D12" s="119"/>
      <c r="E12" s="118"/>
      <c r="F12" s="119"/>
      <c r="G12" s="118"/>
      <c r="J12" s="119"/>
      <c r="K12" s="119" t="s">
        <v>176</v>
      </c>
      <c r="L12" s="119"/>
      <c r="M12" s="119" t="s">
        <v>177</v>
      </c>
      <c r="N12" s="119"/>
      <c r="O12" s="119"/>
      <c r="P12" s="119"/>
      <c r="Q12" s="119" t="s">
        <v>178</v>
      </c>
      <c r="R12" s="119"/>
      <c r="S12" s="119" t="s">
        <v>179</v>
      </c>
      <c r="T12" s="119"/>
      <c r="U12" s="119" t="s">
        <v>180</v>
      </c>
    </row>
    <row r="13" spans="1:24" ht="18" customHeight="1">
      <c r="A13" s="122"/>
      <c r="C13" s="119" t="s">
        <v>126</v>
      </c>
      <c r="D13" s="119"/>
      <c r="E13" s="119" t="s">
        <v>135</v>
      </c>
      <c r="F13" s="119"/>
      <c r="G13" s="119" t="s">
        <v>137</v>
      </c>
      <c r="J13" s="119"/>
      <c r="K13" s="119" t="s">
        <v>181</v>
      </c>
      <c r="L13" s="119"/>
      <c r="M13" s="124" t="s">
        <v>140</v>
      </c>
      <c r="N13" s="119"/>
      <c r="O13" s="119" t="s">
        <v>142</v>
      </c>
      <c r="P13" s="119"/>
      <c r="Q13" s="119" t="s">
        <v>182</v>
      </c>
      <c r="R13" s="119"/>
      <c r="S13" s="119" t="s">
        <v>183</v>
      </c>
      <c r="T13" s="119"/>
      <c r="U13" s="119" t="s">
        <v>143</v>
      </c>
    </row>
    <row r="14" spans="1:24" ht="18" customHeight="1">
      <c r="A14" s="122"/>
      <c r="B14" s="95" t="s">
        <v>146</v>
      </c>
      <c r="C14" s="120" t="s">
        <v>184</v>
      </c>
      <c r="D14" s="119"/>
      <c r="E14" s="120" t="s">
        <v>148</v>
      </c>
      <c r="F14" s="119"/>
      <c r="G14" s="120" t="s">
        <v>150</v>
      </c>
      <c r="H14" s="125"/>
      <c r="I14" s="120" t="s">
        <v>185</v>
      </c>
      <c r="J14" s="125"/>
      <c r="K14" s="120" t="s">
        <v>186</v>
      </c>
      <c r="L14" s="119"/>
      <c r="M14" s="126" t="s">
        <v>153</v>
      </c>
      <c r="N14" s="119"/>
      <c r="O14" s="126" t="s">
        <v>154</v>
      </c>
      <c r="P14" s="123"/>
      <c r="Q14" s="120" t="s">
        <v>187</v>
      </c>
      <c r="R14" s="119"/>
      <c r="S14" s="120" t="s">
        <v>155</v>
      </c>
      <c r="T14" s="125"/>
      <c r="U14" s="127" t="s">
        <v>155</v>
      </c>
      <c r="X14" s="122"/>
    </row>
    <row r="15" spans="1:24" ht="18" customHeight="1">
      <c r="A15" s="123"/>
      <c r="B15" s="95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1:24" ht="18" customHeight="1">
      <c r="A16" s="128" t="s">
        <v>228</v>
      </c>
      <c r="B16" s="95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71696872</v>
      </c>
      <c r="J16" s="18"/>
      <c r="K16" s="6">
        <v>50944</v>
      </c>
      <c r="L16" s="6"/>
      <c r="M16" s="6">
        <v>161187</v>
      </c>
      <c r="N16" s="6"/>
      <c r="O16" s="6">
        <v>12908</v>
      </c>
      <c r="P16" s="6"/>
      <c r="Q16" s="6">
        <v>-55608</v>
      </c>
      <c r="R16" s="6"/>
      <c r="S16" s="6">
        <f>SUM(K16:Q16)</f>
        <v>169431</v>
      </c>
      <c r="T16" s="6"/>
      <c r="U16" s="6">
        <f>SUM(C16:I16,S16)</f>
        <v>97892080</v>
      </c>
      <c r="V16" s="129"/>
      <c r="W16" s="10"/>
      <c r="X16" s="130"/>
    </row>
    <row r="17" spans="1:24" ht="18" customHeight="1">
      <c r="A17" s="128" t="s">
        <v>188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31"/>
    </row>
    <row r="18" spans="1:24" ht="18" customHeight="1">
      <c r="A18" s="132" t="s">
        <v>162</v>
      </c>
      <c r="B18" s="83" t="s">
        <v>241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-17070673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-17070673</v>
      </c>
      <c r="X18" s="131"/>
    </row>
    <row r="19" spans="1:24" ht="18" customHeight="1">
      <c r="A19" s="128" t="s">
        <v>189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-17070673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-17070673</v>
      </c>
      <c r="X19" s="131"/>
    </row>
    <row r="20" spans="1:24" ht="18" customHeight="1">
      <c r="A20" s="133"/>
      <c r="B20" s="94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31"/>
    </row>
    <row r="21" spans="1:24" ht="18" customHeight="1">
      <c r="A21" s="128" t="s">
        <v>168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31"/>
    </row>
    <row r="22" spans="1:24" ht="18" customHeight="1">
      <c r="A22" s="82" t="s">
        <v>169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v>10583526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10583526</v>
      </c>
      <c r="X22" s="131"/>
    </row>
    <row r="23" spans="1:24" ht="18" customHeight="1">
      <c r="A23" s="82" t="s">
        <v>113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v>-26603</v>
      </c>
      <c r="R23" s="8"/>
      <c r="S23" s="9">
        <f>SUM(K23:Q23)</f>
        <v>-26603</v>
      </c>
      <c r="T23" s="12"/>
      <c r="U23" s="9">
        <f>SUM(C23+E23+G23+I23+S23)</f>
        <v>-26603</v>
      </c>
      <c r="X23" s="131"/>
    </row>
    <row r="24" spans="1:24" ht="18" customHeight="1">
      <c r="A24" s="128" t="s">
        <v>170</v>
      </c>
      <c r="B24" s="95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10583526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-26603</v>
      </c>
      <c r="R24" s="8"/>
      <c r="S24" s="11">
        <f>SUM(S22:S23)</f>
        <v>-26603</v>
      </c>
      <c r="T24" s="12"/>
      <c r="U24" s="11">
        <f>SUM(U22:U23)</f>
        <v>10556923</v>
      </c>
      <c r="W24" s="129"/>
      <c r="X24" s="131"/>
    </row>
    <row r="25" spans="1:24" ht="18" customHeight="1" thickBot="1">
      <c r="A25" s="128" t="s">
        <v>229</v>
      </c>
      <c r="B25" s="95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65209725</v>
      </c>
      <c r="J25" s="8"/>
      <c r="K25" s="13">
        <f>K16+K19+K24</f>
        <v>50944</v>
      </c>
      <c r="L25" s="6"/>
      <c r="M25" s="13">
        <f>M16+M19+M24</f>
        <v>161187</v>
      </c>
      <c r="N25" s="65"/>
      <c r="O25" s="13">
        <f>O16+O19+O24</f>
        <v>12908</v>
      </c>
      <c r="P25" s="6"/>
      <c r="Q25" s="13">
        <f>Q16+Q19+Q24</f>
        <v>-82211</v>
      </c>
      <c r="R25" s="6"/>
      <c r="S25" s="13">
        <f>S16+S19+S24</f>
        <v>142828</v>
      </c>
      <c r="T25" s="8"/>
      <c r="U25" s="13">
        <f>U16+U19+U24</f>
        <v>91378330</v>
      </c>
      <c r="V25" s="129"/>
      <c r="X25" s="131"/>
    </row>
    <row r="26" spans="1:24" ht="18" customHeight="1" thickTop="1">
      <c r="N26" s="66"/>
    </row>
    <row r="27" spans="1:24" ht="18" customHeight="1">
      <c r="N27" s="66"/>
      <c r="U27" s="134"/>
    </row>
    <row r="28" spans="1:24" ht="18" customHeight="1">
      <c r="N28" s="66"/>
      <c r="U28" s="134"/>
    </row>
    <row r="29" spans="1:24" ht="18" customHeight="1"/>
    <row r="30" spans="1:24" ht="18" customHeight="1">
      <c r="U30" s="134"/>
    </row>
    <row r="31" spans="1:24" ht="18" customHeight="1">
      <c r="U31" s="134"/>
    </row>
    <row r="32" spans="1:24" ht="18" customHeight="1">
      <c r="U32" s="134"/>
    </row>
    <row r="33" spans="1:21" ht="18" customHeight="1">
      <c r="U33" s="134"/>
    </row>
    <row r="34" spans="1:21" ht="18" customHeight="1">
      <c r="U34" s="134"/>
    </row>
    <row r="35" spans="1:21" ht="18" customHeight="1">
      <c r="U35" s="134"/>
    </row>
    <row r="36" spans="1:21" ht="18" customHeight="1">
      <c r="U36" s="134"/>
    </row>
    <row r="37" spans="1:21" ht="18" customHeight="1">
      <c r="U37" s="134"/>
    </row>
    <row r="38" spans="1:21" ht="18" customHeight="1">
      <c r="U38" s="134"/>
    </row>
    <row r="39" spans="1:21" ht="18" customHeight="1">
      <c r="A39" s="80"/>
    </row>
    <row r="40" spans="1:21" ht="18" customHeight="1"/>
    <row r="43" spans="1:21" ht="17.25" customHeight="1"/>
    <row r="44" spans="1:21" ht="17.25" customHeight="1"/>
  </sheetData>
  <mergeCells count="8">
    <mergeCell ref="A7:U7"/>
    <mergeCell ref="G9:I9"/>
    <mergeCell ref="K9:S9"/>
    <mergeCell ref="A1:U1"/>
    <mergeCell ref="A2:U2"/>
    <mergeCell ref="A3:U3"/>
    <mergeCell ref="A4:U4"/>
    <mergeCell ref="A5:U5"/>
  </mergeCells>
  <pageMargins left="0.8" right="0.6" top="0.48" bottom="0.5" header="0.5" footer="0.5"/>
  <pageSetup paperSize="9" scale="62" firstPageNumber="9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Z44"/>
  <sheetViews>
    <sheetView view="pageBreakPreview" topLeftCell="L4" zoomScale="70" zoomScaleNormal="100" zoomScaleSheetLayoutView="70" workbookViewId="0">
      <selection activeCell="Y18" sqref="Y18"/>
    </sheetView>
  </sheetViews>
  <sheetFormatPr defaultColWidth="9.453125" defaultRowHeight="20.25" customHeight="1"/>
  <cols>
    <col min="1" max="1" width="58.453125" style="118" customWidth="1"/>
    <col min="2" max="2" width="7" style="122" customWidth="1"/>
    <col min="3" max="3" width="12.81640625" style="121" customWidth="1"/>
    <col min="4" max="4" width="1.453125" style="121" customWidth="1"/>
    <col min="5" max="5" width="12.81640625" style="121" customWidth="1"/>
    <col min="6" max="6" width="1.453125" style="121" customWidth="1"/>
    <col min="7" max="7" width="12.81640625" style="121" customWidth="1"/>
    <col min="8" max="8" width="1.453125" style="121" customWidth="1"/>
    <col min="9" max="9" width="12.81640625" style="121" customWidth="1"/>
    <col min="10" max="10" width="1.453125" style="121" customWidth="1"/>
    <col min="11" max="11" width="12.81640625" style="121" customWidth="1"/>
    <col min="12" max="12" width="1.453125" style="121" customWidth="1"/>
    <col min="13" max="13" width="12.81640625" style="121" customWidth="1"/>
    <col min="14" max="14" width="1.453125" style="121" customWidth="1"/>
    <col min="15" max="15" width="12.90625" style="121" customWidth="1"/>
    <col min="16" max="16" width="1.453125" style="121" customWidth="1"/>
    <col min="17" max="17" width="12.81640625" style="121" customWidth="1"/>
    <col min="18" max="18" width="1.453125" style="121" customWidth="1"/>
    <col min="19" max="19" width="20.81640625" style="121" customWidth="1"/>
    <col min="20" max="20" width="1.453125" style="121" customWidth="1"/>
    <col min="21" max="21" width="12.81640625" style="121" customWidth="1"/>
    <col min="22" max="22" width="1.453125" style="121" customWidth="1"/>
    <col min="23" max="23" width="12.81640625" style="121" customWidth="1"/>
    <col min="24" max="24" width="10.81640625" style="118" bestFit="1" customWidth="1"/>
    <col min="25" max="25" width="12.81640625" style="118" bestFit="1" customWidth="1"/>
    <col min="26" max="26" width="10.1796875" style="118" bestFit="1" customWidth="1"/>
    <col min="27" max="16384" width="9.453125" style="118"/>
  </cols>
  <sheetData>
    <row r="1" spans="1:26" s="82" customFormat="1" ht="20.2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2" spans="1:26" s="82" customFormat="1" ht="20.25" customHeight="1">
      <c r="A2" s="184" t="s">
        <v>171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6" s="82" customFormat="1" ht="20.25" customHeight="1">
      <c r="A3" s="184" t="s">
        <v>172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6" s="82" customFormat="1" ht="20.25" customHeight="1">
      <c r="A4" s="184" t="s">
        <v>255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6" s="82" customFormat="1" ht="20.25" customHeight="1">
      <c r="A5" s="184" t="s">
        <v>86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26" s="82" customFormat="1" ht="20.2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7" spans="1:26" s="82" customFormat="1" ht="20.25" customHeight="1">
      <c r="A7" s="185" t="s">
        <v>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</row>
    <row r="8" spans="1:26" s="82" customFormat="1" ht="6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</row>
    <row r="9" spans="1:26" ht="18" customHeight="1">
      <c r="A9" s="83"/>
      <c r="B9" s="83"/>
      <c r="C9" s="118"/>
      <c r="D9" s="119"/>
      <c r="E9" s="119"/>
      <c r="F9" s="119"/>
      <c r="G9" s="188" t="s">
        <v>121</v>
      </c>
      <c r="H9" s="188"/>
      <c r="I9" s="188"/>
      <c r="J9" s="119"/>
      <c r="K9" s="188" t="s">
        <v>79</v>
      </c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19"/>
      <c r="W9" s="118"/>
    </row>
    <row r="10" spans="1:26" ht="18" customHeight="1">
      <c r="A10" s="83"/>
      <c r="B10" s="83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 t="s">
        <v>173</v>
      </c>
      <c r="T10" s="119"/>
      <c r="U10" s="119"/>
      <c r="V10" s="119"/>
      <c r="W10" s="118"/>
    </row>
    <row r="11" spans="1:26" ht="18" customHeight="1">
      <c r="A11" s="83"/>
      <c r="B11" s="83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 t="s">
        <v>174</v>
      </c>
      <c r="T11" s="119"/>
      <c r="U11" s="119" t="s">
        <v>175</v>
      </c>
      <c r="V11" s="119"/>
      <c r="W11" s="119"/>
    </row>
    <row r="12" spans="1:26" ht="18" customHeight="1">
      <c r="A12" s="122"/>
      <c r="C12" s="119" t="s">
        <v>122</v>
      </c>
      <c r="D12" s="119"/>
      <c r="E12" s="118"/>
      <c r="F12" s="119"/>
      <c r="G12" s="118"/>
      <c r="J12" s="119"/>
      <c r="K12" s="119" t="s">
        <v>176</v>
      </c>
      <c r="L12" s="119"/>
      <c r="M12" s="119" t="s">
        <v>177</v>
      </c>
      <c r="N12" s="119"/>
      <c r="O12" s="123"/>
      <c r="P12" s="119"/>
      <c r="Q12" s="119"/>
      <c r="R12" s="119"/>
      <c r="S12" s="119" t="s">
        <v>178</v>
      </c>
      <c r="T12" s="119"/>
      <c r="U12" s="119" t="s">
        <v>179</v>
      </c>
      <c r="V12" s="119"/>
      <c r="W12" s="119" t="s">
        <v>180</v>
      </c>
    </row>
    <row r="13" spans="1:26" ht="18" customHeight="1">
      <c r="A13" s="122"/>
      <c r="C13" s="119" t="s">
        <v>126</v>
      </c>
      <c r="D13" s="119"/>
      <c r="E13" s="119" t="s">
        <v>135</v>
      </c>
      <c r="F13" s="119"/>
      <c r="G13" s="119" t="s">
        <v>137</v>
      </c>
      <c r="J13" s="119"/>
      <c r="K13" s="119" t="s">
        <v>181</v>
      </c>
      <c r="L13" s="119"/>
      <c r="M13" s="124" t="s">
        <v>140</v>
      </c>
      <c r="N13" s="119"/>
      <c r="O13" s="124" t="s">
        <v>141</v>
      </c>
      <c r="P13" s="119"/>
      <c r="Q13" s="119" t="s">
        <v>142</v>
      </c>
      <c r="R13" s="119"/>
      <c r="S13" s="119" t="s">
        <v>182</v>
      </c>
      <c r="T13" s="119"/>
      <c r="U13" s="119" t="s">
        <v>183</v>
      </c>
      <c r="V13" s="119"/>
      <c r="W13" s="119" t="s">
        <v>143</v>
      </c>
    </row>
    <row r="14" spans="1:26" ht="18" customHeight="1">
      <c r="A14" s="122"/>
      <c r="B14" s="95" t="s">
        <v>146</v>
      </c>
      <c r="C14" s="120" t="s">
        <v>184</v>
      </c>
      <c r="D14" s="119"/>
      <c r="E14" s="120" t="s">
        <v>148</v>
      </c>
      <c r="F14" s="119"/>
      <c r="G14" s="120" t="s">
        <v>150</v>
      </c>
      <c r="H14" s="125"/>
      <c r="I14" s="120" t="s">
        <v>185</v>
      </c>
      <c r="J14" s="125"/>
      <c r="K14" s="120" t="s">
        <v>186</v>
      </c>
      <c r="L14" s="119"/>
      <c r="M14" s="126" t="s">
        <v>153</v>
      </c>
      <c r="N14" s="119"/>
      <c r="O14" s="126" t="s">
        <v>154</v>
      </c>
      <c r="P14" s="119"/>
      <c r="Q14" s="126" t="s">
        <v>154</v>
      </c>
      <c r="R14" s="123"/>
      <c r="S14" s="120" t="s">
        <v>187</v>
      </c>
      <c r="T14" s="119"/>
      <c r="U14" s="120" t="s">
        <v>155</v>
      </c>
      <c r="V14" s="125"/>
      <c r="W14" s="127" t="s">
        <v>155</v>
      </c>
      <c r="Z14" s="122"/>
    </row>
    <row r="15" spans="1:26" ht="18" customHeight="1">
      <c r="A15" s="123"/>
      <c r="B15" s="95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</row>
    <row r="16" spans="1:26" ht="18" customHeight="1">
      <c r="A16" s="128" t="s">
        <v>256</v>
      </c>
      <c r="B16" s="95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81682737</v>
      </c>
      <c r="J16" s="18"/>
      <c r="K16" s="6">
        <v>50944</v>
      </c>
      <c r="L16" s="6"/>
      <c r="M16" s="6">
        <v>161187</v>
      </c>
      <c r="N16" s="6"/>
      <c r="O16" s="6">
        <v>0</v>
      </c>
      <c r="P16" s="6"/>
      <c r="Q16" s="6">
        <v>11938</v>
      </c>
      <c r="R16" s="6"/>
      <c r="S16" s="6">
        <v>-87401</v>
      </c>
      <c r="T16" s="6"/>
      <c r="U16" s="6">
        <f>SUM(K16:S16)</f>
        <v>136668</v>
      </c>
      <c r="V16" s="6"/>
      <c r="W16" s="6">
        <f>SUM(C16:I16,U16)</f>
        <v>107845182</v>
      </c>
      <c r="X16" s="129"/>
      <c r="Y16" s="10"/>
      <c r="Z16" s="130"/>
    </row>
    <row r="17" spans="1:26" ht="18" customHeight="1">
      <c r="A17" s="128" t="s">
        <v>188</v>
      </c>
      <c r="B17" s="83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6"/>
      <c r="U17" s="6"/>
      <c r="V17" s="8"/>
      <c r="W17" s="8"/>
      <c r="Z17" s="131"/>
    </row>
    <row r="18" spans="1:26" ht="18" customHeight="1">
      <c r="A18" s="132" t="s">
        <v>162</v>
      </c>
      <c r="B18" s="83" t="s">
        <v>241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0</v>
      </c>
      <c r="J18" s="7"/>
      <c r="K18" s="9">
        <v>0</v>
      </c>
      <c r="L18" s="8"/>
      <c r="M18" s="6">
        <v>0</v>
      </c>
      <c r="N18" s="6"/>
      <c r="O18" s="6">
        <v>0</v>
      </c>
      <c r="P18" s="6"/>
      <c r="Q18" s="6">
        <v>0</v>
      </c>
      <c r="R18" s="8"/>
      <c r="S18" s="9">
        <v>0</v>
      </c>
      <c r="T18" s="8"/>
      <c r="U18" s="9">
        <v>0</v>
      </c>
      <c r="V18" s="12"/>
      <c r="W18" s="9">
        <f>SUM(C18:I18,U18)</f>
        <v>0</v>
      </c>
      <c r="Z18" s="131"/>
    </row>
    <row r="19" spans="1:26" ht="18" customHeight="1">
      <c r="A19" s="128" t="s">
        <v>189</v>
      </c>
      <c r="B19" s="83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0</v>
      </c>
      <c r="J19" s="10"/>
      <c r="K19" s="9">
        <f>SUM(K18:K18)</f>
        <v>0</v>
      </c>
      <c r="L19" s="6"/>
      <c r="M19" s="11">
        <v>0</v>
      </c>
      <c r="N19" s="6"/>
      <c r="O19" s="11">
        <v>0</v>
      </c>
      <c r="P19" s="6"/>
      <c r="Q19" s="11">
        <f>SUM(Q18:Q18)</f>
        <v>0</v>
      </c>
      <c r="R19" s="6"/>
      <c r="S19" s="11">
        <f>SUM(S18:S18)</f>
        <v>0</v>
      </c>
      <c r="T19" s="6"/>
      <c r="U19" s="9">
        <f>SUM(U18:U18)</f>
        <v>0</v>
      </c>
      <c r="V19" s="8"/>
      <c r="W19" s="9">
        <f>SUM(W18:W18)</f>
        <v>0</v>
      </c>
      <c r="Z19" s="131"/>
    </row>
    <row r="20" spans="1:26" ht="18" customHeight="1">
      <c r="A20" s="133"/>
      <c r="B20" s="94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6"/>
      <c r="P20" s="6"/>
      <c r="Q20" s="8"/>
      <c r="R20" s="8"/>
      <c r="S20" s="8"/>
      <c r="T20" s="8"/>
      <c r="U20" s="8"/>
      <c r="V20" s="8"/>
      <c r="W20" s="8"/>
      <c r="Z20" s="131"/>
    </row>
    <row r="21" spans="1:26" ht="18" customHeight="1">
      <c r="A21" s="128" t="s">
        <v>168</v>
      </c>
      <c r="B21" s="83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6"/>
      <c r="P21" s="6"/>
      <c r="Q21" s="8"/>
      <c r="R21" s="12"/>
      <c r="S21" s="12"/>
      <c r="T21" s="12"/>
      <c r="U21" s="12"/>
      <c r="V21" s="12"/>
      <c r="W21" s="12"/>
      <c r="Z21" s="131"/>
    </row>
    <row r="22" spans="1:26" ht="18" customHeight="1">
      <c r="A22" s="82" t="s">
        <v>169</v>
      </c>
      <c r="B22" s="83"/>
      <c r="C22" s="6">
        <v>0</v>
      </c>
      <c r="D22" s="10"/>
      <c r="E22" s="6">
        <v>0</v>
      </c>
      <c r="F22" s="8"/>
      <c r="G22" s="6">
        <v>0</v>
      </c>
      <c r="H22" s="8"/>
      <c r="I22" s="6">
        <v>13495505</v>
      </c>
      <c r="J22" s="7"/>
      <c r="K22" s="6">
        <v>0</v>
      </c>
      <c r="L22" s="8"/>
      <c r="M22" s="6">
        <v>0</v>
      </c>
      <c r="N22" s="6"/>
      <c r="O22" s="6">
        <v>0</v>
      </c>
      <c r="P22" s="6"/>
      <c r="Q22" s="6">
        <v>0</v>
      </c>
      <c r="R22" s="8"/>
      <c r="S22" s="6">
        <v>0</v>
      </c>
      <c r="T22" s="8"/>
      <c r="U22" s="6">
        <f>SUM(K22:S22)</f>
        <v>0</v>
      </c>
      <c r="V22" s="8"/>
      <c r="W22" s="6">
        <f>SUM(C22+E22+G22+I22+U22)</f>
        <v>13495505</v>
      </c>
      <c r="Z22" s="131"/>
    </row>
    <row r="23" spans="1:26" ht="18" customHeight="1">
      <c r="A23" s="82" t="s">
        <v>113</v>
      </c>
      <c r="B23" s="83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9">
        <v>-208185</v>
      </c>
      <c r="P23" s="6"/>
      <c r="Q23" s="6">
        <v>0</v>
      </c>
      <c r="R23" s="8"/>
      <c r="S23" s="9">
        <v>9876</v>
      </c>
      <c r="T23" s="8"/>
      <c r="U23" s="9">
        <f>SUM(K23:S23)</f>
        <v>-198309</v>
      </c>
      <c r="V23" s="12"/>
      <c r="W23" s="9">
        <f>SUM(C23+E23+G23+I23+U23)</f>
        <v>-198309</v>
      </c>
      <c r="Z23" s="131"/>
    </row>
    <row r="24" spans="1:26" ht="18" customHeight="1">
      <c r="A24" s="128" t="s">
        <v>170</v>
      </c>
      <c r="B24" s="95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13495505</v>
      </c>
      <c r="J24" s="8"/>
      <c r="K24" s="11">
        <f>SUM(K22:K23)</f>
        <v>0</v>
      </c>
      <c r="L24" s="6"/>
      <c r="M24" s="11">
        <f>SUM(M22:M23)</f>
        <v>0</v>
      </c>
      <c r="N24" s="6"/>
      <c r="O24" s="9">
        <f>SUM(O22:O23)</f>
        <v>-208185</v>
      </c>
      <c r="P24" s="6"/>
      <c r="Q24" s="11">
        <f>SUM(Q22:Q23)</f>
        <v>0</v>
      </c>
      <c r="R24" s="8"/>
      <c r="S24" s="11">
        <f>SUM(S22:S23)</f>
        <v>9876</v>
      </c>
      <c r="T24" s="8"/>
      <c r="U24" s="11">
        <f>SUM(U22:U23)</f>
        <v>-198309</v>
      </c>
      <c r="V24" s="12"/>
      <c r="W24" s="11">
        <f>SUM(W22:W23)</f>
        <v>13297196</v>
      </c>
      <c r="Y24" s="129"/>
      <c r="Z24" s="131"/>
    </row>
    <row r="25" spans="1:26" ht="18" customHeight="1" thickBot="1">
      <c r="A25" s="128" t="s">
        <v>257</v>
      </c>
      <c r="B25" s="95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95178242</v>
      </c>
      <c r="J25" s="8"/>
      <c r="K25" s="13">
        <f>K16+K19+K24</f>
        <v>50944</v>
      </c>
      <c r="L25" s="6"/>
      <c r="M25" s="13">
        <f>M16+M19+M24</f>
        <v>161187</v>
      </c>
      <c r="N25" s="65"/>
      <c r="O25" s="13">
        <f>O16+O19+O24</f>
        <v>-208185</v>
      </c>
      <c r="P25" s="65"/>
      <c r="Q25" s="13">
        <f>Q16+Q19+Q24</f>
        <v>11938</v>
      </c>
      <c r="R25" s="6"/>
      <c r="S25" s="13">
        <f>S16+S19+S24</f>
        <v>-77525</v>
      </c>
      <c r="T25" s="6"/>
      <c r="U25" s="13">
        <f>U16+U19+U24</f>
        <v>-61641</v>
      </c>
      <c r="V25" s="8"/>
      <c r="W25" s="13">
        <f>W16+W19+W24</f>
        <v>121142378</v>
      </c>
      <c r="X25" s="129">
        <f>W25-'SFP(2-4)'!H129</f>
        <v>0</v>
      </c>
      <c r="Y25" s="129">
        <f>W25-'SFP(2-4)'!H129</f>
        <v>0</v>
      </c>
      <c r="Z25" s="131"/>
    </row>
    <row r="26" spans="1:26" ht="18" customHeight="1" thickTop="1">
      <c r="N26" s="66"/>
      <c r="O26" s="66"/>
      <c r="P26" s="66"/>
    </row>
    <row r="27" spans="1:26" ht="18" customHeight="1">
      <c r="N27" s="66"/>
      <c r="O27" s="66"/>
      <c r="P27" s="66"/>
      <c r="W27" s="134"/>
    </row>
    <row r="28" spans="1:26" ht="18" customHeight="1">
      <c r="N28" s="66"/>
      <c r="O28" s="66"/>
      <c r="P28" s="66"/>
      <c r="W28" s="134"/>
    </row>
    <row r="29" spans="1:26" ht="18" customHeight="1"/>
    <row r="30" spans="1:26" ht="18" customHeight="1">
      <c r="W30" s="134"/>
    </row>
    <row r="31" spans="1:26" ht="18" customHeight="1">
      <c r="W31" s="134"/>
    </row>
    <row r="32" spans="1:26" ht="18" customHeight="1">
      <c r="W32" s="134"/>
    </row>
    <row r="33" spans="1:23" ht="18" customHeight="1">
      <c r="W33" s="134"/>
    </row>
    <row r="34" spans="1:23" ht="18" customHeight="1">
      <c r="W34" s="134"/>
    </row>
    <row r="35" spans="1:23" ht="18" customHeight="1">
      <c r="W35" s="134"/>
    </row>
    <row r="36" spans="1:23" ht="18" customHeight="1">
      <c r="W36" s="134"/>
    </row>
    <row r="37" spans="1:23" ht="18" customHeight="1">
      <c r="W37" s="134"/>
    </row>
    <row r="38" spans="1:23" ht="18" customHeight="1">
      <c r="W38" s="134"/>
    </row>
    <row r="39" spans="1:23" ht="18" customHeight="1">
      <c r="A39" s="80"/>
    </row>
    <row r="40" spans="1:23" ht="18" customHeight="1"/>
    <row r="43" spans="1:23" ht="17.25" customHeight="1"/>
    <row r="44" spans="1:23" ht="17.25" customHeight="1"/>
  </sheetData>
  <mergeCells count="8">
    <mergeCell ref="G9:I9"/>
    <mergeCell ref="K9:U9"/>
    <mergeCell ref="A1:W1"/>
    <mergeCell ref="A2:W2"/>
    <mergeCell ref="A3:W3"/>
    <mergeCell ref="A4:W4"/>
    <mergeCell ref="A5:W5"/>
    <mergeCell ref="A7:W7"/>
  </mergeCells>
  <pageMargins left="0.8" right="0.6" top="0.48" bottom="0.5" header="0.5" footer="0.5"/>
  <pageSetup paperSize="9" scale="58" firstPageNumber="10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  <ignoredErrors>
    <ignoredError sqref="W18 W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T106"/>
  <sheetViews>
    <sheetView topLeftCell="A87" zoomScale="60" zoomScaleNormal="60" zoomScaleSheetLayoutView="50" workbookViewId="0">
      <selection activeCell="C43" sqref="C43"/>
    </sheetView>
  </sheetViews>
  <sheetFormatPr defaultColWidth="9.453125" defaultRowHeight="23.15" customHeight="1"/>
  <cols>
    <col min="1" max="1" width="75.81640625" style="108" customWidth="1"/>
    <col min="2" max="2" width="9.1796875" style="117" customWidth="1"/>
    <col min="3" max="3" width="17.54296875" style="93" customWidth="1"/>
    <col min="4" max="4" width="1.453125" style="97" customWidth="1"/>
    <col min="5" max="5" width="17.54296875" style="93" customWidth="1"/>
    <col min="6" max="6" width="1.453125" style="97" customWidth="1"/>
    <col min="7" max="7" width="17.54296875" style="97" customWidth="1"/>
    <col min="8" max="8" width="1.453125" style="97" customWidth="1"/>
    <col min="9" max="9" width="17.54296875" style="97" customWidth="1"/>
    <col min="10" max="10" width="3.1796875" style="107" bestFit="1" customWidth="1"/>
    <col min="11" max="11" width="2.54296875" style="107" customWidth="1"/>
    <col min="12" max="12" width="8.36328125" style="177" bestFit="1" customWidth="1"/>
    <col min="13" max="13" width="1.453125" style="177" customWidth="1"/>
    <col min="14" max="14" width="3.1796875" style="177" bestFit="1" customWidth="1"/>
    <col min="15" max="15" width="2.54296875" style="177" customWidth="1"/>
    <col min="16" max="16" width="6.1796875" style="177" customWidth="1"/>
    <col min="17" max="17" width="2.453125" style="177" customWidth="1"/>
    <col min="18" max="18" width="3.1796875" style="177" bestFit="1" customWidth="1"/>
    <col min="19" max="20" width="9.453125" style="177"/>
    <col min="21" max="16384" width="9.453125" style="107"/>
  </cols>
  <sheetData>
    <row r="1" spans="1:20" s="80" customFormat="1" ht="23.1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L1" s="175"/>
      <c r="M1" s="175"/>
      <c r="N1" s="175"/>
      <c r="O1" s="175"/>
      <c r="P1" s="175"/>
      <c r="Q1" s="175"/>
      <c r="R1" s="175"/>
      <c r="S1" s="175"/>
      <c r="T1" s="175"/>
    </row>
    <row r="2" spans="1:20" s="80" customFormat="1" ht="23.15" customHeight="1">
      <c r="A2" s="184" t="s">
        <v>190</v>
      </c>
      <c r="B2" s="184"/>
      <c r="C2" s="184"/>
      <c r="D2" s="184"/>
      <c r="E2" s="184"/>
      <c r="F2" s="184"/>
      <c r="G2" s="184"/>
      <c r="H2" s="184"/>
      <c r="I2" s="184"/>
      <c r="L2" s="175"/>
      <c r="M2" s="175"/>
      <c r="N2" s="175"/>
      <c r="O2" s="175"/>
      <c r="P2" s="175"/>
      <c r="Q2" s="175"/>
      <c r="R2" s="175"/>
      <c r="S2" s="175"/>
      <c r="T2" s="175"/>
    </row>
    <row r="3" spans="1:20" s="80" customFormat="1" ht="23.15" customHeight="1">
      <c r="A3" s="184" t="s">
        <v>255</v>
      </c>
      <c r="B3" s="184"/>
      <c r="C3" s="184"/>
      <c r="D3" s="184"/>
      <c r="E3" s="184"/>
      <c r="F3" s="184"/>
      <c r="G3" s="184"/>
      <c r="H3" s="184"/>
      <c r="I3" s="184"/>
      <c r="L3" s="175"/>
      <c r="M3" s="175"/>
      <c r="N3" s="175"/>
      <c r="O3" s="175"/>
      <c r="P3" s="175"/>
      <c r="Q3" s="175"/>
      <c r="R3" s="175"/>
      <c r="S3" s="175"/>
      <c r="T3" s="175"/>
    </row>
    <row r="4" spans="1:20" s="80" customFormat="1" ht="23.15" customHeight="1">
      <c r="A4" s="184" t="s">
        <v>86</v>
      </c>
      <c r="B4" s="184"/>
      <c r="C4" s="184"/>
      <c r="D4" s="184"/>
      <c r="E4" s="184"/>
      <c r="F4" s="184"/>
      <c r="G4" s="184"/>
      <c r="H4" s="184"/>
      <c r="I4" s="184"/>
      <c r="L4" s="175"/>
      <c r="M4" s="175"/>
      <c r="N4" s="175"/>
      <c r="O4" s="175"/>
      <c r="P4" s="175"/>
      <c r="Q4" s="175"/>
      <c r="R4" s="175"/>
      <c r="S4" s="175"/>
      <c r="T4" s="175"/>
    </row>
    <row r="5" spans="1:20" s="80" customFormat="1" ht="23.15" customHeight="1">
      <c r="A5" s="79"/>
      <c r="B5" s="79"/>
      <c r="C5" s="79"/>
      <c r="D5" s="79"/>
      <c r="E5" s="79"/>
      <c r="F5" s="79"/>
      <c r="G5" s="79"/>
      <c r="H5" s="79"/>
      <c r="I5" s="79"/>
      <c r="L5" s="175"/>
      <c r="M5" s="175"/>
      <c r="N5" s="175"/>
      <c r="O5" s="175"/>
      <c r="P5" s="175"/>
      <c r="Q5" s="175"/>
      <c r="R5" s="175"/>
      <c r="S5" s="175"/>
      <c r="T5" s="175"/>
    </row>
    <row r="6" spans="1:20" s="80" customFormat="1" ht="23.15" customHeight="1">
      <c r="A6" s="185" t="s">
        <v>2</v>
      </c>
      <c r="B6" s="185"/>
      <c r="C6" s="185"/>
      <c r="D6" s="185"/>
      <c r="E6" s="185"/>
      <c r="F6" s="185"/>
      <c r="G6" s="185"/>
      <c r="H6" s="185"/>
      <c r="I6" s="185"/>
      <c r="L6" s="175"/>
      <c r="M6" s="175"/>
      <c r="N6" s="175"/>
      <c r="O6" s="175"/>
      <c r="P6" s="175"/>
      <c r="Q6" s="175"/>
      <c r="R6" s="175"/>
      <c r="S6" s="175"/>
      <c r="T6" s="175"/>
    </row>
    <row r="7" spans="1:20" s="80" customFormat="1" ht="5.5" customHeight="1">
      <c r="B7" s="46"/>
      <c r="E7" s="67"/>
      <c r="L7" s="175"/>
      <c r="M7" s="175"/>
      <c r="N7" s="175"/>
      <c r="O7" s="175"/>
      <c r="P7" s="175"/>
      <c r="Q7" s="175"/>
      <c r="R7" s="175"/>
      <c r="S7" s="175"/>
      <c r="T7" s="175"/>
    </row>
    <row r="8" spans="1:20" s="86" customFormat="1" ht="23.15" customHeight="1">
      <c r="A8" s="87"/>
      <c r="B8" s="85" t="s">
        <v>3</v>
      </c>
      <c r="C8" s="184" t="s">
        <v>4</v>
      </c>
      <c r="D8" s="184"/>
      <c r="E8" s="184"/>
      <c r="F8" s="100"/>
      <c r="G8" s="184" t="s">
        <v>5</v>
      </c>
      <c r="H8" s="184"/>
      <c r="I8" s="184"/>
      <c r="J8" s="95"/>
      <c r="L8" s="176"/>
      <c r="M8" s="176"/>
      <c r="N8" s="176"/>
      <c r="O8" s="176"/>
      <c r="P8" s="176"/>
      <c r="Q8" s="176"/>
      <c r="R8" s="176"/>
      <c r="S8" s="176"/>
      <c r="T8" s="176"/>
    </row>
    <row r="9" spans="1:20" s="86" customFormat="1" ht="23.15" customHeight="1">
      <c r="A9" s="87"/>
      <c r="B9" s="79"/>
      <c r="C9" s="184" t="s">
        <v>6</v>
      </c>
      <c r="D9" s="184"/>
      <c r="E9" s="184"/>
      <c r="F9" s="100"/>
      <c r="G9" s="79"/>
      <c r="H9" s="79" t="s">
        <v>6</v>
      </c>
      <c r="I9" s="79"/>
      <c r="J9" s="95"/>
      <c r="L9" s="176"/>
      <c r="M9" s="176"/>
      <c r="N9" s="176"/>
      <c r="O9" s="176"/>
      <c r="P9" s="176"/>
      <c r="Q9" s="176"/>
      <c r="R9" s="176"/>
      <c r="S9" s="176"/>
      <c r="T9" s="176"/>
    </row>
    <row r="10" spans="1:20" s="80" customFormat="1" ht="23.15" customHeight="1">
      <c r="C10" s="79">
        <v>2026</v>
      </c>
      <c r="D10" s="79"/>
      <c r="E10" s="79">
        <v>2025</v>
      </c>
      <c r="F10" s="79"/>
      <c r="G10" s="79">
        <v>2026</v>
      </c>
      <c r="H10" s="79"/>
      <c r="I10" s="79">
        <v>2025</v>
      </c>
      <c r="J10" s="79"/>
      <c r="L10" s="175"/>
      <c r="M10" s="175"/>
      <c r="N10" s="175"/>
      <c r="O10" s="175"/>
      <c r="P10" s="175"/>
      <c r="Q10" s="175"/>
      <c r="R10" s="175"/>
      <c r="S10" s="175"/>
      <c r="T10" s="175"/>
    </row>
    <row r="11" spans="1:20" ht="23.15" customHeight="1">
      <c r="A11" s="101" t="s">
        <v>191</v>
      </c>
      <c r="B11" s="89"/>
      <c r="C11" s="106"/>
      <c r="D11" s="106"/>
      <c r="E11" s="106"/>
      <c r="F11" s="106"/>
      <c r="G11" s="106"/>
      <c r="H11" s="106"/>
      <c r="I11" s="106"/>
    </row>
    <row r="12" spans="1:20" ht="23.15" customHeight="1">
      <c r="A12" s="108" t="s">
        <v>106</v>
      </c>
      <c r="B12" s="89"/>
      <c r="C12" s="43">
        <f>'SI (3M)(5)'!C39</f>
        <v>13495939</v>
      </c>
      <c r="D12" s="68"/>
      <c r="E12" s="43">
        <f>'SI (3M)(5)'!E44</f>
        <v>10584017</v>
      </c>
      <c r="F12" s="68"/>
      <c r="G12" s="43">
        <f>'SI (3M)(5)'!G39</f>
        <v>13495505</v>
      </c>
      <c r="H12" s="69"/>
      <c r="I12" s="43">
        <f>'SI (3M)(5)'!I44</f>
        <v>10583526</v>
      </c>
      <c r="J12" s="109"/>
      <c r="K12" s="109"/>
      <c r="L12" s="178"/>
    </row>
    <row r="13" spans="1:20" ht="23.15" customHeight="1">
      <c r="A13" s="80" t="s">
        <v>235</v>
      </c>
      <c r="B13" s="89"/>
      <c r="C13" s="43" t="s">
        <v>192</v>
      </c>
      <c r="D13" s="68"/>
      <c r="E13" s="43" t="s">
        <v>192</v>
      </c>
      <c r="F13" s="68"/>
      <c r="G13" s="43"/>
      <c r="H13" s="69"/>
      <c r="I13" s="43"/>
    </row>
    <row r="14" spans="1:20" ht="23.15" customHeight="1">
      <c r="A14" s="80" t="s">
        <v>193</v>
      </c>
      <c r="B14" s="89">
        <v>7</v>
      </c>
      <c r="C14" s="43">
        <v>13523555</v>
      </c>
      <c r="D14" s="68"/>
      <c r="E14" s="43">
        <v>14805469</v>
      </c>
      <c r="F14" s="68"/>
      <c r="G14" s="43">
        <v>42432</v>
      </c>
      <c r="H14" s="69"/>
      <c r="I14" s="43">
        <v>42681</v>
      </c>
    </row>
    <row r="15" spans="1:20" ht="23.15" customHeight="1">
      <c r="A15" s="80" t="s">
        <v>101</v>
      </c>
      <c r="B15" s="89"/>
      <c r="C15" s="43">
        <v>-92333</v>
      </c>
      <c r="D15" s="68"/>
      <c r="E15" s="43">
        <v>-118977</v>
      </c>
      <c r="F15" s="68"/>
      <c r="G15" s="43">
        <v>-347044</v>
      </c>
      <c r="H15" s="69"/>
      <c r="I15" s="43">
        <v>-489047</v>
      </c>
      <c r="L15" s="177">
        <f>C15+'SI (3M)(5)'!C29</f>
        <v>0</v>
      </c>
      <c r="N15" s="177">
        <f>E15+'SI (3M)(5)'!E29</f>
        <v>0</v>
      </c>
      <c r="P15" s="177">
        <f>G15+'SI (3M)(5)'!G29</f>
        <v>0</v>
      </c>
      <c r="R15" s="177">
        <f>I15+'SI (3M)(5)'!I29</f>
        <v>0</v>
      </c>
    </row>
    <row r="16" spans="1:20" ht="23.15" customHeight="1">
      <c r="A16" s="80" t="s">
        <v>104</v>
      </c>
      <c r="B16" s="89"/>
      <c r="C16" s="43">
        <v>1871902</v>
      </c>
      <c r="D16" s="68"/>
      <c r="E16" s="43">
        <v>2080596</v>
      </c>
      <c r="F16" s="68"/>
      <c r="G16" s="43">
        <v>523977</v>
      </c>
      <c r="H16" s="68"/>
      <c r="I16" s="43">
        <v>481440</v>
      </c>
      <c r="L16" s="177">
        <f>C16+'SI (3M)(5)'!C35</f>
        <v>0</v>
      </c>
      <c r="N16" s="177">
        <f>E16+'SI (3M)(5)'!E35</f>
        <v>0</v>
      </c>
      <c r="P16" s="177">
        <f>G16+'SI (3M)(5)'!G35</f>
        <v>0</v>
      </c>
      <c r="R16" s="177">
        <f>I16+'SI (3M)(5)'!I35</f>
        <v>0</v>
      </c>
    </row>
    <row r="17" spans="1:18" ht="23.15" customHeight="1">
      <c r="A17" s="80" t="s">
        <v>246</v>
      </c>
      <c r="B17" s="89"/>
      <c r="C17" s="43">
        <v>529756</v>
      </c>
      <c r="D17" s="68"/>
      <c r="E17" s="43">
        <v>460870</v>
      </c>
      <c r="F17" s="68"/>
      <c r="G17" s="70">
        <v>0</v>
      </c>
      <c r="H17" s="68"/>
      <c r="I17" s="70">
        <v>0</v>
      </c>
    </row>
    <row r="18" spans="1:18" ht="23.15" customHeight="1">
      <c r="A18" s="80" t="s">
        <v>267</v>
      </c>
      <c r="B18" s="89"/>
      <c r="C18" s="43">
        <v>-1983</v>
      </c>
      <c r="D18" s="68"/>
      <c r="E18" s="43">
        <v>-11267</v>
      </c>
      <c r="F18" s="68"/>
      <c r="G18" s="70">
        <v>0</v>
      </c>
      <c r="H18" s="69"/>
      <c r="I18" s="70">
        <v>0</v>
      </c>
    </row>
    <row r="19" spans="1:18" ht="23.15" customHeight="1">
      <c r="A19" s="80" t="s">
        <v>222</v>
      </c>
      <c r="B19" s="89"/>
      <c r="C19" s="43">
        <v>2842</v>
      </c>
      <c r="D19" s="68"/>
      <c r="E19" s="43">
        <v>-1902</v>
      </c>
      <c r="F19" s="68"/>
      <c r="G19" s="70">
        <v>0</v>
      </c>
      <c r="H19" s="69"/>
      <c r="I19" s="70">
        <v>0</v>
      </c>
    </row>
    <row r="20" spans="1:18" ht="23.15" customHeight="1">
      <c r="A20" s="80" t="s">
        <v>275</v>
      </c>
      <c r="B20" s="89">
        <v>7</v>
      </c>
      <c r="C20" s="43">
        <f>9694+206389</f>
        <v>216083</v>
      </c>
      <c r="D20" s="68"/>
      <c r="E20" s="43">
        <f>183627-75601</f>
        <v>108026</v>
      </c>
      <c r="F20" s="68"/>
      <c r="G20" s="43">
        <v>420</v>
      </c>
      <c r="H20" s="69"/>
      <c r="I20" s="43">
        <v>49</v>
      </c>
    </row>
    <row r="21" spans="1:18" ht="23.15" customHeight="1">
      <c r="A21" s="110" t="s">
        <v>276</v>
      </c>
      <c r="B21" s="89"/>
      <c r="C21" s="43"/>
      <c r="D21" s="68"/>
      <c r="E21" s="43"/>
      <c r="F21" s="43"/>
      <c r="G21" s="43"/>
      <c r="H21" s="43"/>
      <c r="I21" s="43"/>
    </row>
    <row r="22" spans="1:18" ht="23.15" customHeight="1">
      <c r="A22" s="80" t="s">
        <v>223</v>
      </c>
      <c r="B22" s="89"/>
      <c r="C22" s="43">
        <v>-48750</v>
      </c>
      <c r="D22" s="68"/>
      <c r="E22" s="43">
        <v>-82458</v>
      </c>
      <c r="F22" s="68"/>
      <c r="G22" s="43">
        <v>-73</v>
      </c>
      <c r="H22" s="69"/>
      <c r="I22" s="43">
        <v>-1</v>
      </c>
    </row>
    <row r="23" spans="1:18" ht="23.15" customHeight="1">
      <c r="A23" s="86" t="s">
        <v>232</v>
      </c>
      <c r="B23" s="89"/>
      <c r="C23" s="46"/>
      <c r="D23" s="68"/>
      <c r="E23" s="46"/>
      <c r="F23" s="68"/>
      <c r="G23" s="43"/>
      <c r="H23" s="69"/>
      <c r="I23" s="43"/>
    </row>
    <row r="24" spans="1:18" ht="23.15" customHeight="1">
      <c r="A24" s="80" t="s">
        <v>194</v>
      </c>
      <c r="B24" s="89" t="s">
        <v>240</v>
      </c>
      <c r="C24" s="43">
        <v>-289776</v>
      </c>
      <c r="D24" s="68"/>
      <c r="E24" s="43">
        <v>-248986</v>
      </c>
      <c r="F24" s="68"/>
      <c r="G24" s="43">
        <v>-13428963</v>
      </c>
      <c r="H24" s="69"/>
      <c r="I24" s="43">
        <v>-10449314</v>
      </c>
      <c r="L24" s="177">
        <f>C24+'SI (3M)(5)'!C32</f>
        <v>0</v>
      </c>
      <c r="N24" s="177">
        <f>E24+'SI (3M)(5)'!E32</f>
        <v>0</v>
      </c>
      <c r="P24" s="177">
        <f>G24+'SI (3M)(5)'!G32</f>
        <v>0</v>
      </c>
      <c r="R24" s="177">
        <f>I24+'SI (3M)(5)'!I32</f>
        <v>0</v>
      </c>
    </row>
    <row r="25" spans="1:18" ht="23.15" customHeight="1">
      <c r="A25" s="80" t="s">
        <v>277</v>
      </c>
      <c r="B25" s="89"/>
      <c r="C25" s="43">
        <v>60929</v>
      </c>
      <c r="D25" s="68"/>
      <c r="E25" s="43">
        <v>53190</v>
      </c>
      <c r="F25" s="68"/>
      <c r="G25" s="43">
        <v>-19870</v>
      </c>
      <c r="H25" s="69"/>
      <c r="I25" s="43">
        <v>7891</v>
      </c>
    </row>
    <row r="26" spans="1:18" ht="23.15" customHeight="1">
      <c r="A26" s="80" t="s">
        <v>105</v>
      </c>
      <c r="B26" s="89"/>
      <c r="C26" s="56">
        <v>3302547</v>
      </c>
      <c r="D26" s="68"/>
      <c r="E26" s="56">
        <v>2580867</v>
      </c>
      <c r="F26" s="68"/>
      <c r="G26" s="56">
        <v>8084</v>
      </c>
      <c r="H26" s="68"/>
      <c r="I26" s="56">
        <v>7297</v>
      </c>
      <c r="L26" s="177">
        <f>C26+'SI (3M)(5)'!C38</f>
        <v>0</v>
      </c>
      <c r="N26" s="177">
        <f>E26+'SI (3M)(5)'!E38</f>
        <v>0</v>
      </c>
      <c r="P26" s="177">
        <f>G26+'SI (3M)(5)'!G38</f>
        <v>0</v>
      </c>
      <c r="R26" s="177">
        <f>I26+'SI (3M)(5)'!I38</f>
        <v>0</v>
      </c>
    </row>
    <row r="27" spans="1:18" ht="23.15" customHeight="1">
      <c r="A27" s="80" t="s">
        <v>195</v>
      </c>
      <c r="B27" s="46"/>
      <c r="C27" s="46"/>
      <c r="D27" s="46"/>
      <c r="E27" s="46"/>
      <c r="F27" s="46"/>
      <c r="G27" s="46"/>
      <c r="H27" s="46"/>
      <c r="I27" s="46"/>
    </row>
    <row r="28" spans="1:18" ht="23.15" customHeight="1">
      <c r="A28" s="189" t="s">
        <v>196</v>
      </c>
      <c r="B28" s="189"/>
      <c r="C28" s="69">
        <f>SUM(C12:C26)</f>
        <v>32570711</v>
      </c>
      <c r="D28" s="71"/>
      <c r="E28" s="69">
        <f>SUM(E12:E26)</f>
        <v>30209445</v>
      </c>
      <c r="F28" s="71"/>
      <c r="G28" s="69">
        <f>SUM(G12:G26)</f>
        <v>274468</v>
      </c>
      <c r="H28" s="71"/>
      <c r="I28" s="69">
        <f>SUM(I12:I26)</f>
        <v>184522</v>
      </c>
    </row>
    <row r="29" spans="1:18" ht="23.15" customHeight="1">
      <c r="A29" s="80"/>
      <c r="B29" s="80"/>
      <c r="C29" s="69"/>
      <c r="D29" s="71"/>
      <c r="E29" s="69"/>
      <c r="F29" s="71"/>
      <c r="G29" s="69"/>
      <c r="H29" s="71"/>
      <c r="I29" s="69"/>
    </row>
    <row r="30" spans="1:18" ht="23.15" customHeight="1">
      <c r="A30" s="108" t="s">
        <v>197</v>
      </c>
      <c r="B30" s="89"/>
      <c r="C30" s="69"/>
      <c r="D30" s="68"/>
      <c r="E30" s="69"/>
      <c r="F30" s="68"/>
      <c r="G30" s="69"/>
      <c r="H30" s="69"/>
      <c r="I30" s="69"/>
    </row>
    <row r="31" spans="1:18" ht="23.15" customHeight="1">
      <c r="A31" s="108" t="s">
        <v>273</v>
      </c>
      <c r="B31" s="89"/>
      <c r="C31" s="43">
        <v>164888</v>
      </c>
      <c r="D31" s="69"/>
      <c r="E31" s="43">
        <v>109901</v>
      </c>
      <c r="F31" s="68"/>
      <c r="G31" s="43">
        <v>0</v>
      </c>
      <c r="H31" s="71"/>
      <c r="I31" s="43">
        <v>0</v>
      </c>
    </row>
    <row r="32" spans="1:18" ht="23.15" customHeight="1">
      <c r="A32" s="80" t="s">
        <v>198</v>
      </c>
      <c r="B32" s="89"/>
      <c r="C32" s="43">
        <v>-233815</v>
      </c>
      <c r="D32" s="68"/>
      <c r="E32" s="43">
        <v>648500</v>
      </c>
      <c r="F32" s="68"/>
      <c r="G32" s="43">
        <v>-195823</v>
      </c>
      <c r="H32" s="69"/>
      <c r="I32" s="43">
        <v>-431300</v>
      </c>
    </row>
    <row r="33" spans="1:20" ht="23.15" customHeight="1">
      <c r="A33" s="80" t="s">
        <v>16</v>
      </c>
      <c r="B33" s="89"/>
      <c r="C33" s="43">
        <v>-62936</v>
      </c>
      <c r="D33" s="68"/>
      <c r="E33" s="43">
        <v>-55146</v>
      </c>
      <c r="F33" s="68"/>
      <c r="G33" s="43">
        <v>0</v>
      </c>
      <c r="H33" s="71"/>
      <c r="I33" s="43">
        <v>0</v>
      </c>
    </row>
    <row r="34" spans="1:20" ht="23.15" customHeight="1">
      <c r="A34" s="80" t="s">
        <v>19</v>
      </c>
      <c r="B34" s="89"/>
      <c r="C34" s="43">
        <v>223661</v>
      </c>
      <c r="D34" s="68"/>
      <c r="E34" s="43">
        <v>1636953</v>
      </c>
      <c r="F34" s="68"/>
      <c r="G34" s="43">
        <v>0</v>
      </c>
      <c r="H34" s="71"/>
      <c r="I34" s="43">
        <v>0</v>
      </c>
    </row>
    <row r="35" spans="1:20" ht="23.15" customHeight="1">
      <c r="A35" s="80" t="s">
        <v>22</v>
      </c>
      <c r="B35" s="89"/>
      <c r="C35" s="43">
        <v>42850</v>
      </c>
      <c r="D35" s="68"/>
      <c r="E35" s="43">
        <v>165700</v>
      </c>
      <c r="F35" s="68"/>
      <c r="G35" s="69">
        <v>-17860</v>
      </c>
      <c r="H35" s="69"/>
      <c r="I35" s="43">
        <v>-3967</v>
      </c>
    </row>
    <row r="36" spans="1:20" ht="23.15" customHeight="1">
      <c r="A36" s="80" t="s">
        <v>278</v>
      </c>
      <c r="B36" s="89"/>
      <c r="C36" s="43">
        <v>-55778</v>
      </c>
      <c r="D36" s="68"/>
      <c r="E36" s="70">
        <v>0</v>
      </c>
      <c r="F36" s="68"/>
      <c r="G36" s="69">
        <v>-55778</v>
      </c>
      <c r="H36" s="69"/>
      <c r="I36" s="70">
        <v>0</v>
      </c>
    </row>
    <row r="37" spans="1:20" ht="23.15" customHeight="1">
      <c r="A37" s="80" t="s">
        <v>35</v>
      </c>
      <c r="B37" s="89"/>
      <c r="C37" s="43">
        <v>-2630</v>
      </c>
      <c r="D37" s="68"/>
      <c r="E37" s="43">
        <v>-27574</v>
      </c>
      <c r="F37" s="68"/>
      <c r="G37" s="43">
        <v>-2440</v>
      </c>
      <c r="H37" s="69"/>
      <c r="I37" s="43">
        <v>-18788</v>
      </c>
    </row>
    <row r="38" spans="1:20" ht="23.15" customHeight="1">
      <c r="A38" s="80" t="s">
        <v>41</v>
      </c>
      <c r="B38" s="89"/>
      <c r="C38" s="43">
        <v>-679670</v>
      </c>
      <c r="D38" s="68"/>
      <c r="E38" s="43">
        <v>828219</v>
      </c>
      <c r="F38" s="43"/>
      <c r="G38" s="69">
        <v>-285102</v>
      </c>
      <c r="H38" s="43"/>
      <c r="I38" s="43">
        <v>-209581</v>
      </c>
    </row>
    <row r="39" spans="1:20" ht="23.15" customHeight="1">
      <c r="A39" s="80" t="s">
        <v>231</v>
      </c>
      <c r="B39" s="89"/>
      <c r="C39" s="43">
        <v>-265110</v>
      </c>
      <c r="D39" s="68"/>
      <c r="E39" s="43">
        <v>430643</v>
      </c>
      <c r="F39" s="68"/>
      <c r="G39" s="70">
        <v>0</v>
      </c>
      <c r="H39" s="69"/>
      <c r="I39" s="70">
        <v>0</v>
      </c>
    </row>
    <row r="40" spans="1:20" ht="23.15" customHeight="1">
      <c r="A40" s="80" t="s">
        <v>279</v>
      </c>
      <c r="B40" s="89"/>
      <c r="C40" s="43">
        <v>-197483</v>
      </c>
      <c r="D40" s="68"/>
      <c r="E40" s="43">
        <v>-197764</v>
      </c>
      <c r="F40" s="68"/>
      <c r="G40" s="70">
        <v>0</v>
      </c>
      <c r="H40" s="69"/>
      <c r="I40" s="70">
        <v>0</v>
      </c>
    </row>
    <row r="41" spans="1:20" ht="23.15" customHeight="1">
      <c r="A41" s="80" t="s">
        <v>199</v>
      </c>
      <c r="B41" s="89"/>
      <c r="C41" s="43">
        <v>-191455</v>
      </c>
      <c r="D41" s="68"/>
      <c r="E41" s="43">
        <v>-84113</v>
      </c>
      <c r="F41" s="68"/>
      <c r="G41" s="70">
        <v>0</v>
      </c>
      <c r="H41" s="69"/>
      <c r="I41" s="70">
        <v>0</v>
      </c>
    </row>
    <row r="42" spans="1:20" ht="23.15" customHeight="1">
      <c r="A42" s="80" t="s">
        <v>50</v>
      </c>
      <c r="B42" s="89"/>
      <c r="C42" s="43">
        <v>-4656</v>
      </c>
      <c r="D42" s="68"/>
      <c r="E42" s="43">
        <v>-76586</v>
      </c>
      <c r="F42" s="68"/>
      <c r="G42" s="43">
        <v>16881</v>
      </c>
      <c r="H42" s="43"/>
      <c r="I42" s="43">
        <v>1174</v>
      </c>
    </row>
    <row r="43" spans="1:20" ht="23.15" customHeight="1">
      <c r="A43" s="80" t="s">
        <v>200</v>
      </c>
      <c r="B43" s="89"/>
      <c r="C43" s="43">
        <v>-15360</v>
      </c>
      <c r="D43" s="68"/>
      <c r="E43" s="43">
        <v>-6447</v>
      </c>
      <c r="F43" s="68"/>
      <c r="G43" s="70">
        <v>0</v>
      </c>
      <c r="H43" s="71"/>
      <c r="I43" s="70">
        <v>0</v>
      </c>
    </row>
    <row r="44" spans="1:20" ht="23.15" customHeight="1">
      <c r="A44" s="80" t="s">
        <v>58</v>
      </c>
      <c r="B44" s="89"/>
      <c r="C44" s="43">
        <v>-6350</v>
      </c>
      <c r="D44" s="68"/>
      <c r="E44" s="43">
        <v>-7587</v>
      </c>
      <c r="F44" s="68"/>
      <c r="G44" s="73">
        <v>0</v>
      </c>
      <c r="H44" s="71"/>
      <c r="I44" s="73">
        <v>0</v>
      </c>
    </row>
    <row r="45" spans="1:20" ht="23.15" customHeight="1">
      <c r="A45" s="80" t="s">
        <v>247</v>
      </c>
      <c r="B45" s="89"/>
      <c r="C45" s="72">
        <f>SUM(C28:C44)</f>
        <v>31286867</v>
      </c>
      <c r="D45" s="43">
        <v>0</v>
      </c>
      <c r="E45" s="72">
        <f>SUM(E28:E44)</f>
        <v>33574144</v>
      </c>
      <c r="F45" s="68"/>
      <c r="G45" s="43">
        <f>SUM(G28:G44)</f>
        <v>-265654</v>
      </c>
      <c r="H45" s="43"/>
      <c r="I45" s="43">
        <f>SUM(I28:I44)</f>
        <v>-477940</v>
      </c>
    </row>
    <row r="46" spans="1:20" ht="23.15" customHeight="1">
      <c r="A46" s="80" t="s">
        <v>201</v>
      </c>
      <c r="B46" s="89"/>
      <c r="C46" s="43">
        <v>-105750</v>
      </c>
      <c r="D46" s="43"/>
      <c r="E46" s="43">
        <v>-67854</v>
      </c>
      <c r="F46" s="68"/>
      <c r="G46" s="43">
        <v>-36976</v>
      </c>
      <c r="H46" s="43"/>
      <c r="I46" s="43">
        <v>-21179</v>
      </c>
    </row>
    <row r="47" spans="1:20" ht="23.15" customHeight="1">
      <c r="A47" s="80" t="s">
        <v>244</v>
      </c>
      <c r="B47" s="89"/>
      <c r="C47" s="43">
        <v>-437347</v>
      </c>
      <c r="D47" s="68"/>
      <c r="E47" s="43">
        <v>-616132</v>
      </c>
      <c r="F47" s="68"/>
      <c r="G47" s="43">
        <v>-20919</v>
      </c>
      <c r="H47" s="69"/>
      <c r="I47" s="43">
        <v>-10627</v>
      </c>
    </row>
    <row r="48" spans="1:20" s="111" customFormat="1" ht="23.15" customHeight="1">
      <c r="A48" s="100" t="s">
        <v>248</v>
      </c>
      <c r="B48" s="85"/>
      <c r="C48" s="48">
        <f>SUM(C45:C47)</f>
        <v>30743770</v>
      </c>
      <c r="D48" s="43"/>
      <c r="E48" s="48">
        <f>SUM(E45:E47)</f>
        <v>32890158</v>
      </c>
      <c r="F48" s="43"/>
      <c r="G48" s="48">
        <f>SUM(G45:G47)</f>
        <v>-323549</v>
      </c>
      <c r="H48" s="43"/>
      <c r="I48" s="48">
        <f>SUM(I45:I47)</f>
        <v>-509746</v>
      </c>
      <c r="L48" s="177"/>
      <c r="M48" s="177"/>
      <c r="N48" s="177"/>
      <c r="O48" s="179"/>
      <c r="P48" s="179"/>
      <c r="Q48" s="179"/>
      <c r="R48" s="179"/>
      <c r="S48" s="179"/>
      <c r="T48" s="179"/>
    </row>
    <row r="49" spans="1:20" s="111" customFormat="1" ht="23.15" customHeight="1">
      <c r="A49" s="91"/>
      <c r="B49" s="85"/>
      <c r="C49" s="50"/>
      <c r="D49" s="45"/>
      <c r="E49" s="50"/>
      <c r="F49" s="97"/>
      <c r="G49" s="47"/>
      <c r="H49" s="43"/>
      <c r="I49" s="47"/>
      <c r="L49" s="177"/>
      <c r="M49" s="177"/>
      <c r="N49" s="177"/>
      <c r="O49" s="179"/>
      <c r="P49" s="179"/>
      <c r="Q49" s="179"/>
      <c r="R49" s="179"/>
      <c r="S49" s="179"/>
      <c r="T49" s="179"/>
    </row>
    <row r="50" spans="1:20" s="111" customFormat="1" ht="23.15" customHeight="1">
      <c r="A50" s="87"/>
      <c r="B50" s="85"/>
      <c r="C50" s="50"/>
      <c r="D50" s="45"/>
      <c r="E50" s="50"/>
      <c r="F50" s="97"/>
      <c r="G50" s="50"/>
      <c r="H50" s="45"/>
      <c r="I50" s="50"/>
      <c r="L50" s="177"/>
      <c r="M50" s="177"/>
      <c r="N50" s="177"/>
      <c r="O50" s="179"/>
      <c r="P50" s="179"/>
      <c r="Q50" s="179"/>
      <c r="R50" s="179"/>
      <c r="S50" s="179"/>
      <c r="T50" s="179"/>
    </row>
    <row r="51" spans="1:20" s="111" customFormat="1" ht="23.15" customHeight="1">
      <c r="A51" s="184" t="s">
        <v>0</v>
      </c>
      <c r="B51" s="184"/>
      <c r="C51" s="184"/>
      <c r="D51" s="184"/>
      <c r="E51" s="184"/>
      <c r="F51" s="184"/>
      <c r="G51" s="184"/>
      <c r="H51" s="184"/>
      <c r="I51" s="184"/>
      <c r="L51" s="177"/>
      <c r="M51" s="177"/>
      <c r="N51" s="177"/>
      <c r="O51" s="179"/>
      <c r="P51" s="179"/>
      <c r="Q51" s="179"/>
      <c r="R51" s="179"/>
      <c r="S51" s="179"/>
      <c r="T51" s="179"/>
    </row>
    <row r="52" spans="1:20" s="112" customFormat="1" ht="23.15" customHeight="1">
      <c r="A52" s="184" t="s">
        <v>202</v>
      </c>
      <c r="B52" s="184"/>
      <c r="C52" s="184"/>
      <c r="D52" s="184"/>
      <c r="E52" s="184"/>
      <c r="F52" s="184"/>
      <c r="G52" s="184"/>
      <c r="H52" s="184"/>
      <c r="I52" s="184"/>
      <c r="L52" s="177"/>
      <c r="M52" s="177"/>
      <c r="N52" s="177"/>
      <c r="O52" s="180"/>
      <c r="P52" s="180"/>
      <c r="Q52" s="180"/>
      <c r="R52" s="180"/>
      <c r="S52" s="180"/>
      <c r="T52" s="180"/>
    </row>
    <row r="53" spans="1:20" s="112" customFormat="1" ht="23.15" customHeight="1">
      <c r="A53" s="184" t="s">
        <v>255</v>
      </c>
      <c r="B53" s="184"/>
      <c r="C53" s="184"/>
      <c r="D53" s="184"/>
      <c r="E53" s="184"/>
      <c r="F53" s="184"/>
      <c r="G53" s="184"/>
      <c r="H53" s="184"/>
      <c r="I53" s="184"/>
      <c r="L53" s="177"/>
      <c r="M53" s="177"/>
      <c r="N53" s="177"/>
      <c r="O53" s="180"/>
      <c r="P53" s="180"/>
      <c r="Q53" s="180"/>
      <c r="R53" s="180"/>
      <c r="S53" s="180"/>
      <c r="T53" s="180"/>
    </row>
    <row r="54" spans="1:20" s="80" customFormat="1" ht="23.15" customHeight="1">
      <c r="A54" s="184" t="s">
        <v>86</v>
      </c>
      <c r="B54" s="184"/>
      <c r="C54" s="184"/>
      <c r="D54" s="184"/>
      <c r="E54" s="184"/>
      <c r="F54" s="184"/>
      <c r="G54" s="184"/>
      <c r="H54" s="184"/>
      <c r="I54" s="184"/>
      <c r="L54" s="177"/>
      <c r="M54" s="177"/>
      <c r="N54" s="177"/>
      <c r="O54" s="175"/>
      <c r="P54" s="175"/>
      <c r="Q54" s="175"/>
      <c r="R54" s="175"/>
      <c r="S54" s="175"/>
      <c r="T54" s="175"/>
    </row>
    <row r="55" spans="1:20" s="80" customFormat="1" ht="23.15" customHeight="1">
      <c r="A55" s="79"/>
      <c r="B55" s="79"/>
      <c r="C55" s="79"/>
      <c r="D55" s="79"/>
      <c r="E55" s="79"/>
      <c r="F55" s="79"/>
      <c r="G55" s="79"/>
      <c r="H55" s="79"/>
      <c r="I55" s="79"/>
      <c r="L55" s="177"/>
      <c r="M55" s="177"/>
      <c r="N55" s="177"/>
      <c r="O55" s="175"/>
      <c r="P55" s="175"/>
      <c r="Q55" s="175"/>
      <c r="R55" s="175"/>
      <c r="S55" s="175"/>
      <c r="T55" s="175"/>
    </row>
    <row r="56" spans="1:20" s="112" customFormat="1" ht="23.15" customHeight="1">
      <c r="A56" s="185" t="s">
        <v>2</v>
      </c>
      <c r="B56" s="185"/>
      <c r="C56" s="185"/>
      <c r="D56" s="185"/>
      <c r="E56" s="185"/>
      <c r="F56" s="185"/>
      <c r="G56" s="185"/>
      <c r="H56" s="185"/>
      <c r="I56" s="185"/>
      <c r="L56" s="177"/>
      <c r="M56" s="177"/>
      <c r="N56" s="177"/>
      <c r="O56" s="180"/>
      <c r="P56" s="180"/>
      <c r="Q56" s="180"/>
      <c r="R56" s="180"/>
      <c r="S56" s="180"/>
      <c r="T56" s="180"/>
    </row>
    <row r="57" spans="1:20" s="80" customFormat="1" ht="6" customHeight="1">
      <c r="B57" s="46"/>
      <c r="E57" s="67"/>
      <c r="L57" s="177"/>
      <c r="M57" s="177"/>
      <c r="N57" s="177"/>
      <c r="O57" s="175"/>
      <c r="P57" s="175"/>
      <c r="Q57" s="175"/>
      <c r="R57" s="175"/>
      <c r="S57" s="175"/>
      <c r="T57" s="175"/>
    </row>
    <row r="58" spans="1:20" s="86" customFormat="1" ht="23.15" customHeight="1">
      <c r="A58" s="87"/>
      <c r="B58" s="85" t="s">
        <v>3</v>
      </c>
      <c r="C58" s="184" t="s">
        <v>4</v>
      </c>
      <c r="D58" s="184"/>
      <c r="E58" s="184"/>
      <c r="F58" s="184"/>
      <c r="G58" s="184" t="s">
        <v>5</v>
      </c>
      <c r="H58" s="184"/>
      <c r="I58" s="184"/>
      <c r="J58" s="113"/>
      <c r="L58" s="177"/>
      <c r="M58" s="177"/>
      <c r="N58" s="177"/>
      <c r="O58" s="176"/>
      <c r="P58" s="176"/>
      <c r="Q58" s="176"/>
      <c r="R58" s="176"/>
      <c r="S58" s="176"/>
      <c r="T58" s="176"/>
    </row>
    <row r="59" spans="1:20" s="86" customFormat="1" ht="23.15" customHeight="1">
      <c r="A59" s="87"/>
      <c r="B59" s="79"/>
      <c r="C59" s="184" t="s">
        <v>6</v>
      </c>
      <c r="D59" s="184"/>
      <c r="E59" s="184"/>
      <c r="F59" s="184"/>
      <c r="G59" s="79"/>
      <c r="H59" s="79" t="s">
        <v>6</v>
      </c>
      <c r="I59" s="79"/>
      <c r="J59" s="100"/>
      <c r="L59" s="177"/>
      <c r="M59" s="177"/>
      <c r="N59" s="177"/>
      <c r="O59" s="176"/>
      <c r="P59" s="176"/>
      <c r="Q59" s="176"/>
      <c r="R59" s="176"/>
      <c r="S59" s="176"/>
      <c r="T59" s="176"/>
    </row>
    <row r="60" spans="1:20" s="80" customFormat="1" ht="23.15" customHeight="1">
      <c r="C60" s="79">
        <v>2026</v>
      </c>
      <c r="D60" s="79"/>
      <c r="E60" s="79">
        <v>2025</v>
      </c>
      <c r="F60" s="79"/>
      <c r="G60" s="79">
        <v>2026</v>
      </c>
      <c r="H60" s="79"/>
      <c r="I60" s="79">
        <v>2025</v>
      </c>
      <c r="L60" s="177"/>
      <c r="M60" s="177"/>
      <c r="N60" s="177"/>
      <c r="O60" s="175"/>
      <c r="P60" s="175"/>
      <c r="Q60" s="175"/>
      <c r="R60" s="175"/>
      <c r="S60" s="175"/>
      <c r="T60" s="175"/>
    </row>
    <row r="61" spans="1:20" ht="23.15" customHeight="1">
      <c r="A61" s="88" t="s">
        <v>203</v>
      </c>
      <c r="B61" s="89"/>
      <c r="C61" s="45"/>
      <c r="D61" s="45"/>
      <c r="E61" s="45"/>
      <c r="G61" s="45"/>
      <c r="H61" s="45"/>
      <c r="I61" s="45"/>
    </row>
    <row r="62" spans="1:20" ht="23.15" customHeight="1">
      <c r="A62" s="80" t="s">
        <v>204</v>
      </c>
      <c r="B62" s="89"/>
      <c r="C62" s="43">
        <v>41119</v>
      </c>
      <c r="D62" s="68"/>
      <c r="E62" s="43">
        <v>56009</v>
      </c>
      <c r="F62" s="68"/>
      <c r="G62" s="43">
        <v>469625</v>
      </c>
      <c r="H62" s="43"/>
      <c r="I62" s="43">
        <v>548018</v>
      </c>
    </row>
    <row r="63" spans="1:20" ht="22.5" customHeight="1">
      <c r="A63" s="80" t="s">
        <v>205</v>
      </c>
      <c r="B63" s="89"/>
      <c r="C63" s="43"/>
      <c r="D63" s="43"/>
      <c r="E63" s="43"/>
      <c r="F63" s="43"/>
      <c r="G63" s="43"/>
      <c r="H63" s="43"/>
      <c r="I63" s="43"/>
    </row>
    <row r="64" spans="1:20" ht="23.15" customHeight="1">
      <c r="A64" s="80" t="s">
        <v>206</v>
      </c>
      <c r="B64" s="89"/>
      <c r="C64" s="43">
        <v>-5485436</v>
      </c>
      <c r="D64" s="43"/>
      <c r="E64" s="43">
        <v>-5808871</v>
      </c>
      <c r="F64" s="43"/>
      <c r="G64" s="43">
        <v>-20879</v>
      </c>
      <c r="H64" s="43"/>
      <c r="I64" s="43">
        <v>-789</v>
      </c>
    </row>
    <row r="65" spans="1:20" ht="23.15" customHeight="1">
      <c r="A65" s="80" t="s">
        <v>207</v>
      </c>
      <c r="B65" s="89"/>
      <c r="C65" s="43">
        <v>56380</v>
      </c>
      <c r="D65" s="43"/>
      <c r="E65" s="43">
        <v>33965</v>
      </c>
      <c r="F65" s="43"/>
      <c r="G65" s="43">
        <v>369</v>
      </c>
      <c r="H65" s="43"/>
      <c r="I65" s="43">
        <v>21</v>
      </c>
    </row>
    <row r="66" spans="1:20" ht="23.15" customHeight="1">
      <c r="A66" s="80" t="s">
        <v>208</v>
      </c>
      <c r="B66" s="89">
        <v>9</v>
      </c>
      <c r="C66" s="43">
        <v>-4692550</v>
      </c>
      <c r="D66" s="43"/>
      <c r="E66" s="43">
        <v>-4692550</v>
      </c>
      <c r="F66" s="43"/>
      <c r="G66" s="47">
        <v>0</v>
      </c>
      <c r="H66" s="43"/>
      <c r="I66" s="47">
        <v>0</v>
      </c>
      <c r="L66" s="181"/>
    </row>
    <row r="67" spans="1:20" ht="23.15" customHeight="1">
      <c r="A67" s="80" t="s">
        <v>266</v>
      </c>
      <c r="B67" s="89"/>
      <c r="C67" s="43">
        <v>-248</v>
      </c>
      <c r="D67" s="43"/>
      <c r="E67" s="43">
        <v>0</v>
      </c>
      <c r="F67" s="43"/>
      <c r="G67" s="47">
        <v>0</v>
      </c>
      <c r="H67" s="43"/>
      <c r="I67" s="47">
        <v>0</v>
      </c>
      <c r="L67" s="182">
        <f>'SFP(2-4)'!D17-'SFP(2-4)'!F17+C67</f>
        <v>0</v>
      </c>
    </row>
    <row r="68" spans="1:20" ht="23.15" customHeight="1">
      <c r="A68" s="80" t="s">
        <v>271</v>
      </c>
      <c r="B68" s="89">
        <v>14</v>
      </c>
      <c r="C68" s="43">
        <v>-547686</v>
      </c>
      <c r="D68" s="43"/>
      <c r="E68" s="43">
        <v>0</v>
      </c>
      <c r="F68" s="43"/>
      <c r="G68" s="47">
        <v>0</v>
      </c>
      <c r="H68" s="43"/>
      <c r="I68" s="47">
        <v>0</v>
      </c>
      <c r="L68" s="182"/>
    </row>
    <row r="69" spans="1:20" ht="23.15" customHeight="1">
      <c r="A69" s="80" t="s">
        <v>281</v>
      </c>
      <c r="B69" s="89">
        <v>6</v>
      </c>
      <c r="C69" s="43">
        <v>-2563121</v>
      </c>
      <c r="D69" s="43"/>
      <c r="E69" s="43">
        <v>0</v>
      </c>
      <c r="F69" s="43"/>
      <c r="G69" s="47">
        <v>-1755000</v>
      </c>
      <c r="H69" s="43"/>
      <c r="I69" s="47">
        <v>0</v>
      </c>
      <c r="L69" s="181"/>
    </row>
    <row r="70" spans="1:20" ht="23" customHeight="1">
      <c r="A70" s="80" t="s">
        <v>280</v>
      </c>
      <c r="B70" s="89">
        <v>13</v>
      </c>
      <c r="C70" s="70">
        <v>0</v>
      </c>
      <c r="D70" s="43"/>
      <c r="E70" s="70">
        <v>0</v>
      </c>
      <c r="F70" s="43"/>
      <c r="G70" s="43">
        <v>-31291900</v>
      </c>
      <c r="H70" s="47"/>
      <c r="I70" s="43">
        <v>-97250</v>
      </c>
      <c r="L70" s="183"/>
    </row>
    <row r="71" spans="1:20" ht="23.15" customHeight="1">
      <c r="A71" s="80" t="s">
        <v>249</v>
      </c>
      <c r="B71" s="89">
        <v>13</v>
      </c>
      <c r="C71" s="70">
        <v>-90000</v>
      </c>
      <c r="D71" s="43"/>
      <c r="E71" s="70">
        <v>-409250</v>
      </c>
      <c r="F71" s="43"/>
      <c r="G71" s="47">
        <v>0</v>
      </c>
      <c r="H71" s="47"/>
      <c r="I71" s="43">
        <v>0</v>
      </c>
      <c r="L71" s="183"/>
    </row>
    <row r="72" spans="1:20" ht="23.15" customHeight="1">
      <c r="A72" s="80" t="s">
        <v>250</v>
      </c>
      <c r="B72" s="89">
        <v>5</v>
      </c>
      <c r="C72" s="70">
        <v>0</v>
      </c>
      <c r="D72" s="43"/>
      <c r="E72" s="70">
        <v>0</v>
      </c>
      <c r="F72" s="43"/>
      <c r="G72" s="43">
        <v>0</v>
      </c>
      <c r="H72" s="47"/>
      <c r="I72" s="43">
        <v>400</v>
      </c>
      <c r="L72" s="183"/>
    </row>
    <row r="73" spans="1:20" ht="23.15" customHeight="1">
      <c r="A73" s="80" t="s">
        <v>224</v>
      </c>
      <c r="B73" s="89">
        <v>6</v>
      </c>
      <c r="C73" s="43">
        <v>0</v>
      </c>
      <c r="D73" s="43"/>
      <c r="E73" s="70">
        <v>243200</v>
      </c>
      <c r="F73" s="43"/>
      <c r="G73" s="70">
        <v>0</v>
      </c>
      <c r="H73" s="47"/>
      <c r="I73" s="43">
        <v>243200</v>
      </c>
      <c r="L73" s="183"/>
    </row>
    <row r="74" spans="1:20" ht="23.15" customHeight="1">
      <c r="A74" s="80" t="s">
        <v>243</v>
      </c>
      <c r="B74" s="89">
        <v>6</v>
      </c>
      <c r="C74" s="70">
        <v>358067</v>
      </c>
      <c r="D74" s="43"/>
      <c r="E74" s="70">
        <v>8700</v>
      </c>
      <c r="F74" s="43"/>
      <c r="G74" s="70">
        <v>340667</v>
      </c>
      <c r="H74" s="47"/>
      <c r="I74" s="43">
        <v>352200</v>
      </c>
      <c r="L74" s="183"/>
    </row>
    <row r="75" spans="1:20" s="111" customFormat="1" ht="23.15" customHeight="1">
      <c r="A75" s="100" t="s">
        <v>209</v>
      </c>
      <c r="B75" s="85"/>
      <c r="C75" s="48">
        <f>SUM(C62:C74)</f>
        <v>-12923475</v>
      </c>
      <c r="D75" s="43"/>
      <c r="E75" s="48">
        <f>SUM(E62:E74)</f>
        <v>-10568797</v>
      </c>
      <c r="F75" s="43"/>
      <c r="G75" s="48">
        <f>SUM(G62:G74)</f>
        <v>-32257118</v>
      </c>
      <c r="H75" s="43"/>
      <c r="I75" s="48">
        <f>SUM(I62:I74)</f>
        <v>1045800</v>
      </c>
      <c r="K75" s="107"/>
      <c r="L75" s="177"/>
      <c r="M75" s="177"/>
      <c r="N75" s="177"/>
      <c r="O75" s="179"/>
      <c r="P75" s="179"/>
      <c r="Q75" s="179"/>
      <c r="R75" s="179"/>
      <c r="S75" s="179"/>
      <c r="T75" s="179"/>
    </row>
    <row r="76" spans="1:20" ht="23.15" customHeight="1">
      <c r="A76" s="88"/>
      <c r="B76" s="89"/>
      <c r="C76" s="47"/>
      <c r="D76" s="43"/>
      <c r="E76" s="47"/>
      <c r="F76" s="43"/>
      <c r="G76" s="47"/>
      <c r="H76" s="43"/>
      <c r="I76" s="47"/>
    </row>
    <row r="77" spans="1:20" ht="23.15" customHeight="1">
      <c r="A77" s="88" t="s">
        <v>210</v>
      </c>
      <c r="B77" s="89"/>
      <c r="C77" s="43"/>
      <c r="D77" s="43"/>
      <c r="E77" s="43"/>
      <c r="F77" s="43"/>
      <c r="G77" s="43"/>
      <c r="H77" s="43"/>
      <c r="I77" s="43"/>
    </row>
    <row r="78" spans="1:20" ht="23.15" customHeight="1">
      <c r="A78" s="80" t="s">
        <v>211</v>
      </c>
      <c r="B78" s="89"/>
      <c r="C78" s="43">
        <v>-1010879</v>
      </c>
      <c r="D78" s="43"/>
      <c r="E78" s="43">
        <v>-1486863</v>
      </c>
      <c r="F78" s="43"/>
      <c r="G78" s="43">
        <v>-90193</v>
      </c>
      <c r="H78" s="43"/>
      <c r="I78" s="43">
        <v>-127105</v>
      </c>
    </row>
    <row r="79" spans="1:20" ht="23.15" customHeight="1">
      <c r="A79" s="80" t="s">
        <v>212</v>
      </c>
      <c r="B79" s="89">
        <v>8</v>
      </c>
      <c r="C79" s="43">
        <v>-3581862</v>
      </c>
      <c r="D79" s="43"/>
      <c r="E79" s="43">
        <v>-4368105</v>
      </c>
      <c r="F79" s="43"/>
      <c r="G79" s="43">
        <v>-39576</v>
      </c>
      <c r="H79" s="43"/>
      <c r="I79" s="43">
        <v>-38427</v>
      </c>
    </row>
    <row r="80" spans="1:20" ht="23.15" customHeight="1">
      <c r="A80" s="80" t="s">
        <v>283</v>
      </c>
      <c r="B80" s="89">
        <v>8</v>
      </c>
      <c r="C80" s="43">
        <v>31384800</v>
      </c>
      <c r="D80" s="43"/>
      <c r="E80" s="43">
        <v>0</v>
      </c>
      <c r="F80" s="43"/>
      <c r="G80" s="43">
        <v>31384800</v>
      </c>
      <c r="H80" s="43"/>
      <c r="I80" s="43">
        <v>0</v>
      </c>
    </row>
    <row r="81" spans="1:20" ht="23.15" customHeight="1">
      <c r="A81" s="80" t="s">
        <v>272</v>
      </c>
      <c r="B81" s="89" t="s">
        <v>238</v>
      </c>
      <c r="C81" s="43">
        <v>0</v>
      </c>
      <c r="D81" s="43"/>
      <c r="E81" s="43">
        <v>0</v>
      </c>
      <c r="F81" s="43"/>
      <c r="G81" s="71">
        <v>-167000</v>
      </c>
      <c r="H81" s="43"/>
      <c r="I81" s="43">
        <v>1800000</v>
      </c>
    </row>
    <row r="82" spans="1:20" ht="23.15" customHeight="1">
      <c r="A82" s="80" t="s">
        <v>284</v>
      </c>
      <c r="B82" s="89">
        <v>8</v>
      </c>
      <c r="C82" s="43">
        <v>-1875000</v>
      </c>
      <c r="D82" s="43"/>
      <c r="E82" s="43">
        <v>-4030000</v>
      </c>
      <c r="F82" s="43"/>
      <c r="G82" s="43">
        <v>0</v>
      </c>
      <c r="H82" s="43"/>
      <c r="I82" s="43">
        <v>0</v>
      </c>
    </row>
    <row r="83" spans="1:20" ht="23.15" customHeight="1">
      <c r="A83" s="80" t="s">
        <v>251</v>
      </c>
      <c r="B83" s="89"/>
      <c r="C83" s="43">
        <v>-44</v>
      </c>
      <c r="D83" s="43"/>
      <c r="E83" s="43">
        <v>400</v>
      </c>
      <c r="F83" s="43"/>
      <c r="G83" s="43">
        <v>0</v>
      </c>
      <c r="H83" s="43"/>
      <c r="I83" s="43">
        <v>0</v>
      </c>
      <c r="L83" s="177">
        <f>C83-'SCE(Conso) CY(8)'!Z25</f>
        <v>0</v>
      </c>
      <c r="N83" s="177">
        <f>E83-'SCE(Conso) PY(7)'!Z25</f>
        <v>0</v>
      </c>
    </row>
    <row r="84" spans="1:20" s="111" customFormat="1" ht="23.15" customHeight="1">
      <c r="A84" s="100" t="s">
        <v>213</v>
      </c>
      <c r="B84" s="85"/>
      <c r="C84" s="48">
        <f>SUM(C78:C83)</f>
        <v>24917015</v>
      </c>
      <c r="D84" s="43"/>
      <c r="E84" s="48">
        <f>SUM(E78:E83)</f>
        <v>-9884568</v>
      </c>
      <c r="F84" s="43"/>
      <c r="G84" s="48">
        <f>SUM(G78:G83)</f>
        <v>31088031</v>
      </c>
      <c r="H84" s="43"/>
      <c r="I84" s="48">
        <f>SUM(I78:I83)</f>
        <v>1634468</v>
      </c>
      <c r="K84" s="107"/>
      <c r="L84" s="177"/>
      <c r="M84" s="177"/>
      <c r="N84" s="177"/>
      <c r="O84" s="179"/>
      <c r="P84" s="179"/>
      <c r="Q84" s="179"/>
      <c r="R84" s="179"/>
      <c r="S84" s="179"/>
      <c r="T84" s="179"/>
    </row>
    <row r="85" spans="1:20" ht="23.15" customHeight="1">
      <c r="A85" s="101"/>
      <c r="B85" s="85"/>
      <c r="C85" s="43"/>
      <c r="D85" s="43"/>
      <c r="E85" s="43"/>
      <c r="F85" s="43"/>
      <c r="G85" s="43"/>
      <c r="H85" s="43"/>
      <c r="I85" s="43"/>
    </row>
    <row r="86" spans="1:20" ht="23.15" customHeight="1">
      <c r="A86" s="87" t="s">
        <v>214</v>
      </c>
      <c r="B86" s="89"/>
      <c r="C86" s="43"/>
      <c r="D86" s="43"/>
      <c r="E86" s="43"/>
      <c r="F86" s="43"/>
      <c r="G86" s="43"/>
      <c r="H86" s="43"/>
      <c r="I86" s="43"/>
    </row>
    <row r="87" spans="1:20" ht="23.15" customHeight="1">
      <c r="A87" s="86" t="s">
        <v>215</v>
      </c>
      <c r="B87" s="89"/>
      <c r="C87" s="43">
        <v>3085</v>
      </c>
      <c r="D87" s="43"/>
      <c r="E87" s="43">
        <v>-2079</v>
      </c>
      <c r="F87" s="43"/>
      <c r="G87" s="71">
        <v>0</v>
      </c>
      <c r="H87" s="43"/>
      <c r="I87" s="71">
        <v>0</v>
      </c>
    </row>
    <row r="88" spans="1:20" s="111" customFormat="1" ht="23.15" customHeight="1">
      <c r="A88" s="88" t="s">
        <v>282</v>
      </c>
      <c r="B88" s="85"/>
      <c r="C88" s="72">
        <f>C48+C75+C84+C87</f>
        <v>42740395</v>
      </c>
      <c r="D88" s="43"/>
      <c r="E88" s="72">
        <f>E48+E75+E84+E87</f>
        <v>12434714</v>
      </c>
      <c r="F88" s="43"/>
      <c r="G88" s="72">
        <f>G48+G75+G84+G87</f>
        <v>-1492636</v>
      </c>
      <c r="H88" s="43"/>
      <c r="I88" s="72">
        <f>I48+I75+I84+I87</f>
        <v>2170522</v>
      </c>
      <c r="K88" s="107"/>
      <c r="L88" s="177"/>
      <c r="M88" s="177"/>
      <c r="N88" s="177"/>
      <c r="O88" s="179"/>
      <c r="P88" s="179"/>
      <c r="Q88" s="179"/>
      <c r="R88" s="179"/>
      <c r="S88" s="179"/>
      <c r="T88" s="179"/>
    </row>
    <row r="89" spans="1:20" ht="23.15" customHeight="1">
      <c r="A89" s="108" t="s">
        <v>216</v>
      </c>
      <c r="B89" s="89"/>
      <c r="C89" s="56">
        <v>25353770</v>
      </c>
      <c r="D89" s="43"/>
      <c r="E89" s="56">
        <v>22607069</v>
      </c>
      <c r="F89" s="43"/>
      <c r="G89" s="56">
        <v>1631552</v>
      </c>
      <c r="H89" s="43"/>
      <c r="I89" s="56">
        <v>3728525</v>
      </c>
    </row>
    <row r="90" spans="1:20" s="111" customFormat="1" ht="23.15" customHeight="1">
      <c r="A90" s="101" t="s">
        <v>217</v>
      </c>
      <c r="B90" s="85"/>
      <c r="C90" s="39">
        <f>SUM(C88:C89)</f>
        <v>68094165</v>
      </c>
      <c r="D90" s="43"/>
      <c r="E90" s="39">
        <f>SUM(E88:E89)</f>
        <v>35041783</v>
      </c>
      <c r="F90" s="43"/>
      <c r="G90" s="39">
        <f>SUM(G88:G89)</f>
        <v>138916</v>
      </c>
      <c r="H90" s="43"/>
      <c r="I90" s="39">
        <f>SUM(I88:I89)</f>
        <v>5899047</v>
      </c>
      <c r="J90" s="107"/>
      <c r="K90" s="107"/>
      <c r="L90" s="177">
        <f>C90-'SFP(2-4)'!D15</f>
        <v>0</v>
      </c>
      <c r="M90" s="177"/>
      <c r="N90" s="177">
        <f>E90-35041783</f>
        <v>0</v>
      </c>
      <c r="O90" s="179"/>
      <c r="P90" s="177">
        <f>G90-'SFP(2-4)'!H15</f>
        <v>0</v>
      </c>
      <c r="Q90" s="179"/>
      <c r="R90" s="179">
        <f>I90-5899047</f>
        <v>0</v>
      </c>
      <c r="S90" s="179"/>
      <c r="T90" s="179"/>
    </row>
    <row r="91" spans="1:20" ht="23.15" customHeight="1" thickTop="1">
      <c r="A91" s="101"/>
      <c r="B91" s="89"/>
      <c r="C91" s="72"/>
      <c r="D91" s="43"/>
      <c r="E91" s="72"/>
      <c r="F91" s="43"/>
      <c r="G91" s="43"/>
      <c r="H91" s="43"/>
      <c r="I91" s="43"/>
    </row>
    <row r="92" spans="1:20" ht="23.15" customHeight="1">
      <c r="A92" s="88" t="s">
        <v>218</v>
      </c>
      <c r="B92" s="87"/>
      <c r="C92" s="43"/>
      <c r="D92" s="43"/>
      <c r="E92" s="43"/>
      <c r="F92" s="43"/>
      <c r="G92" s="43"/>
      <c r="H92" s="43"/>
      <c r="I92" s="43"/>
    </row>
    <row r="93" spans="1:20" ht="23.15" customHeight="1">
      <c r="A93" s="114" t="s">
        <v>219</v>
      </c>
      <c r="B93" s="115"/>
      <c r="C93" s="43"/>
      <c r="D93" s="43"/>
      <c r="E93" s="43"/>
      <c r="F93" s="43"/>
      <c r="G93" s="43"/>
      <c r="H93" s="43"/>
      <c r="I93" s="43"/>
    </row>
    <row r="94" spans="1:20" ht="23.15" customHeight="1">
      <c r="A94" s="116" t="s">
        <v>220</v>
      </c>
      <c r="B94" s="115" t="s">
        <v>221</v>
      </c>
      <c r="C94" s="93">
        <v>141137680</v>
      </c>
      <c r="D94" s="43"/>
      <c r="E94" s="43">
        <v>156841220</v>
      </c>
      <c r="F94" s="43"/>
      <c r="G94" s="97">
        <v>191656</v>
      </c>
      <c r="H94" s="43"/>
      <c r="I94" s="43">
        <v>273717</v>
      </c>
    </row>
    <row r="95" spans="1:20" ht="23.15" customHeight="1">
      <c r="A95" s="115"/>
      <c r="B95" s="115"/>
      <c r="C95" s="43"/>
      <c r="D95" s="43"/>
      <c r="E95" s="43"/>
      <c r="F95" s="43"/>
      <c r="G95" s="43"/>
      <c r="H95" s="43"/>
      <c r="I95" s="43"/>
    </row>
    <row r="96" spans="1:20" ht="23.15" customHeight="1">
      <c r="A96" s="115"/>
      <c r="B96" s="115"/>
      <c r="C96" s="43"/>
      <c r="D96" s="43"/>
      <c r="E96" s="43"/>
      <c r="F96" s="43"/>
      <c r="G96" s="43"/>
      <c r="H96" s="43"/>
      <c r="I96" s="43"/>
    </row>
    <row r="97" spans="1:9" ht="23.15" customHeight="1">
      <c r="B97" s="115"/>
      <c r="C97" s="43"/>
      <c r="D97" s="43"/>
      <c r="E97" s="43"/>
      <c r="F97" s="43"/>
      <c r="G97" s="43"/>
      <c r="H97" s="43"/>
      <c r="I97" s="43"/>
    </row>
    <row r="98" spans="1:9" ht="23.15" customHeight="1">
      <c r="A98" s="115"/>
      <c r="B98" s="115"/>
      <c r="C98" s="43"/>
      <c r="D98" s="43"/>
      <c r="E98" s="43"/>
      <c r="F98" s="43"/>
      <c r="G98" s="43"/>
      <c r="H98" s="43"/>
      <c r="I98" s="43"/>
    </row>
    <row r="99" spans="1:9" ht="23.15" customHeight="1">
      <c r="B99" s="115"/>
      <c r="C99" s="97"/>
      <c r="E99" s="97"/>
    </row>
    <row r="100" spans="1:9" ht="23.15" customHeight="1">
      <c r="A100" s="115"/>
      <c r="B100" s="115"/>
      <c r="C100" s="97"/>
      <c r="E100" s="97"/>
    </row>
    <row r="101" spans="1:9" ht="23.15" customHeight="1">
      <c r="A101" s="115"/>
      <c r="B101" s="115"/>
      <c r="C101" s="97"/>
      <c r="E101" s="97"/>
    </row>
    <row r="102" spans="1:9" ht="23.15" customHeight="1">
      <c r="A102" s="115"/>
      <c r="B102" s="115"/>
      <c r="C102" s="97"/>
      <c r="E102" s="97"/>
      <c r="G102" s="97" t="s">
        <v>221</v>
      </c>
    </row>
    <row r="103" spans="1:9" ht="23.15" customHeight="1">
      <c r="A103" s="115"/>
      <c r="B103" s="115"/>
      <c r="C103" s="97"/>
      <c r="E103" s="97"/>
    </row>
    <row r="104" spans="1:9" ht="23.15" customHeight="1">
      <c r="A104" s="107"/>
      <c r="B104" s="115"/>
      <c r="C104" s="97"/>
      <c r="E104" s="97"/>
    </row>
    <row r="106" spans="1:9" ht="23.15" customHeight="1">
      <c r="A106" s="87"/>
    </row>
  </sheetData>
  <mergeCells count="17">
    <mergeCell ref="C59:F59"/>
    <mergeCell ref="A28:B28"/>
    <mergeCell ref="A51:I51"/>
    <mergeCell ref="A52:I52"/>
    <mergeCell ref="A53:I53"/>
    <mergeCell ref="A54:I54"/>
    <mergeCell ref="G8:I8"/>
    <mergeCell ref="A56:I56"/>
    <mergeCell ref="C58:F58"/>
    <mergeCell ref="G58:I58"/>
    <mergeCell ref="C8:E8"/>
    <mergeCell ref="C9:E9"/>
    <mergeCell ref="A1:I1"/>
    <mergeCell ref="A2:I2"/>
    <mergeCell ref="A3:I3"/>
    <mergeCell ref="A4:I4"/>
    <mergeCell ref="A6:I6"/>
  </mergeCells>
  <pageMargins left="0.8" right="0.5" top="0.48" bottom="0.5" header="0.5" footer="0.5"/>
  <pageSetup paperSize="9" scale="56" firstPageNumber="11" fitToHeight="0" orientation="portrait" useFirstPageNumber="1" r:id="rId1"/>
  <headerFooter>
    <oddFooter>&amp;L &amp;12  The accompanying notes form an integral part of the interim financial statements.
&amp;11
&amp;C&amp;12&amp;P</oddFooter>
  </headerFooter>
  <rowBreaks count="1" manualBreakCount="1">
    <brk id="50" max="8" man="1"/>
  </rowBreaks>
  <customProperties>
    <customPr name="FPMExcelClientCellBasedFunctionStatus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AC056-B7C8-4B5F-80DD-D11E347DF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69c546e3-451a-4fbd-8c4b-1cde1c2d98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SFP(2-4)</vt:lpstr>
      <vt:lpstr>SI (3M)(5)</vt:lpstr>
      <vt:lpstr>SCI (3M)(6)</vt:lpstr>
      <vt:lpstr>SCE(Conso) PY(7)</vt:lpstr>
      <vt:lpstr>SCE(Conso) CY(8)</vt:lpstr>
      <vt:lpstr>SCE (Separate) PY(9)</vt:lpstr>
      <vt:lpstr>SCE (Separate) CY(10)</vt:lpstr>
      <vt:lpstr>SCF(11-12)</vt:lpstr>
      <vt:lpstr>'SCE (Separate) CY(10)'!Print_Area</vt:lpstr>
      <vt:lpstr>'SCE (Separate) PY(9)'!Print_Area</vt:lpstr>
      <vt:lpstr>'SCE(Conso) CY(8)'!Print_Area</vt:lpstr>
      <vt:lpstr>'SCE(Conso) PY(7)'!Print_Area</vt:lpstr>
      <vt:lpstr>'SCF(11-12)'!Print_Area</vt:lpstr>
      <vt:lpstr>'SCI (3M)(6)'!Print_Area</vt:lpstr>
      <vt:lpstr>'SFP(2-4)'!Print_Area</vt:lpstr>
      <vt:lpstr>'SI (3M)(5)'!Print_Area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2026-05-05T08:22:36Z</cp:lastPrinted>
  <dcterms:created xsi:type="dcterms:W3CDTF">2001-07-23T03:17:52Z</dcterms:created>
  <dcterms:modified xsi:type="dcterms:W3CDTF">2026-05-06T13:57:33Z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