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xl/ink/ink1.xml" ContentType="application/inkml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.200.153\share_acc\usr\account\ตลาดหลักทรัพย์\ตลาดหลักทรัพย์ ปี 2569\ไตรมาส 1 ปี 2569\"/>
    </mc:Choice>
  </mc:AlternateContent>
  <bookViews>
    <workbookView xWindow="-105" yWindow="-105" windowWidth="19425" windowHeight="11505" tabRatio="778"/>
  </bookViews>
  <sheets>
    <sheet name="BS 3-5" sheetId="7" r:id="rId1"/>
    <sheet name="PL 6-7" sheetId="21" r:id="rId2"/>
    <sheet name="SH-8 " sheetId="12" r:id="rId3"/>
    <sheet name="SH-9" sheetId="22" r:id="rId4"/>
    <sheet name="SH-10" sheetId="19" r:id="rId5"/>
    <sheet name="SH-11 " sheetId="25" r:id="rId6"/>
    <sheet name="CF 12-14" sheetId="11" r:id="rId7"/>
    <sheet name="DS_INTERNAL_SETTINGS_STORAGE" sheetId="26" state="veryHidden" r:id="rId8"/>
    <sheet name="DS_INTERNAL_DOCGROUP_STORAGE" sheetId="27" state="veryHidden" r:id="rId9"/>
    <sheet name="DS_INTERNAL_DOCUMENT_STORAGE" sheetId="28" state="veryHidden" r:id="rId10"/>
    <sheet name="DS_INTERNAL_SNIP_STORAGE" sheetId="29" state="veryHidden" r:id="rId11"/>
  </sheets>
  <definedNames>
    <definedName name="\a" localSheetId="1">#REF!</definedName>
    <definedName name="\a" localSheetId="4">#REF!</definedName>
    <definedName name="\a" localSheetId="5">#REF!</definedName>
    <definedName name="\a" localSheetId="3">#REF!</definedName>
    <definedName name="\a">#REF!</definedName>
    <definedName name="\c" localSheetId="1">#REF!</definedName>
    <definedName name="\c" localSheetId="4">#REF!</definedName>
    <definedName name="\c" localSheetId="5">#REF!</definedName>
    <definedName name="\c">#REF!</definedName>
    <definedName name="\d" localSheetId="1">#REF!</definedName>
    <definedName name="\d" localSheetId="4">#REF!</definedName>
    <definedName name="\d" localSheetId="5">#REF!</definedName>
    <definedName name="\d">#REF!</definedName>
    <definedName name="_xlnm._FilterDatabase" localSheetId="6" hidden="1">'CF 12-14'!$A$1:$H$84</definedName>
    <definedName name="_xlnm.Print_Area" localSheetId="0">'BS 3-5'!$A$1:$J$91</definedName>
    <definedName name="_xlnm.Print_Area" localSheetId="6">'CF 12-14'!$A$1:$H$85</definedName>
    <definedName name="_xlnm.Print_Area" localSheetId="1">'PL 6-7'!$A$1:$J$47</definedName>
    <definedName name="_xlnm.Print_Area" localSheetId="4">'SH-10'!$A$1:$L$16</definedName>
    <definedName name="_xlnm.Print_Area" localSheetId="5">'SH-11 '!$A$1:$L$16</definedName>
    <definedName name="_xlnm.Print_Area" localSheetId="2">'SH-8 '!$A$1:$P$17</definedName>
    <definedName name="_xlnm.Print_Area" localSheetId="3">'SH-9'!$A$1:$P$19</definedName>
    <definedName name="wwwww" localSheetId="1">#REF!</definedName>
    <definedName name="wwwww" localSheetId="4">#REF!</definedName>
    <definedName name="wwwww" localSheetId="5">#REF!</definedName>
    <definedName name="wwwww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25" l="1"/>
  <c r="D16" i="25" s="1"/>
  <c r="F14" i="25"/>
  <c r="F16" i="25" s="1"/>
  <c r="H14" i="25"/>
  <c r="H16" i="25" s="1"/>
  <c r="H16" i="19"/>
  <c r="F16" i="19"/>
  <c r="D16" i="19"/>
  <c r="B14" i="11"/>
  <c r="L11" i="22"/>
  <c r="P11" i="22" s="1"/>
  <c r="D87" i="7"/>
  <c r="D89" i="7" s="1"/>
  <c r="D18" i="21"/>
  <c r="H12" i="11" l="1"/>
  <c r="F12" i="11"/>
  <c r="D12" i="11"/>
  <c r="B12" i="11"/>
  <c r="F14" i="11" l="1"/>
  <c r="N14" i="22" l="1"/>
  <c r="F79" i="11" l="1"/>
  <c r="B79" i="11"/>
  <c r="L10" i="25" l="1"/>
  <c r="L17" i="22" l="1"/>
  <c r="P17" i="22" s="1"/>
  <c r="H13" i="11"/>
  <c r="F13" i="11"/>
  <c r="D13" i="11"/>
  <c r="B13" i="11"/>
  <c r="N14" i="12"/>
  <c r="L11" i="12" l="1"/>
  <c r="P11" i="12" l="1"/>
  <c r="F17" i="7"/>
  <c r="J18" i="21" l="1"/>
  <c r="F18" i="21"/>
  <c r="J12" i="21"/>
  <c r="F12" i="21"/>
  <c r="D76" i="11"/>
  <c r="N15" i="22"/>
  <c r="N19" i="22" s="1"/>
  <c r="H76" i="11"/>
  <c r="H63" i="11"/>
  <c r="D63" i="11"/>
  <c r="J87" i="7"/>
  <c r="J89" i="7" s="1"/>
  <c r="H87" i="7"/>
  <c r="H89" i="7" s="1"/>
  <c r="F87" i="7"/>
  <c r="J56" i="7"/>
  <c r="H56" i="7"/>
  <c r="D56" i="7"/>
  <c r="F56" i="7"/>
  <c r="J36" i="7"/>
  <c r="H36" i="7"/>
  <c r="D36" i="7"/>
  <c r="F36" i="7"/>
  <c r="D17" i="7"/>
  <c r="H17" i="7"/>
  <c r="J17" i="7"/>
  <c r="F89" i="7" l="1"/>
  <c r="D12" i="21" l="1"/>
  <c r="D20" i="21" s="1"/>
  <c r="N15" i="12" l="1"/>
  <c r="N17" i="12" s="1"/>
  <c r="H12" i="21" l="1"/>
  <c r="D65" i="7" l="1"/>
  <c r="D14" i="19" l="1"/>
  <c r="F76" i="11" l="1"/>
  <c r="F63" i="11"/>
  <c r="L10" i="19"/>
  <c r="H15" i="22"/>
  <c r="H19" i="22" s="1"/>
  <c r="F15" i="22"/>
  <c r="F19" i="22" s="1"/>
  <c r="D15" i="22"/>
  <c r="D19" i="22" s="1"/>
  <c r="H18" i="21"/>
  <c r="H20" i="21" s="1"/>
  <c r="J20" i="21"/>
  <c r="F20" i="21"/>
  <c r="F23" i="21" s="1"/>
  <c r="F25" i="21" s="1"/>
  <c r="F27" i="21" l="1"/>
  <c r="J23" i="21"/>
  <c r="J25" i="21" s="1"/>
  <c r="H23" i="21"/>
  <c r="H25" i="21" s="1"/>
  <c r="D10" i="11" l="1"/>
  <c r="D29" i="11" s="1"/>
  <c r="D52" i="11" s="1"/>
  <c r="F38" i="21"/>
  <c r="J14" i="12" s="1"/>
  <c r="L14" i="12" s="1"/>
  <c r="L15" i="12" s="1"/>
  <c r="L17" i="12" s="1"/>
  <c r="J27" i="21"/>
  <c r="H27" i="21"/>
  <c r="D78" i="11" l="1"/>
  <c r="D80" i="11" s="1"/>
  <c r="P14" i="12"/>
  <c r="H10" i="11"/>
  <c r="H29" i="11" s="1"/>
  <c r="H52" i="11" s="1"/>
  <c r="J38" i="21"/>
  <c r="J43" i="21" s="1"/>
  <c r="F10" i="11"/>
  <c r="F29" i="11" s="1"/>
  <c r="F52" i="11" s="1"/>
  <c r="H38" i="21"/>
  <c r="J13" i="25" s="1"/>
  <c r="J14" i="25" l="1"/>
  <c r="J16" i="25" s="1"/>
  <c r="L13" i="25"/>
  <c r="L14" i="25" s="1"/>
  <c r="L16" i="25" s="1"/>
  <c r="H78" i="11"/>
  <c r="H80" i="11" s="1"/>
  <c r="J40" i="21"/>
  <c r="H40" i="21"/>
  <c r="H43" i="21"/>
  <c r="H47" i="21" s="1"/>
  <c r="J47" i="21"/>
  <c r="J45" i="21"/>
  <c r="J13" i="19" s="1"/>
  <c r="F40" i="21"/>
  <c r="F43" i="21"/>
  <c r="H45" i="21" l="1"/>
  <c r="L13" i="19"/>
  <c r="L14" i="19" s="1"/>
  <c r="L16" i="19" s="1"/>
  <c r="J14" i="19"/>
  <c r="J16" i="19" s="1"/>
  <c r="F47" i="21"/>
  <c r="F45" i="21"/>
  <c r="J65" i="7"/>
  <c r="H65" i="7"/>
  <c r="F65" i="7"/>
  <c r="D66" i="7" l="1"/>
  <c r="D91" i="7" s="1"/>
  <c r="J66" i="7"/>
  <c r="J91" i="7" s="1"/>
  <c r="F66" i="7"/>
  <c r="F91" i="7" s="1"/>
  <c r="H66" i="7"/>
  <c r="H91" i="7" s="1"/>
  <c r="F38" i="7"/>
  <c r="J38" i="7"/>
  <c r="H38" i="7"/>
  <c r="D38" i="7"/>
  <c r="B63" i="11" l="1"/>
  <c r="B76" i="11" l="1"/>
  <c r="H14" i="19" l="1"/>
  <c r="F14" i="19"/>
  <c r="H15" i="12"/>
  <c r="H17" i="12" s="1"/>
  <c r="F15" i="12"/>
  <c r="F17" i="12" s="1"/>
  <c r="D15" i="12"/>
  <c r="D17" i="12" s="1"/>
  <c r="D23" i="21" l="1"/>
  <c r="D25" i="21" s="1"/>
  <c r="D27" i="21" l="1"/>
  <c r="D38" i="21" s="1"/>
  <c r="J14" i="22" s="1"/>
  <c r="P14" i="22" s="1"/>
  <c r="P15" i="12"/>
  <c r="P17" i="12" s="1"/>
  <c r="B10" i="11" l="1"/>
  <c r="B29" i="11" s="1"/>
  <c r="B52" i="11" s="1"/>
  <c r="J15" i="12"/>
  <c r="J17" i="12" s="1"/>
  <c r="B78" i="11" l="1"/>
  <c r="B80" i="11" s="1"/>
  <c r="D43" i="21"/>
  <c r="D45" i="21" s="1"/>
  <c r="D40" i="21"/>
  <c r="D47" i="21" l="1"/>
  <c r="J15" i="22"/>
  <c r="J19" i="22" s="1"/>
  <c r="P15" i="22"/>
  <c r="P19" i="22" s="1"/>
  <c r="L14" i="22"/>
  <c r="L15" i="22" s="1"/>
  <c r="L19" i="22" s="1"/>
  <c r="F78" i="11" l="1"/>
  <c r="F80" i="11" s="1"/>
</calcChain>
</file>

<file path=xl/sharedStrings.xml><?xml version="1.0" encoding="utf-8"?>
<sst xmlns="http://schemas.openxmlformats.org/spreadsheetml/2006/main" count="387" uniqueCount="196">
  <si>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</si>
  <si>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</si>
  <si>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</si>
  <si>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</si>
  <si>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</si>
  <si>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</si>
  <si>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</si>
  <si>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</si>
  <si>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</si>
  <si>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</si>
  <si>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ลูกหนี้หมุนเวียนอื่น </t>
  </si>
  <si>
    <t xml:space="preserve">สินค้าคงเหลือ   </t>
  </si>
  <si>
    <t>เงินลงทุนในตราสารหนี้ที่ถึงกำหนดชำระ</t>
  </si>
  <si>
    <t xml:space="preserve">   ภายในหนึ่งปี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</si>
  <si>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</si>
  <si>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</si>
  <si>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</si>
  <si>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</si>
  <si>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</si>
  <si>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เงินลงทุนระยะยาวในกิจการที่เกี่ยวข้องกัน</t>
  </si>
  <si>
    <t>เงินลงทุนในตราสารหนี้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</si>
  <si>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</si>
  <si>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</si>
  <si>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</si>
  <si>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ที่ดินรอการพัฒนา</t>
  </si>
  <si>
    <t>ใบอนุญาตให้ใช้คลื่นความถี่และประกอบ</t>
  </si>
  <si>
    <t xml:space="preserve">   กิจการโทรทัศน์</t>
  </si>
  <si>
    <t>ค่าความนิยม</t>
  </si>
  <si>
    <t>ลิขสิทธิ์หนังสือ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</si>
  <si>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</si>
  <si>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</si>
  <si>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เงินประกัน</t>
  </si>
  <si>
    <t xml:space="preserve">สินทรัพย์ไม่หมุนเวียนอื่น 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</si>
  <si>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</si>
  <si>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</si>
  <si>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</si>
  <si>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</si>
  <si>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</si>
  <si>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</si>
  <si>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ค่าใช้จ่ายค้างจ่าย</t>
  </si>
  <si>
    <t>ส่วนของหนี้สินตามสัญญาเช่าที่ถึงกำหนด</t>
  </si>
  <si>
    <t xml:space="preserve">   ชำระภายในหนึ่งปี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</si>
  <si>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</si>
  <si>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</si>
  <si>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</si>
  <si>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</si>
  <si>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</si>
  <si>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</si>
  <si>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ประมาณการหนี้สินไม่หมุนเวียนต้นทุนการรื้อถอน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</si>
  <si>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</si>
  <si>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</si>
  <si>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</si>
  <si>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</si>
  <si>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</si>
  <si>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</si>
  <si>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(หุ้นสามัญจำนวน 998,281,590 หุ้น มูลค่า 1 บาท 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</si>
  <si>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</si>
  <si>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</si>
  <si>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</si>
  <si>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</si>
  <si>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</si>
  <si>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 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</si>
  <si>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</si>
  <si>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</si>
  <si>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</si>
  <si>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</si>
  <si>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</si>
  <si>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</si>
  <si>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</si>
  <si>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</si>
  <si>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 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</si>
  <si>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</si>
  <si>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</si>
  <si>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</si>
  <si>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</si>
  <si>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</si>
  <si>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ส่วนเกิน</t>
  </si>
  <si>
    <t>ทุนสำรอง</t>
  </si>
  <si>
    <t>รวม</t>
  </si>
  <si>
    <t>มูลค่าหุ้นสามัญ</t>
  </si>
  <si>
    <t>ตามกฎหมาย</t>
  </si>
  <si>
    <t>ยังไม่ได้จัดสรร</t>
  </si>
  <si>
    <t xml:space="preserve">    กำไร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</si>
  <si>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</si>
  <si>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</si>
  <si>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</si>
  <si>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ค่าตัดจำหน่ายใบอนุญาตให้ใช้คลื่นความถี่และประกอบ</t>
  </si>
  <si>
    <t>ค่าตัดจำหน่ายลิขสิทธิ์หนังสือ</t>
  </si>
  <si>
    <t>ค่าตัดจำหน่ายสินทรัพย์ไม่มีตัวตนอื่น</t>
  </si>
  <si>
    <t>ค่าตัดจำหน่ายส่วนเกินของเงินลงทุนในตราสารหนี้</t>
  </si>
  <si>
    <t>ประมาณการหนี้สินไม่หมุนเวียนสำหรับผลประโยชน์พนักงาน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</si>
  <si>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</si>
  <si>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</si>
  <si>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</si>
  <si>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ลูกหนี้หมุนเวียนอื่น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</si>
  <si>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</si>
  <si>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</si>
  <si>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</si>
  <si>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จ่ายประมาณการหนี้สินไม่หมุนเวียนต้นทุนการรื้อถอน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</si>
  <si>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</si>
  <si>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</si>
  <si>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เงินสดรับจากการไถ่ถอนตราสารหนี้</t>
  </si>
  <si>
    <t>เงินสดจ่ายเพื่อซื้อตราสารหนี้</t>
  </si>
  <si>
    <t>เงินสดจ่ายเพื่อซื้อลิขสิทธิ์หนังสือ</t>
  </si>
  <si>
    <t>เงินสดจ่ายเพื่อซื้อสินทรัพย์ไม่มีตัวตนอื่น</t>
  </si>
  <si>
    <t>กระแสเงินสดจากกิจกรรมจัดหาเงิน</t>
  </si>
  <si>
    <t>เงินสดจ่ายชำระหนี้สินตามสัญญาเช่า</t>
  </si>
  <si>
    <t>รายการที่ไม่ใช่เงินสด</t>
  </si>
  <si>
    <t>เจ้าหนี้ค่าซื้อสินทรัพย์ไม่มีตัวตนอื่น</t>
  </si>
  <si>
    <t>ซื้อสินทรัพย์โดยการทำสัญญาเช่า</t>
  </si>
  <si>
    <t>ดอกเบี้ยจ่าย</t>
  </si>
  <si>
    <t>บริษัท อมรินทร์ คอร์เปอเรชั่นส์ จำกัด (มหาชน) และบริษัทย่อย</t>
  </si>
  <si>
    <t>ภาษีเงินได้นิติบุคคลค้างจ่าย</t>
  </si>
  <si>
    <t>ทุนที่ออก</t>
  </si>
  <si>
    <t>และชำระแล้ว</t>
  </si>
  <si>
    <t>งบฐานะการเงิน</t>
  </si>
  <si>
    <t>งบการเปลี่ยนแปลงส่วนของผู้ถือหุ้น (ไม่ได้ตรวจสอบ)</t>
  </si>
  <si>
    <t>(กลับรายการ) ประมาณการรับคืนนิตยสารและหนังสือ</t>
  </si>
  <si>
    <t>เงินสดจ่ายเพื่อซื้อเงินลงทุนในบริษัทย่อย</t>
  </si>
  <si>
    <t>ค่าใช้จ่าย (รายได้) 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</si>
  <si>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</si>
  <si>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</si>
  <si>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รวมส่วนของบริษัทใหญ่</t>
  </si>
  <si>
    <t>ส่วนได้เสียที่ไม่มีอำนาจควบคุม</t>
  </si>
  <si>
    <t>อำนาจควบคุม</t>
  </si>
  <si>
    <t>ที่ไม่มี</t>
  </si>
  <si>
    <t>ส่วนได้เสีย</t>
  </si>
  <si>
    <t>ผู้ถือหุ้น</t>
  </si>
  <si>
    <t>หนี้สินภาษีเงินได้รอการตัดบัญชี</t>
  </si>
  <si>
    <t>ส่วนของ</t>
  </si>
  <si>
    <t>กระแสเงินสดสุทธิใช้ไปในกิจกรรมจัดหาเงิน</t>
  </si>
  <si>
    <t>บริษัทใหญ่</t>
  </si>
  <si>
    <t>กำไร (ขาดทุน) จากกิจกรรมดำเนินงาน</t>
  </si>
  <si>
    <t>เงินสดและรายการเทียบเท่าเงินสด ณ วันที่ 1 มกราคม</t>
  </si>
  <si>
    <t xml:space="preserve"> </t>
  </si>
  <si>
    <t>ยอดคงเหลือ ณ วันที่ 1 มกราคม 2568</t>
  </si>
  <si>
    <t xml:space="preserve">    ขาดทุน</t>
  </si>
  <si>
    <t>รวมกำไร (ขาดทุน) เบ็ดเสร็จสำหรับงวด</t>
  </si>
  <si>
    <t>(กลับรายการ) ขาดทุนจากการปรับมูลค่าสินค้า</t>
  </si>
  <si>
    <t>2</t>
  </si>
  <si>
    <t>2, 3</t>
  </si>
  <si>
    <t>กำไร (ขาดทุน) ก่อนภาษีเงินได้</t>
  </si>
  <si>
    <t>กำไร (ขาดทุน) เบ็ดเสร็จรวมสำหรับงวด</t>
  </si>
  <si>
    <t>การแบ่งปันกำไร (ขาดทุน)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</si>
  <si>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</si>
  <si>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</si>
  <si>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 (ขาดทุน) เป็นเงินสดรับ (จ่าย)</t>
  </si>
  <si>
    <t>เจ้าหนี้ค่าซื้ออุปกรณ์</t>
  </si>
  <si>
    <t>MR8884BS2GZWB2DZ93YP9Q7PWBJETXDGNJN8MC1ZW0GXS3C4FN20</t>
  </si>
  <si>
    <t>Phattraphon, Phaochinda</t>
  </si>
  <si>
    <t>Create</t>
  </si>
  <si>
    <t>ddc756c9-8a2c-40a7-88de-4238a71768eb</t>
  </si>
  <si>
    <t>{"id":"ddc756c9-8a2c-40a7-88de-4238a71768eb","type":1,"name":"workbookId","value":"35dbf960-0daf-450d-a7e7-276bdcf80444"}</t>
  </si>
  <si>
    <t>5b14449a-d433-4364-9e21-f64599e943dd</t>
  </si>
  <si>
    <t>{"id":"5b14449a-d433-4364-9e21-f64599e943dd","type":0,"name":"dataSnipperSheetDeleted","value":"false"}</t>
  </si>
  <si>
    <t>44e21a22-1b98-401a-9243-03e38ebcde27</t>
  </si>
  <si>
    <t>{"id":"44e21a22-1b98-401a-9243-03e38ebcde27","type":0,"name":"embed-documents","value":"false"}</t>
  </si>
  <si>
    <t>1f5daabf-259a-47b4-89f9-f175837088c6</t>
  </si>
  <si>
    <t>{"id":"1f5daabf-259a-47b4-89f9-f175837088c6","type":0,"name":"table-snip-suggestions","value":"true"}</t>
  </si>
  <si>
    <t>7ba5a330-ebb6-42be-8684-40f60667a236</t>
  </si>
  <si>
    <t>{"id":"7ba5a330-ebb6-42be-8684-40f60667a236","type":1,"name":"migratedFssProjectId","value":""}</t>
  </si>
  <si>
    <t>TRM61F1SFF2WASXP96TEKQ8X657371WRXQBTZ7FCA3F7J1X2XX40</t>
  </si>
  <si>
    <t>Athit, Chaiyakit</t>
  </si>
  <si>
    <t>31 มีนาคม</t>
  </si>
  <si>
    <t>วันที่ 31 มีนาคม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</si>
  <si>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</si>
  <si>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</si>
  <si>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</si>
  <si>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</si>
  <si>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</si>
  <si>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โอนไปสำรองตามกฎหมาย</t>
  </si>
  <si>
    <t>เงินสดและรายการเทียบเท่าเงินสด ณ วันที่ 31 มีนาคม</t>
  </si>
  <si>
    <t>6GAQ0RKZKN4CFAM57GGT2SSMJY122A4WW3TKD8ZEF4KV3EFSCQA0</t>
  </si>
  <si>
    <t>Pichaya, Pitthayapitug</t>
  </si>
  <si>
    <t>(กลับรายการ) ผลขาดทุนจากการด้อยค่าด้านเครดิตที่คาดว่าจะเกิดขึ้น</t>
  </si>
  <si>
    <t xml:space="preserve">     กำไร</t>
  </si>
  <si>
    <t xml:space="preserve">     ขาดทุน</t>
  </si>
  <si>
    <t>0E388JMJYP8SXGECZRRJZ6C59T666MMTWPABZEPEG4VMXE80GFHG</t>
  </si>
  <si>
    <t>Sasiarun, Siriserussa</t>
  </si>
  <si>
    <t>กำไรจากตราสารอนุพันธ์ที่ยังไม่เกิดขึ้น</t>
  </si>
  <si>
    <t>ส่วนแบ่งกำไรของบริษัทร่วมที่ใช้วิธีส่วนได้เสีย (สุทธิจากภาษี)</t>
  </si>
  <si>
    <t>กระแสเงินสดสุทธิใช้ไปในกิจกรรมลงทุน</t>
  </si>
  <si>
    <t>6</t>
  </si>
  <si>
    <t>เงินสดรับจากการขายอุปกรณ์</t>
  </si>
  <si>
    <t>(กำไร) ขาดทุนจากการจำหน่ายอุปกรณ์</t>
  </si>
  <si>
    <t>ส่วนแบ่งกำไรของบริษัทร่วมที่ใช้วิธีส่วนได้เสีย</t>
  </si>
  <si>
    <t>การแบ่งปันกำไร (ขาดทุน) เบ็ดเสร็จรวม</t>
  </si>
  <si>
    <t>รายได้ (ค่าใช้จ่าย) ภาษีเงินได้</t>
  </si>
  <si>
    <t>กำไรขาดทุนเบ็ดเสร็จสำหรับงวด</t>
  </si>
  <si>
    <t>รวมกำไรขาดทุนเบ็ดเสร็จสำหรับงวด</t>
  </si>
  <si>
    <t>เงินสดและรายการเทียบเท่าเงินสดลดลงสุทธิ</t>
  </si>
  <si>
    <t>7H911N69R6KZ73Q0H10H54Z2HZ8HT5EA56EM3KYE5R9986MBNJH0</t>
  </si>
  <si>
    <t>Nutthida, Charatvithitthumrong</t>
  </si>
  <si>
    <t>เงินสดจ่ายเพื่อซื้อที่ดิน อาคารและอุปกรณ์</t>
  </si>
  <si>
    <t>EFRTSXVV1Q4TXNSVN5YYXQP858XPPR8HXRZ4S7FQ2YD4EDG3GP40</t>
  </si>
  <si>
    <t>Nuttanich, Sornsith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</si>
</sst>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_ ;\(#,##0\)\ "/>
    <numFmt numFmtId="169" formatCode="_(* #,##0.000_);_(* \(#,##0.000\);_(* &quot;-&quot;??_);_(@_)"/>
  </numFmts>
  <fonts count="1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1"/>
      <color indexed="8"/>
      <name val="Calibri"/>
      <family val="2"/>
      <charset val="222"/>
    </font>
    <font>
      <sz val="15"/>
      <color theme="1"/>
      <name val="Angsana New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37" fontId="4" fillId="0" borderId="0"/>
    <xf numFmtId="43" fontId="10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131">
    <xf numFmtId="0" fontId="0" fillId="0" borderId="0" xfId="0"/>
    <xf numFmtId="167" fontId="0" fillId="0" borderId="0" xfId="1" applyNumberFormat="1" applyFont="1" applyFill="1" applyBorder="1" applyAlignment="1" applyProtection="1">
      <protection locked="0"/>
    </xf>
    <xf numFmtId="167" fontId="0" fillId="0" borderId="0" xfId="1" applyNumberFormat="1" applyFont="1" applyFill="1" applyAlignment="1" applyProtection="1">
      <protection locked="0"/>
    </xf>
    <xf numFmtId="165" fontId="0" fillId="0" borderId="0" xfId="1" applyFont="1" applyFill="1" applyBorder="1" applyAlignment="1" applyProtection="1">
      <alignment horizontal="center"/>
      <protection locked="0"/>
    </xf>
    <xf numFmtId="165" fontId="0" fillId="0" borderId="0" xfId="1" applyFont="1" applyFill="1" applyBorder="1" applyAlignment="1" applyProtection="1">
      <protection locked="0"/>
    </xf>
    <xf numFmtId="165" fontId="4" fillId="0" borderId="0" xfId="1" applyFont="1" applyFill="1" applyBorder="1" applyAlignment="1" applyProtection="1">
      <protection locked="0"/>
    </xf>
    <xf numFmtId="167" fontId="4" fillId="0" borderId="0" xfId="1" applyNumberFormat="1" applyFont="1" applyFill="1" applyBorder="1" applyAlignment="1" applyProtection="1">
      <protection locked="0"/>
    </xf>
    <xf numFmtId="165" fontId="0" fillId="0" borderId="1" xfId="1" applyFont="1" applyFill="1" applyBorder="1" applyAlignment="1" applyProtection="1">
      <protection locked="0"/>
    </xf>
    <xf numFmtId="167" fontId="0" fillId="0" borderId="0" xfId="1" applyNumberFormat="1" applyFont="1" applyFill="1" applyProtection="1">
      <protection locked="0"/>
    </xf>
    <xf numFmtId="165" fontId="0" fillId="0" borderId="1" xfId="1" applyFont="1" applyFill="1" applyBorder="1" applyProtection="1">
      <protection locked="0"/>
    </xf>
    <xf numFmtId="167" fontId="3" fillId="0" borderId="2" xfId="1" applyNumberFormat="1" applyFont="1" applyFill="1" applyBorder="1" applyAlignment="1" applyProtection="1"/>
    <xf numFmtId="165" fontId="0" fillId="0" borderId="0" xfId="1" applyFont="1" applyFill="1" applyProtection="1">
      <protection locked="0"/>
    </xf>
    <xf numFmtId="167" fontId="0" fillId="0" borderId="0" xfId="1" applyNumberFormat="1" applyFont="1" applyFill="1" applyProtection="1"/>
    <xf numFmtId="167" fontId="0" fillId="0" borderId="1" xfId="1" applyNumberFormat="1" applyFont="1" applyFill="1" applyBorder="1" applyProtection="1">
      <protection locked="0"/>
    </xf>
    <xf numFmtId="165" fontId="0" fillId="0" borderId="1" xfId="1" applyFont="1" applyFill="1" applyBorder="1" applyAlignment="1" applyProtection="1"/>
    <xf numFmtId="0" fontId="4" fillId="0" borderId="0" xfId="0" applyFont="1" applyProtection="1">
      <protection locked="0"/>
    </xf>
    <xf numFmtId="0" fontId="0" fillId="0" borderId="0" xfId="0" quotePrefix="1" applyAlignment="1" applyProtection="1">
      <alignment horizontal="center"/>
      <protection locked="0"/>
    </xf>
    <xf numFmtId="0" fontId="4" fillId="0" borderId="0" xfId="0" applyFont="1" applyAlignment="1" applyProtection="1">
      <alignment horizontal="right"/>
      <protection locked="0"/>
    </xf>
    <xf numFmtId="166" fontId="0" fillId="0" borderId="0" xfId="0" applyNumberFormat="1" applyProtection="1">
      <protection locked="0"/>
    </xf>
    <xf numFmtId="166" fontId="4" fillId="0" borderId="0" xfId="0" applyNumberFormat="1" applyFont="1" applyProtection="1">
      <protection locked="0"/>
    </xf>
    <xf numFmtId="166" fontId="4" fillId="0" borderId="0" xfId="0" applyNumberFormat="1" applyFont="1" applyAlignment="1" applyProtection="1">
      <alignment horizontal="right" wrapText="1"/>
      <protection locked="0"/>
    </xf>
    <xf numFmtId="166" fontId="0" fillId="0" borderId="0" xfId="0" applyNumberFormat="1" applyAlignment="1" applyProtection="1">
      <alignment horizontal="right"/>
      <protection locked="0"/>
    </xf>
    <xf numFmtId="166" fontId="3" fillId="0" borderId="0" xfId="0" applyNumberFormat="1" applyFont="1" applyAlignment="1" applyProtection="1">
      <alignment horizontal="right"/>
      <protection locked="0"/>
    </xf>
    <xf numFmtId="166" fontId="4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166" fontId="0" fillId="0" borderId="3" xfId="0" applyNumberFormat="1" applyBorder="1" applyProtection="1">
      <protection locked="0"/>
    </xf>
    <xf numFmtId="166" fontId="0" fillId="0" borderId="1" xfId="0" applyNumberFormat="1" applyBorder="1" applyProtection="1">
      <protection locked="0"/>
    </xf>
    <xf numFmtId="49" fontId="2" fillId="0" borderId="0" xfId="0" applyNumberFormat="1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right" wrapText="1"/>
      <protection locked="0"/>
    </xf>
    <xf numFmtId="166" fontId="3" fillId="0" borderId="0" xfId="0" applyNumberFormat="1" applyFont="1" applyProtection="1">
      <protection locked="0"/>
    </xf>
    <xf numFmtId="0" fontId="0" fillId="0" borderId="0" xfId="0" applyAlignment="1" applyProtection="1">
      <alignment vertical="top"/>
      <protection locked="0"/>
    </xf>
    <xf numFmtId="0" fontId="6" fillId="0" borderId="0" xfId="0" applyFont="1" applyAlignment="1" applyProtection="1">
      <alignment horizontal="center"/>
      <protection locked="0"/>
    </xf>
    <xf numFmtId="167" fontId="0" fillId="0" borderId="0" xfId="1" applyNumberFormat="1" applyFont="1" applyFill="1" applyBorder="1" applyAlignment="1" applyProtection="1">
      <alignment horizontal="center"/>
      <protection locked="0"/>
    </xf>
    <xf numFmtId="167" fontId="4" fillId="0" borderId="0" xfId="1" applyNumberFormat="1" applyFont="1" applyFill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 wrapText="1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166" fontId="11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 wrapText="1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67" fontId="0" fillId="0" borderId="0" xfId="1" applyNumberFormat="1" applyFont="1" applyFill="1" applyBorder="1" applyAlignment="1" applyProtection="1">
      <alignment horizontal="center"/>
    </xf>
    <xf numFmtId="167" fontId="4" fillId="0" borderId="5" xfId="1" applyNumberFormat="1" applyFont="1" applyFill="1" applyBorder="1" applyProtection="1"/>
    <xf numFmtId="167" fontId="3" fillId="0" borderId="2" xfId="1" applyNumberFormat="1" applyFont="1" applyFill="1" applyBorder="1" applyProtection="1"/>
    <xf numFmtId="167" fontId="3" fillId="0" borderId="0" xfId="1" applyNumberFormat="1" applyFont="1" applyFill="1" applyBorder="1" applyAlignment="1" applyProtection="1">
      <alignment vertical="center"/>
    </xf>
    <xf numFmtId="167" fontId="4" fillId="0" borderId="0" xfId="1" applyNumberFormat="1" applyFont="1" applyFill="1" applyProtection="1"/>
    <xf numFmtId="167" fontId="3" fillId="0" borderId="4" xfId="1" applyNumberFormat="1" applyFont="1" applyFill="1" applyBorder="1" applyAlignment="1" applyProtection="1">
      <alignment vertical="center"/>
    </xf>
    <xf numFmtId="166" fontId="3" fillId="0" borderId="0" xfId="0" applyNumberFormat="1" applyFont="1"/>
    <xf numFmtId="164" fontId="3" fillId="0" borderId="2" xfId="1" applyNumberFormat="1" applyFont="1" applyFill="1" applyBorder="1" applyProtection="1"/>
    <xf numFmtId="167" fontId="0" fillId="0" borderId="0" xfId="1" applyNumberFormat="1" applyFont="1" applyFill="1" applyBorder="1" applyAlignment="1" applyProtection="1"/>
    <xf numFmtId="49" fontId="8" fillId="0" borderId="0" xfId="0" applyNumberFormat="1" applyFont="1" applyAlignment="1" applyProtection="1">
      <alignment horizontal="center"/>
      <protection locked="0"/>
    </xf>
    <xf numFmtId="49" fontId="2" fillId="0" borderId="0" xfId="0" applyNumberFormat="1" applyFont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49" fontId="7" fillId="0" borderId="0" xfId="0" applyNumberFormat="1" applyFont="1" applyProtection="1">
      <protection locked="0"/>
    </xf>
    <xf numFmtId="49" fontId="4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64" fontId="3" fillId="0" borderId="0" xfId="0" applyNumberFormat="1" applyFont="1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wrapText="1"/>
      <protection locked="0"/>
    </xf>
    <xf numFmtId="49" fontId="0" fillId="0" borderId="0" xfId="0" applyNumberFormat="1" applyAlignment="1" applyProtection="1">
      <alignment wrapText="1"/>
      <protection locked="0"/>
    </xf>
    <xf numFmtId="49" fontId="4" fillId="0" borderId="0" xfId="0" applyNumberFormat="1" applyFont="1" applyAlignment="1" applyProtection="1">
      <alignment wrapText="1"/>
      <protection locked="0"/>
    </xf>
    <xf numFmtId="49" fontId="3" fillId="0" borderId="0" xfId="0" applyNumberFormat="1" applyFont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49" fontId="7" fillId="0" borderId="0" xfId="0" applyNumberFormat="1" applyFont="1" applyAlignment="1" applyProtection="1">
      <alignment horizontal="center" wrapText="1"/>
      <protection locked="0"/>
    </xf>
    <xf numFmtId="167" fontId="3" fillId="0" borderId="0" xfId="0" applyNumberFormat="1" applyFont="1" applyProtection="1">
      <protection locked="0"/>
    </xf>
    <xf numFmtId="167" fontId="3" fillId="0" borderId="0" xfId="1" applyNumberFormat="1" applyFont="1" applyFill="1" applyBorder="1" applyAlignment="1" applyProtection="1">
      <protection locked="0"/>
    </xf>
    <xf numFmtId="167" fontId="3" fillId="0" borderId="0" xfId="1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5" fillId="0" borderId="0" xfId="0" applyFont="1" applyProtection="1">
      <protection locked="0"/>
    </xf>
    <xf numFmtId="49" fontId="4" fillId="0" borderId="0" xfId="0" applyNumberFormat="1" applyFont="1" applyAlignment="1" applyProtection="1">
      <alignment vertical="top" wrapText="1"/>
      <protection locked="0"/>
    </xf>
    <xf numFmtId="49" fontId="6" fillId="0" borderId="0" xfId="0" applyNumberFormat="1" applyFont="1" applyAlignment="1" applyProtection="1">
      <alignment wrapText="1"/>
      <protection locked="0"/>
    </xf>
    <xf numFmtId="167" fontId="0" fillId="0" borderId="0" xfId="0" applyNumberFormat="1" applyProtection="1">
      <protection locked="0"/>
    </xf>
    <xf numFmtId="167" fontId="0" fillId="0" borderId="0" xfId="1" applyNumberFormat="1" applyFont="1" applyFill="1" applyBorder="1" applyProtection="1">
      <protection locked="0"/>
    </xf>
    <xf numFmtId="168" fontId="4" fillId="0" borderId="0" xfId="0" applyNumberFormat="1" applyFont="1" applyProtection="1">
      <protection locked="0"/>
    </xf>
    <xf numFmtId="49" fontId="6" fillId="0" borderId="0" xfId="0" applyNumberFormat="1" applyFont="1" applyAlignment="1" applyProtection="1">
      <alignment horizontal="left" vertical="top" wrapText="1"/>
      <protection locked="0"/>
    </xf>
    <xf numFmtId="167" fontId="0" fillId="0" borderId="1" xfId="1" applyNumberFormat="1" applyFont="1" applyFill="1" applyBorder="1" applyAlignment="1" applyProtection="1">
      <protection locked="0"/>
    </xf>
    <xf numFmtId="49" fontId="3" fillId="0" borderId="0" xfId="0" applyNumberFormat="1" applyFont="1" applyAlignment="1" applyProtection="1">
      <alignment horizontal="left" wrapText="1"/>
      <protection locked="0"/>
    </xf>
    <xf numFmtId="165" fontId="3" fillId="0" borderId="0" xfId="1" applyFont="1" applyFill="1" applyBorder="1" applyAlignment="1" applyProtection="1">
      <protection locked="0"/>
    </xf>
    <xf numFmtId="0" fontId="3" fillId="0" borderId="0" xfId="0" applyFont="1" applyProtection="1">
      <protection locked="0"/>
    </xf>
    <xf numFmtId="168" fontId="3" fillId="0" borderId="0" xfId="1" applyNumberFormat="1" applyFont="1" applyFill="1" applyBorder="1" applyAlignment="1" applyProtection="1">
      <protection locked="0"/>
    </xf>
    <xf numFmtId="168" fontId="3" fillId="0" borderId="0" xfId="0" applyNumberFormat="1" applyFont="1" applyProtection="1">
      <protection locked="0"/>
    </xf>
    <xf numFmtId="167" fontId="4" fillId="0" borderId="0" xfId="1" applyNumberFormat="1" applyFont="1" applyFill="1" applyAlignment="1" applyProtection="1">
      <protection locked="0"/>
    </xf>
    <xf numFmtId="165" fontId="3" fillId="0" borderId="0" xfId="1" applyFont="1" applyFill="1" applyAlignment="1" applyProtection="1">
      <protection locked="0"/>
    </xf>
    <xf numFmtId="49" fontId="3" fillId="0" borderId="0" xfId="0" applyNumberFormat="1" applyFont="1" applyAlignment="1" applyProtection="1">
      <alignment horizontal="left" vertical="center" wrapText="1"/>
      <protection locked="0"/>
    </xf>
    <xf numFmtId="165" fontId="0" fillId="0" borderId="0" xfId="1" applyFont="1" applyFill="1" applyBorder="1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 wrapText="1"/>
      <protection locked="0"/>
    </xf>
    <xf numFmtId="165" fontId="3" fillId="0" borderId="0" xfId="1" applyFont="1" applyFill="1" applyBorder="1" applyAlignment="1" applyProtection="1">
      <alignment vertic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3" fillId="0" borderId="0" xfId="0" applyFont="1" applyAlignment="1" applyProtection="1">
      <alignment vertical="top" wrapText="1"/>
      <protection locked="0"/>
    </xf>
    <xf numFmtId="167" fontId="3" fillId="0" borderId="0" xfId="1" applyNumberFormat="1" applyFont="1" applyFill="1" applyProtection="1">
      <protection locked="0"/>
    </xf>
    <xf numFmtId="49" fontId="6" fillId="0" borderId="0" xfId="0" applyNumberFormat="1" applyFont="1" applyProtection="1"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37" fontId="0" fillId="0" borderId="0" xfId="0" applyNumberFormat="1" applyProtection="1">
      <protection locked="0"/>
    </xf>
    <xf numFmtId="37" fontId="0" fillId="0" borderId="1" xfId="1" applyNumberFormat="1" applyFont="1" applyFill="1" applyBorder="1" applyProtection="1">
      <protection locked="0"/>
    </xf>
    <xf numFmtId="169" fontId="0" fillId="0" borderId="0" xfId="0" applyNumberFormat="1" applyProtection="1">
      <protection locked="0"/>
    </xf>
    <xf numFmtId="164" fontId="3" fillId="0" borderId="2" xfId="1" applyNumberFormat="1" applyFont="1" applyFill="1" applyBorder="1" applyAlignment="1" applyProtection="1"/>
    <xf numFmtId="164" fontId="3" fillId="0" borderId="2" xfId="0" applyNumberFormat="1" applyFont="1" applyBorder="1"/>
    <xf numFmtId="164" fontId="3" fillId="0" borderId="3" xfId="0" applyNumberFormat="1" applyFont="1" applyBorder="1"/>
    <xf numFmtId="164" fontId="3" fillId="0" borderId="1" xfId="0" applyNumberFormat="1" applyFont="1" applyBorder="1"/>
    <xf numFmtId="164" fontId="3" fillId="0" borderId="5" xfId="0" applyNumberFormat="1" applyFont="1" applyBorder="1"/>
    <xf numFmtId="166" fontId="3" fillId="0" borderId="3" xfId="0" applyNumberFormat="1" applyFont="1" applyBorder="1"/>
    <xf numFmtId="164" fontId="3" fillId="0" borderId="0" xfId="1" applyNumberFormat="1" applyFont="1" applyFill="1" applyBorder="1" applyProtection="1"/>
    <xf numFmtId="164" fontId="3" fillId="0" borderId="5" xfId="1" applyNumberFormat="1" applyFont="1" applyFill="1" applyBorder="1" applyProtection="1"/>
    <xf numFmtId="164" fontId="3" fillId="0" borderId="4" xfId="1" applyNumberFormat="1" applyFont="1" applyFill="1" applyBorder="1" applyProtection="1"/>
    <xf numFmtId="164" fontId="3" fillId="0" borderId="3" xfId="1" applyNumberFormat="1" applyFont="1" applyFill="1" applyBorder="1" applyProtection="1"/>
    <xf numFmtId="164" fontId="0" fillId="0" borderId="0" xfId="0" applyNumberFormat="1"/>
    <xf numFmtId="165" fontId="4" fillId="0" borderId="3" xfId="1" applyFont="1" applyFill="1" applyBorder="1" applyAlignment="1" applyProtection="1"/>
    <xf numFmtId="167" fontId="3" fillId="0" borderId="0" xfId="1" applyNumberFormat="1" applyFont="1" applyFill="1" applyProtection="1"/>
    <xf numFmtId="167" fontId="3" fillId="0" borderId="1" xfId="1" applyNumberFormat="1" applyFont="1" applyFill="1" applyBorder="1" applyProtection="1"/>
    <xf numFmtId="165" fontId="3" fillId="0" borderId="2" xfId="1" applyFont="1" applyFill="1" applyBorder="1" applyAlignment="1" applyProtection="1"/>
    <xf numFmtId="164" fontId="3" fillId="0" borderId="0" xfId="0" applyNumberFormat="1" applyFont="1"/>
    <xf numFmtId="167" fontId="3" fillId="0" borderId="3" xfId="1" applyNumberFormat="1" applyFont="1" applyFill="1" applyBorder="1" applyProtection="1"/>
    <xf numFmtId="167" fontId="3" fillId="0" borderId="5" xfId="1" applyNumberFormat="1" applyFont="1" applyFill="1" applyBorder="1" applyProtection="1"/>
    <xf numFmtId="167" fontId="3" fillId="0" borderId="0" xfId="1" applyNumberFormat="1" applyFont="1" applyFill="1" applyBorder="1" applyProtection="1"/>
    <xf numFmtId="11" fontId="0" fillId="0" borderId="0" xfId="0" applyNumberFormat="1"/>
    <xf numFmtId="0" fontId="3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49" fontId="6" fillId="0" borderId="0" xfId="0" applyNumberFormat="1" applyFont="1" applyAlignment="1" applyProtection="1">
      <alignment horizontal="left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8">
    <cellStyle name="Comma" xfId="1" builtinId="3"/>
    <cellStyle name="Comma 15 3" xfId="4"/>
    <cellStyle name="Comma 2" xfId="2"/>
    <cellStyle name="Comma 3" xfId="6"/>
    <cellStyle name="Normal" xfId="0" builtinId="0"/>
    <cellStyle name="Normal 2" xfId="3"/>
    <cellStyle name="Normal 3" xfId="5"/>
    <cellStyle name="Percent 2" xfId="7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446143</xdr:colOff>
      <xdr:row>10</xdr:row>
      <xdr:rowOff>69</xdr:rowOff>
    </xdr:from>
    <xdr:to>
      <xdr:col>7</xdr:col>
      <xdr:colOff>446503</xdr:colOff>
      <xdr:row>10</xdr:row>
      <xdr:rowOff>429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7" name="Ink 6">
              <a:extLst>
                <a:ext uri="{FF2B5EF4-FFF2-40B4-BE49-F238E27FC236}">
                  <a16:creationId xmlns:a16="http://schemas.microsoft.com/office/drawing/2014/main" xmlns="" id="{7D90C610-99D8-DB08-22FD-8E518F3DDC97}"/>
                </a:ext>
              </a:extLst>
            </xdr14:cNvPr>
            <xdr14:cNvContentPartPr/>
          </xdr14:nvContentPartPr>
          <xdr14:nvPr macro=""/>
          <xdr14:xfrm>
            <a:off x="5508000" y="2765040"/>
            <a:ext cx="360" cy="360"/>
          </xdr14:xfrm>
        </xdr:contentPart>
      </mc:Choice>
      <mc:Fallback xmlns="">
        <xdr:pic>
          <xdr:nvPicPr>
            <xdr:cNvPr id="7" name="Ink 6">
              <a:extLst>
                <a:ext uri="{FF2B5EF4-FFF2-40B4-BE49-F238E27FC236}">
                  <a16:creationId xmlns:a16="http://schemas.microsoft.com/office/drawing/2014/main" id="{7D90C610-99D8-DB08-22FD-8E518F3DDC97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5501880" y="2758920"/>
              <a:ext cx="12600" cy="126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13T01:43:03.08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0 24575,'0'0'-8191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tabSelected="1" view="pageBreakPreview" zoomScale="80" zoomScaleNormal="90" zoomScaleSheetLayoutView="80" workbookViewId="0"/>
  </sheetViews>
  <sheetFormatPr defaultColWidth="9" defaultRowHeight="21.75" customHeight="1"/>
  <cols>
    <col min="1" max="1" width="45.85546875" style="28" customWidth="1"/>
    <col min="2" max="2" width="8.85546875" style="36" customWidth="1"/>
    <col min="3" max="3" width="1.5703125" style="36" customWidth="1"/>
    <col min="4" max="4" width="13.85546875" style="28" customWidth="1"/>
    <col min="5" max="5" width="1.5703125" style="28" customWidth="1"/>
    <col min="6" max="6" width="13.85546875" style="28" customWidth="1"/>
    <col min="7" max="7" width="1.5703125" style="28" customWidth="1"/>
    <col min="8" max="8" width="13.85546875" style="28" customWidth="1"/>
    <col min="9" max="9" width="1.5703125" style="28" customWidth="1"/>
    <col min="10" max="10" width="13.85546875" style="28" customWidth="1"/>
    <col min="11" max="16384" width="9" style="28"/>
  </cols>
  <sheetData>
    <row r="1" spans="1:10" ht="23.25">
      <c r="A1" s="27" t="s">
        <v>111</v>
      </c>
      <c r="B1" s="53"/>
      <c r="C1" s="53"/>
      <c r="D1" s="15"/>
      <c r="E1" s="15"/>
      <c r="F1" s="15"/>
      <c r="G1" s="15"/>
      <c r="H1" s="15"/>
      <c r="I1" s="15"/>
      <c r="J1" s="15"/>
    </row>
    <row r="2" spans="1:10" ht="23.25">
      <c r="A2" s="54" t="s">
        <v>115</v>
      </c>
      <c r="B2" s="42"/>
      <c r="C2" s="42"/>
      <c r="D2" s="15"/>
      <c r="E2" s="15"/>
      <c r="F2" s="15"/>
      <c r="G2" s="15"/>
      <c r="H2" s="15"/>
      <c r="I2" s="15"/>
      <c r="J2" s="15"/>
    </row>
    <row r="3" spans="1:10" ht="23.25">
      <c r="A3" s="54"/>
      <c r="B3" s="42"/>
      <c r="C3" s="42"/>
      <c r="D3" s="15"/>
      <c r="E3" s="15"/>
      <c r="F3" s="15"/>
      <c r="G3" s="15"/>
      <c r="H3" s="15"/>
      <c r="I3" s="15"/>
      <c r="J3" s="15"/>
    </row>
    <row r="4" spans="1:10">
      <c r="A4" s="55"/>
      <c r="B4" s="42"/>
      <c r="C4" s="42"/>
      <c r="D4" s="124" t="s">
        <v>0</v>
      </c>
      <c r="E4" s="124"/>
      <c r="F4" s="124"/>
      <c r="G4" s="124"/>
      <c r="H4" s="124" t="s">
        <v>1</v>
      </c>
      <c r="I4" s="124"/>
      <c r="J4" s="124"/>
    </row>
    <row r="5" spans="1:10">
      <c r="A5" s="55"/>
      <c r="B5" s="42"/>
      <c r="C5" s="42"/>
      <c r="D5" s="57" t="s">
        <v>163</v>
      </c>
      <c r="E5" s="57"/>
      <c r="F5" s="57" t="s">
        <v>2</v>
      </c>
      <c r="G5" s="36"/>
      <c r="H5" s="57" t="s">
        <v>163</v>
      </c>
      <c r="I5" s="57"/>
      <c r="J5" s="57" t="s">
        <v>2</v>
      </c>
    </row>
    <row r="6" spans="1:10" ht="23.25">
      <c r="A6" s="54" t="s">
        <v>3</v>
      </c>
      <c r="B6" s="42" t="s">
        <v>4</v>
      </c>
      <c r="C6" s="42"/>
      <c r="D6" s="16">
        <v>2569</v>
      </c>
      <c r="E6" s="43"/>
      <c r="F6" s="16">
        <v>2568</v>
      </c>
      <c r="G6" s="43"/>
      <c r="H6" s="16">
        <v>2569</v>
      </c>
      <c r="I6" s="43"/>
      <c r="J6" s="16">
        <v>2568</v>
      </c>
    </row>
    <row r="7" spans="1:10" ht="23.25">
      <c r="A7" s="54"/>
      <c r="B7" s="42"/>
      <c r="C7" s="42"/>
      <c r="D7" s="16" t="s">
        <v>5</v>
      </c>
      <c r="E7" s="43"/>
      <c r="F7" s="16"/>
      <c r="G7" s="43"/>
      <c r="H7" s="16" t="s">
        <v>5</v>
      </c>
      <c r="I7" s="43"/>
      <c r="J7" s="16"/>
    </row>
    <row r="8" spans="1:10">
      <c r="A8" s="58"/>
      <c r="B8" s="42"/>
      <c r="C8" s="42"/>
      <c r="D8" s="125" t="s">
        <v>6</v>
      </c>
      <c r="E8" s="126"/>
      <c r="F8" s="126"/>
      <c r="G8" s="126"/>
      <c r="H8" s="126"/>
      <c r="I8" s="126"/>
      <c r="J8" s="126"/>
    </row>
    <row r="9" spans="1:10">
      <c r="A9" s="59" t="s">
        <v>7</v>
      </c>
      <c r="B9" s="42"/>
      <c r="C9" s="42"/>
      <c r="D9" s="17"/>
      <c r="E9" s="17"/>
      <c r="F9" s="17"/>
      <c r="G9" s="17"/>
      <c r="H9" s="17"/>
      <c r="I9" s="17"/>
      <c r="J9" s="17"/>
    </row>
    <row r="10" spans="1:10">
      <c r="A10" s="60" t="s">
        <v>8</v>
      </c>
      <c r="B10" s="32"/>
      <c r="C10" s="32"/>
      <c r="D10" s="18">
        <v>273943</v>
      </c>
      <c r="E10" s="18"/>
      <c r="F10" s="1">
        <v>583579</v>
      </c>
      <c r="G10" s="18"/>
      <c r="H10" s="1">
        <v>27232</v>
      </c>
      <c r="I10" s="18"/>
      <c r="J10" s="1">
        <v>58868</v>
      </c>
    </row>
    <row r="11" spans="1:10">
      <c r="A11" s="60" t="s">
        <v>9</v>
      </c>
      <c r="B11" s="32" t="s">
        <v>140</v>
      </c>
      <c r="C11" s="32"/>
      <c r="D11" s="18">
        <v>343712</v>
      </c>
      <c r="E11" s="18"/>
      <c r="F11" s="1">
        <v>386041</v>
      </c>
      <c r="G11" s="18"/>
      <c r="H11" s="1">
        <v>312126</v>
      </c>
      <c r="I11" s="18"/>
      <c r="J11" s="1">
        <v>314094</v>
      </c>
    </row>
    <row r="12" spans="1:10">
      <c r="A12" s="61" t="s">
        <v>10</v>
      </c>
      <c r="B12" s="32">
        <v>2</v>
      </c>
      <c r="C12" s="32"/>
      <c r="D12" s="18">
        <v>118087</v>
      </c>
      <c r="E12" s="18"/>
      <c r="F12" s="1">
        <v>80042</v>
      </c>
      <c r="G12" s="18"/>
      <c r="H12" s="1">
        <v>67508</v>
      </c>
      <c r="I12" s="18"/>
      <c r="J12" s="1">
        <v>32712</v>
      </c>
    </row>
    <row r="13" spans="1:10">
      <c r="A13" s="60" t="s">
        <v>11</v>
      </c>
      <c r="B13" s="32"/>
      <c r="C13" s="32"/>
      <c r="D13" s="18">
        <v>583438</v>
      </c>
      <c r="E13" s="18"/>
      <c r="F13" s="2">
        <v>570933</v>
      </c>
      <c r="G13" s="18"/>
      <c r="H13" s="1">
        <v>325976</v>
      </c>
      <c r="I13" s="18"/>
      <c r="J13" s="2">
        <v>315720</v>
      </c>
    </row>
    <row r="14" spans="1:10">
      <c r="A14" s="60" t="s">
        <v>12</v>
      </c>
      <c r="B14" s="32"/>
      <c r="C14" s="32"/>
      <c r="D14" s="18"/>
      <c r="E14" s="18"/>
      <c r="F14" s="1"/>
      <c r="G14" s="18"/>
      <c r="H14" s="1"/>
      <c r="I14" s="18"/>
      <c r="J14" s="1"/>
    </row>
    <row r="15" spans="1:10">
      <c r="A15" s="60" t="s">
        <v>13</v>
      </c>
      <c r="B15" s="32">
        <v>4</v>
      </c>
      <c r="C15" s="32"/>
      <c r="D15" s="18">
        <v>750350</v>
      </c>
      <c r="E15" s="18"/>
      <c r="F15" s="1">
        <v>488054</v>
      </c>
      <c r="G15" s="18"/>
      <c r="H15" s="1">
        <v>30050</v>
      </c>
      <c r="I15" s="18"/>
      <c r="J15" s="1">
        <v>30132</v>
      </c>
    </row>
    <row r="16" spans="1:10">
      <c r="A16" s="60" t="s">
        <v>14</v>
      </c>
      <c r="B16" s="32"/>
      <c r="C16" s="32"/>
      <c r="D16" s="18">
        <v>24292</v>
      </c>
      <c r="E16" s="18"/>
      <c r="F16" s="1">
        <v>21990</v>
      </c>
      <c r="G16" s="18"/>
      <c r="H16" s="1">
        <v>7789</v>
      </c>
      <c r="I16" s="18"/>
      <c r="J16" s="1">
        <v>7733</v>
      </c>
    </row>
    <row r="17" spans="1:10">
      <c r="A17" s="58" t="s">
        <v>15</v>
      </c>
      <c r="B17" s="38"/>
      <c r="C17" s="38"/>
      <c r="D17" s="46">
        <f>SUM(D10:D16)</f>
        <v>2093822</v>
      </c>
      <c r="E17" s="62"/>
      <c r="F17" s="104">
        <f>SUM(F10:F16)</f>
        <v>2130639</v>
      </c>
      <c r="G17" s="62"/>
      <c r="H17" s="46">
        <f>SUM(H10:H16)</f>
        <v>770681</v>
      </c>
      <c r="I17" s="62"/>
      <c r="J17" s="104">
        <f>SUM(J10:J16)</f>
        <v>759259</v>
      </c>
    </row>
    <row r="18" spans="1:10">
      <c r="A18" s="60"/>
      <c r="B18" s="42"/>
      <c r="C18" s="42"/>
      <c r="D18" s="18"/>
      <c r="E18" s="18"/>
      <c r="F18" s="18"/>
      <c r="G18" s="18"/>
      <c r="H18" s="18"/>
      <c r="I18" s="18"/>
      <c r="J18" s="18"/>
    </row>
    <row r="19" spans="1:10">
      <c r="A19" s="59" t="s">
        <v>16</v>
      </c>
      <c r="B19" s="42"/>
      <c r="C19" s="42"/>
      <c r="D19" s="18"/>
      <c r="E19" s="18"/>
      <c r="F19" s="18"/>
      <c r="G19" s="18"/>
      <c r="H19" s="18"/>
      <c r="I19" s="18"/>
      <c r="J19" s="18"/>
    </row>
    <row r="20" spans="1:10">
      <c r="A20" s="61" t="s">
        <v>17</v>
      </c>
      <c r="B20" s="32"/>
      <c r="C20" s="42"/>
      <c r="D20" s="18">
        <v>46112</v>
      </c>
      <c r="E20" s="18"/>
      <c r="F20" s="18">
        <v>45577</v>
      </c>
      <c r="G20" s="18"/>
      <c r="H20" s="18">
        <v>27600</v>
      </c>
      <c r="I20" s="18"/>
      <c r="J20" s="18">
        <v>27600</v>
      </c>
    </row>
    <row r="21" spans="1:10">
      <c r="A21" s="61" t="s">
        <v>18</v>
      </c>
      <c r="B21" s="32"/>
      <c r="C21" s="32"/>
      <c r="D21" s="34">
        <v>0</v>
      </c>
      <c r="E21" s="18"/>
      <c r="F21" s="3">
        <v>0</v>
      </c>
      <c r="G21" s="18"/>
      <c r="H21" s="18">
        <v>4237280</v>
      </c>
      <c r="I21" s="18"/>
      <c r="J21" s="18">
        <v>4237280</v>
      </c>
    </row>
    <row r="22" spans="1:10">
      <c r="A22" s="61" t="s">
        <v>19</v>
      </c>
      <c r="B22" s="32"/>
      <c r="C22" s="32"/>
      <c r="D22" s="18">
        <v>1000</v>
      </c>
      <c r="E22" s="18"/>
      <c r="F22" s="18">
        <v>1000</v>
      </c>
      <c r="G22" s="18"/>
      <c r="H22" s="18">
        <v>1000</v>
      </c>
      <c r="I22" s="18"/>
      <c r="J22" s="18">
        <v>1000</v>
      </c>
    </row>
    <row r="23" spans="1:10">
      <c r="A23" s="61" t="s">
        <v>20</v>
      </c>
      <c r="B23" s="42">
        <v>4</v>
      </c>
      <c r="C23" s="32"/>
      <c r="D23" s="18">
        <v>456214</v>
      </c>
      <c r="E23" s="18"/>
      <c r="F23" s="18">
        <v>461036</v>
      </c>
      <c r="G23" s="18"/>
      <c r="H23" s="34">
        <v>3030</v>
      </c>
      <c r="I23" s="18"/>
      <c r="J23" s="18">
        <v>3036</v>
      </c>
    </row>
    <row r="24" spans="1:10">
      <c r="A24" s="61" t="s">
        <v>21</v>
      </c>
      <c r="B24" s="42"/>
      <c r="C24" s="42"/>
      <c r="D24" s="34">
        <v>0</v>
      </c>
      <c r="E24" s="18"/>
      <c r="F24" s="3">
        <v>0</v>
      </c>
      <c r="G24" s="18"/>
      <c r="H24" s="34">
        <v>21018</v>
      </c>
      <c r="I24" s="18"/>
      <c r="J24" s="18">
        <v>21654</v>
      </c>
    </row>
    <row r="25" spans="1:10">
      <c r="A25" s="60" t="s">
        <v>22</v>
      </c>
      <c r="B25" s="32"/>
      <c r="C25" s="32"/>
      <c r="D25" s="33">
        <v>1406545</v>
      </c>
      <c r="E25" s="18"/>
      <c r="F25" s="18">
        <v>1416544</v>
      </c>
      <c r="G25" s="18"/>
      <c r="H25" s="34">
        <v>660486</v>
      </c>
      <c r="I25" s="18"/>
      <c r="J25" s="18">
        <v>664188</v>
      </c>
    </row>
    <row r="26" spans="1:10">
      <c r="A26" s="61" t="s">
        <v>23</v>
      </c>
      <c r="B26" s="32"/>
      <c r="C26" s="32"/>
      <c r="D26" s="33">
        <v>126395</v>
      </c>
      <c r="E26" s="18"/>
      <c r="F26" s="18">
        <v>112343</v>
      </c>
      <c r="G26" s="18"/>
      <c r="H26" s="34">
        <v>7099</v>
      </c>
      <c r="I26" s="18"/>
      <c r="J26" s="18">
        <v>7699</v>
      </c>
    </row>
    <row r="27" spans="1:10">
      <c r="A27" s="61" t="s">
        <v>24</v>
      </c>
      <c r="B27" s="32"/>
      <c r="C27" s="32"/>
      <c r="D27" s="18">
        <v>199687</v>
      </c>
      <c r="E27" s="18"/>
      <c r="F27" s="18">
        <v>199687</v>
      </c>
      <c r="G27" s="18"/>
      <c r="H27" s="18">
        <v>182411</v>
      </c>
      <c r="I27" s="18"/>
      <c r="J27" s="18">
        <v>182411</v>
      </c>
    </row>
    <row r="28" spans="1:10">
      <c r="A28" s="61" t="s">
        <v>25</v>
      </c>
      <c r="B28" s="32"/>
      <c r="C28" s="32"/>
      <c r="D28" s="18"/>
      <c r="E28" s="18"/>
      <c r="F28" s="18"/>
      <c r="G28" s="18"/>
      <c r="H28" s="34"/>
      <c r="I28" s="18"/>
      <c r="J28" s="18"/>
    </row>
    <row r="29" spans="1:10">
      <c r="A29" s="61" t="s">
        <v>26</v>
      </c>
      <c r="B29" s="32"/>
      <c r="C29" s="32"/>
      <c r="D29" s="18">
        <v>429449</v>
      </c>
      <c r="E29" s="18"/>
      <c r="F29" s="18">
        <v>464459</v>
      </c>
      <c r="G29" s="18"/>
      <c r="H29" s="5">
        <v>0</v>
      </c>
      <c r="I29" s="18"/>
      <c r="J29" s="5">
        <v>0</v>
      </c>
    </row>
    <row r="30" spans="1:10">
      <c r="A30" s="61" t="s">
        <v>27</v>
      </c>
      <c r="B30" s="32"/>
      <c r="C30" s="32"/>
      <c r="D30" s="18">
        <v>189779</v>
      </c>
      <c r="E30" s="18"/>
      <c r="F30" s="18">
        <v>189779</v>
      </c>
      <c r="G30" s="18"/>
      <c r="H30" s="5">
        <v>0</v>
      </c>
      <c r="I30" s="18"/>
      <c r="J30" s="5">
        <v>0</v>
      </c>
    </row>
    <row r="31" spans="1:10">
      <c r="A31" s="63" t="s">
        <v>28</v>
      </c>
      <c r="B31" s="32"/>
      <c r="C31" s="32"/>
      <c r="D31" s="18">
        <v>233684</v>
      </c>
      <c r="E31" s="18"/>
      <c r="F31" s="18">
        <v>229866</v>
      </c>
      <c r="G31" s="18"/>
      <c r="H31" s="34">
        <v>233416</v>
      </c>
      <c r="I31" s="18"/>
      <c r="J31" s="18">
        <v>229536</v>
      </c>
    </row>
    <row r="32" spans="1:10">
      <c r="A32" s="61" t="s">
        <v>29</v>
      </c>
      <c r="B32" s="41"/>
      <c r="C32" s="32"/>
      <c r="D32" s="18">
        <v>371845</v>
      </c>
      <c r="E32" s="18"/>
      <c r="F32" s="18">
        <v>378285</v>
      </c>
      <c r="G32" s="18"/>
      <c r="H32" s="34">
        <v>5992</v>
      </c>
      <c r="I32" s="18"/>
      <c r="J32" s="18">
        <v>6173</v>
      </c>
    </row>
    <row r="33" spans="1:10">
      <c r="A33" s="61" t="s">
        <v>30</v>
      </c>
      <c r="B33" s="32"/>
      <c r="C33" s="32"/>
      <c r="D33" s="18">
        <v>20378</v>
      </c>
      <c r="E33" s="18"/>
      <c r="F33" s="40">
        <v>18317</v>
      </c>
      <c r="G33" s="18"/>
      <c r="H33" s="34">
        <v>36089</v>
      </c>
      <c r="I33" s="18"/>
      <c r="J33" s="18">
        <v>35101</v>
      </c>
    </row>
    <row r="34" spans="1:10">
      <c r="A34" s="61" t="s">
        <v>31</v>
      </c>
      <c r="B34" s="32"/>
      <c r="C34" s="32"/>
      <c r="D34" s="18">
        <v>51193</v>
      </c>
      <c r="E34" s="18"/>
      <c r="F34" s="18">
        <v>52269</v>
      </c>
      <c r="G34" s="18"/>
      <c r="H34" s="34">
        <v>1053</v>
      </c>
      <c r="I34" s="18"/>
      <c r="J34" s="18">
        <v>1053</v>
      </c>
    </row>
    <row r="35" spans="1:10">
      <c r="A35" s="61" t="s">
        <v>32</v>
      </c>
      <c r="B35" s="32"/>
      <c r="C35" s="32"/>
      <c r="D35" s="18">
        <v>149505</v>
      </c>
      <c r="E35" s="18"/>
      <c r="F35" s="18">
        <v>145093</v>
      </c>
      <c r="G35" s="18"/>
      <c r="H35" s="34">
        <v>30525</v>
      </c>
      <c r="I35" s="18"/>
      <c r="J35" s="18">
        <v>30505</v>
      </c>
    </row>
    <row r="36" spans="1:10">
      <c r="A36" s="58" t="s">
        <v>33</v>
      </c>
      <c r="B36" s="38"/>
      <c r="C36" s="38"/>
      <c r="D36" s="46">
        <f>SUM(D20:D35)</f>
        <v>3681786</v>
      </c>
      <c r="E36" s="70"/>
      <c r="F36" s="105">
        <f>SUM(F20:F35)</f>
        <v>3714255</v>
      </c>
      <c r="G36" s="62"/>
      <c r="H36" s="46">
        <f>SUM(H20:H35)</f>
        <v>5446999</v>
      </c>
      <c r="I36" s="62"/>
      <c r="J36" s="105">
        <f>SUM(J20:J35)</f>
        <v>5447236</v>
      </c>
    </row>
    <row r="37" spans="1:10">
      <c r="A37" s="60"/>
      <c r="B37" s="42"/>
      <c r="C37" s="42"/>
      <c r="D37" s="77"/>
      <c r="E37" s="77"/>
      <c r="F37" s="18"/>
      <c r="G37" s="18"/>
      <c r="H37" s="77"/>
      <c r="I37" s="18"/>
      <c r="J37" s="18"/>
    </row>
    <row r="38" spans="1:10" ht="22.5" thickBot="1">
      <c r="A38" s="58" t="s">
        <v>34</v>
      </c>
      <c r="B38" s="38"/>
      <c r="C38" s="38"/>
      <c r="D38" s="120">
        <f>SUM(D17+D36)</f>
        <v>5775608</v>
      </c>
      <c r="E38" s="70"/>
      <c r="F38" s="106">
        <f>SUM(F17+F36)</f>
        <v>5844894</v>
      </c>
      <c r="G38" s="62"/>
      <c r="H38" s="120">
        <f>SUM(H17+H36)</f>
        <v>6217680</v>
      </c>
      <c r="I38" s="62"/>
      <c r="J38" s="106">
        <f>SUM(J17+J36)</f>
        <v>6206495</v>
      </c>
    </row>
    <row r="39" spans="1:10" ht="22.5" thickTop="1">
      <c r="A39" s="58"/>
      <c r="B39" s="38"/>
      <c r="C39" s="38"/>
      <c r="D39" s="30"/>
      <c r="E39" s="30"/>
      <c r="F39" s="30"/>
      <c r="G39" s="30"/>
      <c r="H39" s="30"/>
      <c r="I39" s="30"/>
      <c r="J39" s="30"/>
    </row>
    <row r="40" spans="1:10" ht="23.25">
      <c r="A40" s="127" t="s">
        <v>111</v>
      </c>
      <c r="B40" s="127"/>
      <c r="C40" s="127"/>
      <c r="D40" s="127"/>
      <c r="E40" s="15"/>
      <c r="F40" s="15"/>
      <c r="G40" s="15"/>
      <c r="H40" s="15"/>
      <c r="I40" s="15"/>
      <c r="J40" s="15"/>
    </row>
    <row r="41" spans="1:10" ht="23.25">
      <c r="A41" s="54" t="s">
        <v>115</v>
      </c>
      <c r="B41" s="42"/>
      <c r="C41" s="42"/>
      <c r="D41" s="15"/>
      <c r="E41" s="15"/>
      <c r="F41" s="15"/>
      <c r="G41" s="15"/>
      <c r="H41" s="15"/>
      <c r="I41" s="15"/>
      <c r="J41" s="15"/>
    </row>
    <row r="42" spans="1:10">
      <c r="A42" s="58"/>
      <c r="B42" s="42"/>
      <c r="C42" s="42"/>
      <c r="D42" s="15"/>
      <c r="E42" s="15"/>
      <c r="F42" s="15"/>
      <c r="G42" s="15"/>
      <c r="H42" s="15"/>
      <c r="I42" s="15"/>
      <c r="J42" s="15"/>
    </row>
    <row r="43" spans="1:10">
      <c r="A43" s="55"/>
      <c r="B43" s="42"/>
      <c r="C43" s="42"/>
      <c r="D43" s="124" t="s">
        <v>0</v>
      </c>
      <c r="E43" s="124"/>
      <c r="F43" s="124"/>
      <c r="G43" s="124"/>
      <c r="H43" s="124" t="s">
        <v>1</v>
      </c>
      <c r="I43" s="124"/>
      <c r="J43" s="124"/>
    </row>
    <row r="44" spans="1:10">
      <c r="A44" s="55"/>
      <c r="B44" s="42"/>
      <c r="C44" s="42"/>
      <c r="D44" s="57" t="s">
        <v>163</v>
      </c>
      <c r="E44" s="57"/>
      <c r="F44" s="57" t="s">
        <v>2</v>
      </c>
      <c r="G44" s="36"/>
      <c r="H44" s="57" t="s">
        <v>163</v>
      </c>
      <c r="I44" s="57"/>
      <c r="J44" s="57" t="s">
        <v>2</v>
      </c>
    </row>
    <row r="45" spans="1:10" ht="23.25">
      <c r="A45" s="54" t="s">
        <v>35</v>
      </c>
      <c r="B45" s="42" t="s">
        <v>4</v>
      </c>
      <c r="C45" s="42"/>
      <c r="D45" s="16">
        <v>2569</v>
      </c>
      <c r="E45" s="43"/>
      <c r="F45" s="16">
        <v>2568</v>
      </c>
      <c r="G45" s="43"/>
      <c r="H45" s="16">
        <v>2569</v>
      </c>
      <c r="I45" s="43"/>
      <c r="J45" s="16">
        <v>2568</v>
      </c>
    </row>
    <row r="46" spans="1:10" ht="23.25">
      <c r="A46" s="54"/>
      <c r="B46" s="42"/>
      <c r="C46" s="42"/>
      <c r="D46" s="16" t="s">
        <v>5</v>
      </c>
      <c r="E46" s="43"/>
      <c r="F46" s="16"/>
      <c r="G46" s="43"/>
      <c r="H46" s="16" t="s">
        <v>5</v>
      </c>
      <c r="I46" s="43"/>
      <c r="J46" s="16"/>
    </row>
    <row r="47" spans="1:10">
      <c r="A47" s="58"/>
      <c r="B47" s="42"/>
      <c r="C47" s="42"/>
      <c r="D47" s="125" t="s">
        <v>6</v>
      </c>
      <c r="E47" s="126"/>
      <c r="F47" s="126"/>
      <c r="G47" s="126"/>
      <c r="H47" s="126"/>
      <c r="I47" s="126"/>
      <c r="J47" s="126"/>
    </row>
    <row r="48" spans="1:10" ht="24" customHeight="1">
      <c r="A48" s="64" t="s">
        <v>36</v>
      </c>
      <c r="B48" s="37"/>
      <c r="C48" s="37"/>
      <c r="D48" s="20"/>
      <c r="E48" s="20"/>
      <c r="F48" s="15"/>
      <c r="G48" s="20"/>
      <c r="H48" s="20"/>
      <c r="I48" s="20"/>
      <c r="J48" s="20"/>
    </row>
    <row r="49" spans="1:10" ht="22.35" customHeight="1">
      <c r="A49" s="65" t="s">
        <v>37</v>
      </c>
      <c r="B49" s="41">
        <v>2</v>
      </c>
      <c r="C49" s="41"/>
      <c r="D49" s="18">
        <v>306934</v>
      </c>
      <c r="E49" s="18"/>
      <c r="F49" s="18">
        <v>343304</v>
      </c>
      <c r="G49" s="18"/>
      <c r="H49" s="8">
        <v>83867</v>
      </c>
      <c r="I49" s="18"/>
      <c r="J49" s="18">
        <v>89536</v>
      </c>
    </row>
    <row r="50" spans="1:10" ht="22.35" customHeight="1">
      <c r="A50" s="65" t="s">
        <v>38</v>
      </c>
      <c r="B50" s="41">
        <v>2</v>
      </c>
      <c r="C50" s="41"/>
      <c r="D50" s="18">
        <v>176190</v>
      </c>
      <c r="E50" s="18"/>
      <c r="F50" s="18">
        <v>229277</v>
      </c>
      <c r="G50" s="18"/>
      <c r="H50" s="34">
        <v>110979</v>
      </c>
      <c r="I50" s="18"/>
      <c r="J50" s="18">
        <v>117291</v>
      </c>
    </row>
    <row r="51" spans="1:10">
      <c r="A51" s="65" t="s">
        <v>39</v>
      </c>
      <c r="B51" s="41">
        <v>2</v>
      </c>
      <c r="C51" s="41"/>
      <c r="D51" s="18">
        <v>257985</v>
      </c>
      <c r="E51" s="18"/>
      <c r="F51" s="18">
        <v>241703</v>
      </c>
      <c r="G51" s="18"/>
      <c r="H51" s="34">
        <v>165779</v>
      </c>
      <c r="I51" s="18"/>
      <c r="J51" s="18">
        <v>149838</v>
      </c>
    </row>
    <row r="52" spans="1:10" ht="22.35" customHeight="1">
      <c r="A52" s="65" t="s">
        <v>40</v>
      </c>
      <c r="B52" s="41"/>
      <c r="C52" s="41"/>
      <c r="D52" s="18"/>
      <c r="E52" s="18"/>
      <c r="F52" s="18"/>
      <c r="G52" s="18"/>
      <c r="H52" s="34"/>
      <c r="I52" s="18"/>
      <c r="J52" s="18"/>
    </row>
    <row r="53" spans="1:10">
      <c r="A53" s="65" t="s">
        <v>41</v>
      </c>
      <c r="B53" s="41">
        <v>2</v>
      </c>
      <c r="C53" s="41"/>
      <c r="D53" s="18">
        <v>70918</v>
      </c>
      <c r="E53" s="18"/>
      <c r="F53" s="18">
        <v>65667</v>
      </c>
      <c r="G53" s="18"/>
      <c r="H53" s="34">
        <v>4978</v>
      </c>
      <c r="I53" s="18"/>
      <c r="J53" s="18">
        <v>5271</v>
      </c>
    </row>
    <row r="54" spans="1:10">
      <c r="A54" s="65" t="s">
        <v>112</v>
      </c>
      <c r="B54" s="37" t="s">
        <v>134</v>
      </c>
      <c r="C54" s="41"/>
      <c r="D54" s="34">
        <v>579</v>
      </c>
      <c r="E54" s="18"/>
      <c r="F54" s="18">
        <v>579</v>
      </c>
      <c r="G54" s="18"/>
      <c r="H54" s="34">
        <v>0</v>
      </c>
      <c r="I54" s="18"/>
      <c r="J54" s="4">
        <v>0</v>
      </c>
    </row>
    <row r="55" spans="1:10">
      <c r="A55" s="66" t="s">
        <v>42</v>
      </c>
      <c r="B55" s="37"/>
      <c r="C55" s="41"/>
      <c r="D55" s="18">
        <v>30904</v>
      </c>
      <c r="E55" s="18"/>
      <c r="F55" s="18">
        <v>36383</v>
      </c>
      <c r="G55" s="18"/>
      <c r="H55" s="34">
        <v>8025</v>
      </c>
      <c r="I55" s="18"/>
      <c r="J55" s="21">
        <v>10750</v>
      </c>
    </row>
    <row r="56" spans="1:10">
      <c r="A56" s="58" t="s">
        <v>43</v>
      </c>
      <c r="B56" s="38"/>
      <c r="C56" s="38"/>
      <c r="D56" s="46">
        <f>SUM(D49:D55)</f>
        <v>843510</v>
      </c>
      <c r="E56" s="62"/>
      <c r="F56" s="51">
        <f>SUM(F49:F55)</f>
        <v>916913</v>
      </c>
      <c r="G56" s="62"/>
      <c r="H56" s="46">
        <f>SUM(H49:H55)</f>
        <v>373628</v>
      </c>
      <c r="I56" s="62"/>
      <c r="J56" s="51">
        <f>SUM(J49:J55)</f>
        <v>372686</v>
      </c>
    </row>
    <row r="57" spans="1:10">
      <c r="A57" s="67"/>
      <c r="B57" s="37"/>
      <c r="C57" s="37"/>
      <c r="D57" s="22"/>
      <c r="E57" s="22"/>
      <c r="F57" s="22"/>
      <c r="G57" s="22"/>
      <c r="H57" s="22"/>
      <c r="I57" s="22"/>
      <c r="J57" s="22"/>
    </row>
    <row r="58" spans="1:10" ht="25.7" customHeight="1">
      <c r="A58" s="64" t="s">
        <v>44</v>
      </c>
      <c r="B58" s="37"/>
      <c r="C58" s="37"/>
      <c r="D58" s="23"/>
      <c r="E58" s="23"/>
      <c r="F58" s="23"/>
      <c r="G58" s="23"/>
      <c r="H58" s="23"/>
      <c r="I58" s="23"/>
      <c r="J58" s="23"/>
    </row>
    <row r="59" spans="1:10" ht="22.35" customHeight="1">
      <c r="A59" s="65" t="s">
        <v>45</v>
      </c>
      <c r="B59" s="41">
        <v>2</v>
      </c>
      <c r="C59" s="41"/>
      <c r="D59" s="8">
        <v>58072</v>
      </c>
      <c r="E59" s="18"/>
      <c r="F59" s="18">
        <v>49377</v>
      </c>
      <c r="G59" s="18"/>
      <c r="H59" s="34">
        <v>2641</v>
      </c>
      <c r="I59" s="18"/>
      <c r="J59" s="18">
        <v>2896</v>
      </c>
    </row>
    <row r="60" spans="1:10" ht="22.35" customHeight="1">
      <c r="A60" s="65" t="s">
        <v>128</v>
      </c>
      <c r="B60" s="41"/>
      <c r="C60" s="41"/>
      <c r="D60" s="8">
        <v>40398</v>
      </c>
      <c r="E60" s="18"/>
      <c r="F60" s="18">
        <v>40437</v>
      </c>
      <c r="G60" s="11"/>
      <c r="H60" s="34">
        <v>0</v>
      </c>
      <c r="I60" s="11"/>
      <c r="J60" s="4">
        <v>0</v>
      </c>
    </row>
    <row r="61" spans="1:10" ht="22.35" customHeight="1">
      <c r="A61" s="65" t="s">
        <v>46</v>
      </c>
      <c r="B61" s="41"/>
      <c r="C61" s="41"/>
      <c r="D61" s="34"/>
      <c r="E61" s="18"/>
      <c r="F61" s="18"/>
      <c r="G61" s="18"/>
      <c r="H61" s="34"/>
      <c r="I61" s="18"/>
      <c r="J61" s="18"/>
    </row>
    <row r="62" spans="1:10">
      <c r="A62" s="65" t="s">
        <v>47</v>
      </c>
      <c r="B62" s="65"/>
      <c r="C62" s="41"/>
      <c r="D62" s="18">
        <v>275247</v>
      </c>
      <c r="E62" s="18"/>
      <c r="F62" s="18">
        <v>262143</v>
      </c>
      <c r="G62" s="18"/>
      <c r="H62" s="34">
        <v>95523</v>
      </c>
      <c r="I62" s="18"/>
      <c r="J62" s="18">
        <v>91288</v>
      </c>
    </row>
    <row r="63" spans="1:10" ht="22.5" customHeight="1">
      <c r="A63" s="61" t="s">
        <v>48</v>
      </c>
      <c r="B63" s="68"/>
      <c r="C63" s="41"/>
      <c r="D63" s="18">
        <v>7696</v>
      </c>
      <c r="E63" s="18"/>
      <c r="F63" s="18">
        <v>8097</v>
      </c>
      <c r="G63" s="18"/>
      <c r="H63" s="4">
        <v>0</v>
      </c>
      <c r="I63" s="18"/>
      <c r="J63" s="4">
        <v>0</v>
      </c>
    </row>
    <row r="64" spans="1:10">
      <c r="A64" s="65" t="s">
        <v>49</v>
      </c>
      <c r="D64" s="18">
        <v>6623</v>
      </c>
      <c r="F64" s="18">
        <v>6723</v>
      </c>
      <c r="H64" s="18">
        <v>776</v>
      </c>
      <c r="J64" s="18">
        <v>776</v>
      </c>
    </row>
    <row r="65" spans="1:10">
      <c r="A65" s="58" t="s">
        <v>50</v>
      </c>
      <c r="B65" s="38"/>
      <c r="C65" s="38"/>
      <c r="D65" s="46">
        <f>SUM(D59:D64)</f>
        <v>388036</v>
      </c>
      <c r="E65" s="62"/>
      <c r="F65" s="105">
        <f>SUM(F59:F64)</f>
        <v>366777</v>
      </c>
      <c r="G65" s="62"/>
      <c r="H65" s="46">
        <f>SUM(H59:H64)</f>
        <v>98940</v>
      </c>
      <c r="I65" s="62"/>
      <c r="J65" s="105">
        <f>SUM(J59:J64)</f>
        <v>94960</v>
      </c>
    </row>
    <row r="66" spans="1:10">
      <c r="A66" s="67" t="s">
        <v>51</v>
      </c>
      <c r="B66" s="69"/>
      <c r="C66" s="69"/>
      <c r="D66" s="117">
        <f>SUM(D56,D65)</f>
        <v>1231546</v>
      </c>
      <c r="E66" s="62"/>
      <c r="F66" s="107">
        <f>SUM(F56,F65)</f>
        <v>1283690</v>
      </c>
      <c r="G66" s="62"/>
      <c r="H66" s="117">
        <f>SUM(H56,H65)</f>
        <v>472568</v>
      </c>
      <c r="I66" s="62"/>
      <c r="J66" s="107">
        <f>SUM(J56,J65)</f>
        <v>467646</v>
      </c>
    </row>
    <row r="67" spans="1:10">
      <c r="A67" s="67"/>
      <c r="B67" s="69"/>
      <c r="C67" s="69"/>
      <c r="D67" s="70"/>
      <c r="E67" s="30"/>
      <c r="F67" s="30"/>
      <c r="G67" s="30"/>
      <c r="H67" s="30"/>
      <c r="I67" s="30"/>
      <c r="J67" s="30"/>
    </row>
    <row r="68" spans="1:10" ht="23.25">
      <c r="A68" s="127" t="s">
        <v>111</v>
      </c>
      <c r="B68" s="127"/>
      <c r="C68" s="127"/>
      <c r="D68" s="127"/>
      <c r="E68" s="24"/>
      <c r="F68" s="24"/>
      <c r="G68" s="24"/>
      <c r="H68" s="24"/>
      <c r="I68" s="24"/>
      <c r="J68" s="24"/>
    </row>
    <row r="69" spans="1:10" ht="23.25">
      <c r="A69" s="54" t="s">
        <v>115</v>
      </c>
      <c r="B69" s="53"/>
      <c r="C69" s="53"/>
      <c r="D69" s="24"/>
      <c r="E69" s="24"/>
      <c r="F69" s="24"/>
      <c r="G69" s="24"/>
      <c r="H69" s="24"/>
      <c r="I69" s="24"/>
      <c r="J69" s="24"/>
    </row>
    <row r="70" spans="1:10" ht="23.25">
      <c r="A70" s="54"/>
      <c r="B70" s="53"/>
      <c r="C70" s="53"/>
      <c r="D70" s="24"/>
      <c r="E70" s="24"/>
      <c r="F70" s="24"/>
      <c r="G70" s="24"/>
      <c r="H70" s="24"/>
      <c r="I70" s="24"/>
      <c r="J70" s="24"/>
    </row>
    <row r="71" spans="1:10">
      <c r="A71" s="55"/>
      <c r="B71" s="42"/>
      <c r="C71" s="42"/>
      <c r="D71" s="124" t="s">
        <v>0</v>
      </c>
      <c r="E71" s="124"/>
      <c r="F71" s="124"/>
      <c r="G71" s="124"/>
      <c r="H71" s="124" t="s">
        <v>1</v>
      </c>
      <c r="I71" s="124"/>
      <c r="J71" s="124"/>
    </row>
    <row r="72" spans="1:10">
      <c r="A72" s="55"/>
      <c r="B72" s="42"/>
      <c r="C72" s="42"/>
      <c r="D72" s="57" t="s">
        <v>163</v>
      </c>
      <c r="E72" s="57"/>
      <c r="F72" s="57" t="s">
        <v>2</v>
      </c>
      <c r="G72" s="36"/>
      <c r="H72" s="57" t="s">
        <v>163</v>
      </c>
      <c r="I72" s="57"/>
      <c r="J72" s="57" t="s">
        <v>2</v>
      </c>
    </row>
    <row r="73" spans="1:10" ht="23.25">
      <c r="A73" s="54" t="s">
        <v>35</v>
      </c>
      <c r="B73" s="32"/>
      <c r="C73" s="32"/>
      <c r="D73" s="16">
        <v>2569</v>
      </c>
      <c r="E73" s="43"/>
      <c r="F73" s="16">
        <v>2568</v>
      </c>
      <c r="G73" s="43"/>
      <c r="H73" s="16">
        <v>2569</v>
      </c>
      <c r="I73" s="43"/>
      <c r="J73" s="16">
        <v>2568</v>
      </c>
    </row>
    <row r="74" spans="1:10" ht="23.25">
      <c r="A74" s="54"/>
      <c r="B74" s="32"/>
      <c r="C74" s="32"/>
      <c r="D74" s="16" t="s">
        <v>5</v>
      </c>
      <c r="E74" s="43"/>
      <c r="F74" s="16"/>
      <c r="G74" s="43"/>
      <c r="H74" s="16" t="s">
        <v>5</v>
      </c>
      <c r="I74" s="43"/>
      <c r="J74" s="16"/>
    </row>
    <row r="75" spans="1:10">
      <c r="A75" s="58"/>
      <c r="B75" s="42"/>
      <c r="C75" s="42"/>
      <c r="D75" s="125" t="s">
        <v>6</v>
      </c>
      <c r="E75" s="126"/>
      <c r="F75" s="126"/>
      <c r="G75" s="126"/>
      <c r="H75" s="126"/>
      <c r="I75" s="126"/>
      <c r="J75" s="126"/>
    </row>
    <row r="76" spans="1:10">
      <c r="A76" s="64" t="s">
        <v>52</v>
      </c>
      <c r="B76" s="37"/>
      <c r="C76" s="37"/>
      <c r="D76" s="23"/>
      <c r="E76" s="23"/>
      <c r="F76" s="23"/>
      <c r="G76" s="23"/>
      <c r="H76" s="23"/>
      <c r="I76" s="23"/>
      <c r="J76" s="23"/>
    </row>
    <row r="77" spans="1:10">
      <c r="A77" s="65" t="s">
        <v>53</v>
      </c>
      <c r="B77" s="41"/>
      <c r="C77" s="41"/>
      <c r="D77" s="23"/>
      <c r="E77" s="23"/>
      <c r="F77" s="23"/>
      <c r="G77" s="23"/>
      <c r="H77" s="23"/>
      <c r="I77" s="23"/>
      <c r="J77" s="23"/>
    </row>
    <row r="78" spans="1:10">
      <c r="A78" s="65" t="s">
        <v>54</v>
      </c>
      <c r="B78" s="41"/>
      <c r="C78" s="41"/>
      <c r="D78" s="23"/>
      <c r="E78" s="23"/>
      <c r="F78" s="23"/>
      <c r="G78" s="23"/>
      <c r="H78" s="23"/>
      <c r="I78" s="23"/>
      <c r="J78" s="23"/>
    </row>
    <row r="79" spans="1:10" ht="22.5" thickBot="1">
      <c r="A79" s="128" t="s">
        <v>55</v>
      </c>
      <c r="B79" s="128"/>
      <c r="C79" s="37"/>
      <c r="D79" s="25">
        <v>998282</v>
      </c>
      <c r="E79" s="18"/>
      <c r="F79" s="25">
        <v>998282</v>
      </c>
      <c r="G79" s="18"/>
      <c r="H79" s="25">
        <v>998282</v>
      </c>
      <c r="I79" s="18"/>
      <c r="J79" s="25">
        <v>998282</v>
      </c>
    </row>
    <row r="80" spans="1:10" ht="22.5" thickTop="1">
      <c r="A80" s="65" t="s">
        <v>56</v>
      </c>
      <c r="B80" s="37"/>
      <c r="C80" s="37"/>
      <c r="D80" s="18"/>
      <c r="E80" s="18"/>
      <c r="F80" s="18"/>
      <c r="G80" s="18"/>
      <c r="H80" s="18"/>
      <c r="I80" s="18"/>
      <c r="J80" s="18"/>
    </row>
    <row r="81" spans="1:10">
      <c r="A81" s="128" t="s">
        <v>55</v>
      </c>
      <c r="B81" s="128"/>
      <c r="C81" s="37"/>
      <c r="D81" s="18">
        <v>998282</v>
      </c>
      <c r="E81" s="18"/>
      <c r="F81" s="18">
        <v>998282</v>
      </c>
      <c r="G81" s="18"/>
      <c r="H81" s="18">
        <v>998282</v>
      </c>
      <c r="I81" s="18"/>
      <c r="J81" s="18">
        <v>998282</v>
      </c>
    </row>
    <row r="82" spans="1:10">
      <c r="A82" s="61" t="s">
        <v>57</v>
      </c>
      <c r="B82" s="32"/>
      <c r="C82" s="32"/>
      <c r="D82" s="18">
        <v>2786808</v>
      </c>
      <c r="E82" s="18"/>
      <c r="F82" s="18">
        <v>2786808</v>
      </c>
      <c r="G82" s="18"/>
      <c r="H82" s="18">
        <v>2786808</v>
      </c>
      <c r="I82" s="18"/>
      <c r="J82" s="18">
        <v>2786808</v>
      </c>
    </row>
    <row r="83" spans="1:10">
      <c r="A83" s="61" t="s">
        <v>58</v>
      </c>
      <c r="B83" s="42"/>
      <c r="C83" s="42"/>
      <c r="D83" s="18"/>
      <c r="E83" s="18"/>
      <c r="F83" s="18"/>
      <c r="G83" s="18"/>
      <c r="H83" s="18"/>
      <c r="I83" s="18"/>
      <c r="J83" s="18"/>
    </row>
    <row r="84" spans="1:10">
      <c r="A84" s="61" t="s">
        <v>59</v>
      </c>
      <c r="B84" s="42"/>
      <c r="C84" s="42"/>
      <c r="D84" s="18"/>
      <c r="E84" s="18"/>
      <c r="F84" s="18"/>
      <c r="G84" s="18"/>
      <c r="H84" s="18"/>
      <c r="I84" s="18"/>
      <c r="J84" s="18"/>
    </row>
    <row r="85" spans="1:10">
      <c r="A85" s="61" t="s">
        <v>60</v>
      </c>
      <c r="B85" s="32"/>
      <c r="C85" s="32"/>
      <c r="D85" s="18">
        <v>77000</v>
      </c>
      <c r="E85" s="18"/>
      <c r="F85" s="18">
        <v>77000</v>
      </c>
      <c r="G85" s="18"/>
      <c r="H85" s="18">
        <v>77000</v>
      </c>
      <c r="I85" s="18"/>
      <c r="J85" s="18">
        <v>77000</v>
      </c>
    </row>
    <row r="86" spans="1:10">
      <c r="A86" s="61" t="s">
        <v>61</v>
      </c>
      <c r="B86" s="42"/>
      <c r="C86" s="42"/>
      <c r="D86" s="26">
        <v>572787</v>
      </c>
      <c r="E86" s="18"/>
      <c r="F86" s="26">
        <v>586773</v>
      </c>
      <c r="G86" s="18"/>
      <c r="H86" s="26">
        <v>1883022</v>
      </c>
      <c r="I86" s="18"/>
      <c r="J86" s="26">
        <v>1876759</v>
      </c>
    </row>
    <row r="87" spans="1:10">
      <c r="A87" s="67" t="s">
        <v>122</v>
      </c>
      <c r="B87" s="69"/>
      <c r="C87" s="69"/>
      <c r="D87" s="121">
        <f>SUM(D81:D86)</f>
        <v>4434877</v>
      </c>
      <c r="E87" s="62"/>
      <c r="F87" s="108">
        <f>SUM(F81:F86)</f>
        <v>4448863</v>
      </c>
      <c r="G87" s="62"/>
      <c r="H87" s="121">
        <f>SUM(H81:H86)</f>
        <v>5745112</v>
      </c>
      <c r="I87" s="62"/>
      <c r="J87" s="108">
        <f>SUM(J81:J86)</f>
        <v>5738849</v>
      </c>
    </row>
    <row r="88" spans="1:10">
      <c r="A88" s="61" t="s">
        <v>123</v>
      </c>
      <c r="B88" s="69"/>
      <c r="C88" s="69"/>
      <c r="D88" s="26">
        <v>109185</v>
      </c>
      <c r="E88" s="18"/>
      <c r="F88" s="26">
        <v>112341</v>
      </c>
      <c r="G88" s="11"/>
      <c r="H88" s="81">
        <v>0</v>
      </c>
      <c r="I88" s="11"/>
      <c r="J88" s="7">
        <v>0</v>
      </c>
    </row>
    <row r="89" spans="1:10">
      <c r="A89" s="67" t="s">
        <v>62</v>
      </c>
      <c r="B89" s="69"/>
      <c r="C89" s="69"/>
      <c r="D89" s="117">
        <f>SUM(D87:D88)</f>
        <v>4544062</v>
      </c>
      <c r="E89" s="62"/>
      <c r="F89" s="107">
        <f>SUM(F87:F88)</f>
        <v>4561204</v>
      </c>
      <c r="G89" s="62"/>
      <c r="H89" s="117">
        <f>SUM(H87:H88)</f>
        <v>5745112</v>
      </c>
      <c r="I89" s="62"/>
      <c r="J89" s="107">
        <f>SUM(J87:J88)</f>
        <v>5738849</v>
      </c>
    </row>
    <row r="90" spans="1:10" ht="12.6" customHeight="1">
      <c r="A90" s="67"/>
      <c r="B90" s="69"/>
      <c r="C90" s="69"/>
      <c r="D90" s="72"/>
      <c r="E90" s="30"/>
      <c r="F90" s="30"/>
      <c r="G90" s="30"/>
      <c r="H90" s="72"/>
      <c r="I90" s="30"/>
      <c r="J90" s="30"/>
    </row>
    <row r="91" spans="1:10" ht="24.75" customHeight="1" thickBot="1">
      <c r="A91" s="67" t="s">
        <v>63</v>
      </c>
      <c r="B91" s="37"/>
      <c r="C91" s="37"/>
      <c r="D91" s="120">
        <f>SUM(D66+D89)</f>
        <v>5775608</v>
      </c>
      <c r="E91" s="73"/>
      <c r="F91" s="106">
        <f>SUM(F66+F89)</f>
        <v>5844894</v>
      </c>
      <c r="G91" s="73"/>
      <c r="H91" s="120">
        <f>SUM(H66+H89)</f>
        <v>6217680</v>
      </c>
      <c r="I91" s="73"/>
      <c r="J91" s="106">
        <f>SUM(J66+J89)</f>
        <v>6206495</v>
      </c>
    </row>
    <row r="92" spans="1:10" ht="21.75" customHeight="1" thickTop="1"/>
  </sheetData>
  <sheetProtection formatCells="0" formatColumns="0" formatRows="0" insertColumns="0" insertRows="0" insertHyperlinks="0" deleteColumns="0" deleteRows="0" sort="0" autoFilter="0" pivotTables="0"/>
  <mergeCells count="13">
    <mergeCell ref="A79:B79"/>
    <mergeCell ref="A81:B81"/>
    <mergeCell ref="D43:G43"/>
    <mergeCell ref="A40:D40"/>
    <mergeCell ref="D4:G4"/>
    <mergeCell ref="H4:J4"/>
    <mergeCell ref="D8:J8"/>
    <mergeCell ref="D75:J75"/>
    <mergeCell ref="H43:J43"/>
    <mergeCell ref="D47:J47"/>
    <mergeCell ref="A68:D68"/>
    <mergeCell ref="D71:G71"/>
    <mergeCell ref="H71:J71"/>
  </mergeCells>
  <pageMargins left="0.8" right="0.6" top="0.48" bottom="0.5" header="0.5" footer="0.5"/>
  <pageSetup paperSize="9" scale="85" firstPageNumber="3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16" man="1"/>
    <brk id="67" max="16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view="pageBreakPreview" zoomScale="80" zoomScaleNormal="100" zoomScaleSheetLayoutView="80" workbookViewId="0"/>
  </sheetViews>
  <sheetFormatPr defaultColWidth="9.140625" defaultRowHeight="21.75" customHeight="1"/>
  <cols>
    <col min="1" max="1" width="51.42578125" style="28" customWidth="1"/>
    <col min="2" max="2" width="9.140625" style="36" customWidth="1"/>
    <col min="3" max="3" width="1.5703125" style="36" customWidth="1"/>
    <col min="4" max="4" width="12.5703125" style="28" customWidth="1"/>
    <col min="5" max="5" width="1.5703125" style="28" customWidth="1"/>
    <col min="6" max="6" width="12.5703125" style="28" customWidth="1"/>
    <col min="7" max="7" width="1.5703125" style="28" customWidth="1"/>
    <col min="8" max="8" width="12.5703125" style="28" customWidth="1"/>
    <col min="9" max="9" width="1.5703125" style="28" customWidth="1"/>
    <col min="10" max="10" width="12.5703125" style="28" customWidth="1"/>
    <col min="11" max="16384" width="9.140625" style="28"/>
  </cols>
  <sheetData>
    <row r="1" spans="1:10" ht="24" customHeight="1">
      <c r="A1" s="27" t="s">
        <v>111</v>
      </c>
      <c r="B1" s="53"/>
      <c r="C1" s="53"/>
      <c r="D1" s="53"/>
      <c r="E1" s="15"/>
      <c r="F1" s="18"/>
    </row>
    <row r="2" spans="1:10" ht="21.75" customHeight="1">
      <c r="A2" s="54" t="s">
        <v>64</v>
      </c>
      <c r="B2" s="98"/>
      <c r="C2" s="98"/>
    </row>
    <row r="3" spans="1:10" ht="21.75" customHeight="1">
      <c r="A3" s="39"/>
      <c r="B3" s="39"/>
      <c r="C3" s="39"/>
      <c r="D3" s="39"/>
      <c r="E3" s="39"/>
      <c r="F3" s="39"/>
    </row>
    <row r="4" spans="1:10" ht="21.75" customHeight="1">
      <c r="A4" s="55"/>
      <c r="B4" s="42"/>
      <c r="C4" s="42"/>
      <c r="D4" s="124" t="s">
        <v>0</v>
      </c>
      <c r="E4" s="124"/>
      <c r="F4" s="124"/>
      <c r="G4" s="56"/>
      <c r="H4" s="124" t="s">
        <v>1</v>
      </c>
      <c r="I4" s="124"/>
      <c r="J4" s="124"/>
    </row>
    <row r="5" spans="1:10" ht="21.75" customHeight="1">
      <c r="A5" s="55"/>
      <c r="B5" s="42"/>
      <c r="C5" s="42"/>
      <c r="D5" s="129" t="s">
        <v>65</v>
      </c>
      <c r="E5" s="129"/>
      <c r="F5" s="129"/>
      <c r="G5" s="56"/>
      <c r="H5" s="129" t="s">
        <v>65</v>
      </c>
      <c r="I5" s="129"/>
      <c r="J5" s="129"/>
    </row>
    <row r="6" spans="1:10" ht="21.75" customHeight="1">
      <c r="A6" s="55"/>
      <c r="B6" s="42"/>
      <c r="C6" s="42"/>
      <c r="D6" s="129" t="s">
        <v>164</v>
      </c>
      <c r="E6" s="129"/>
      <c r="F6" s="129"/>
      <c r="G6" s="56"/>
      <c r="H6" s="129" t="s">
        <v>164</v>
      </c>
      <c r="I6" s="129"/>
      <c r="J6" s="129"/>
    </row>
    <row r="7" spans="1:10" ht="21.75" customHeight="1">
      <c r="A7" s="55"/>
      <c r="B7" s="42" t="s">
        <v>4</v>
      </c>
      <c r="C7" s="42"/>
      <c r="D7" s="16">
        <v>2569</v>
      </c>
      <c r="E7" s="43"/>
      <c r="F7" s="43">
        <v>2568</v>
      </c>
      <c r="G7" s="43"/>
      <c r="H7" s="16">
        <v>2569</v>
      </c>
      <c r="I7" s="43"/>
      <c r="J7" s="43">
        <v>2568</v>
      </c>
    </row>
    <row r="8" spans="1:10" ht="21.75" customHeight="1">
      <c r="A8" s="58"/>
      <c r="B8" s="42"/>
      <c r="C8" s="42"/>
      <c r="D8" s="125" t="s">
        <v>6</v>
      </c>
      <c r="E8" s="126"/>
      <c r="F8" s="126"/>
      <c r="G8" s="126"/>
      <c r="H8" s="126"/>
      <c r="I8" s="126"/>
      <c r="J8" s="126"/>
    </row>
    <row r="9" spans="1:10" ht="21.75" customHeight="1">
      <c r="A9" s="64" t="s">
        <v>66</v>
      </c>
      <c r="B9" s="37" t="s">
        <v>139</v>
      </c>
      <c r="C9" s="37"/>
      <c r="D9" s="29"/>
      <c r="E9" s="29"/>
      <c r="F9" s="29"/>
      <c r="G9" s="29"/>
      <c r="H9" s="15"/>
      <c r="I9" s="29"/>
      <c r="J9" s="29"/>
    </row>
    <row r="10" spans="1:10" ht="21.75" customHeight="1">
      <c r="A10" s="66" t="s">
        <v>67</v>
      </c>
      <c r="B10" s="32">
        <v>5</v>
      </c>
      <c r="C10" s="37"/>
      <c r="D10" s="18">
        <v>860000</v>
      </c>
      <c r="E10" s="18"/>
      <c r="F10" s="18">
        <v>891119</v>
      </c>
      <c r="G10" s="18"/>
      <c r="H10" s="18">
        <v>186248</v>
      </c>
      <c r="I10" s="18"/>
      <c r="J10" s="18">
        <v>298311</v>
      </c>
    </row>
    <row r="11" spans="1:10" ht="21.75" customHeight="1">
      <c r="A11" s="66" t="s">
        <v>68</v>
      </c>
      <c r="B11" s="37"/>
      <c r="C11" s="37"/>
      <c r="D11" s="18">
        <v>41640</v>
      </c>
      <c r="E11" s="18"/>
      <c r="F11" s="18">
        <v>39500</v>
      </c>
      <c r="G11" s="18"/>
      <c r="H11" s="18">
        <v>24788</v>
      </c>
      <c r="I11" s="18"/>
      <c r="J11" s="18">
        <v>10532</v>
      </c>
    </row>
    <row r="12" spans="1:10" s="84" customFormat="1" ht="21.75" customHeight="1">
      <c r="A12" s="58" t="s">
        <v>69</v>
      </c>
      <c r="B12" s="38"/>
      <c r="C12" s="38"/>
      <c r="D12" s="46">
        <f>SUM(D10:D11)</f>
        <v>901640</v>
      </c>
      <c r="E12" s="62"/>
      <c r="F12" s="51">
        <f>SUM(F10:F11)</f>
        <v>930619</v>
      </c>
      <c r="G12" s="62"/>
      <c r="H12" s="46">
        <f>SUM(H10:H11)</f>
        <v>211036</v>
      </c>
      <c r="I12" s="62"/>
      <c r="J12" s="51">
        <f>SUM(J10:J11)</f>
        <v>308843</v>
      </c>
    </row>
    <row r="13" spans="1:10" ht="21.75" customHeight="1">
      <c r="A13" s="67"/>
      <c r="B13" s="37"/>
      <c r="C13" s="37"/>
      <c r="D13" s="18"/>
      <c r="E13" s="18"/>
      <c r="F13" s="18"/>
      <c r="G13" s="18"/>
      <c r="H13" s="18"/>
      <c r="I13" s="18"/>
      <c r="J13" s="18"/>
    </row>
    <row r="14" spans="1:10" ht="21.75" customHeight="1">
      <c r="A14" s="64" t="s">
        <v>70</v>
      </c>
      <c r="B14" s="37" t="s">
        <v>139</v>
      </c>
      <c r="C14" s="37"/>
      <c r="D14" s="18"/>
      <c r="E14" s="18"/>
      <c r="F14" s="18"/>
      <c r="G14" s="18"/>
      <c r="H14" s="18"/>
      <c r="I14" s="18"/>
      <c r="J14" s="18"/>
    </row>
    <row r="15" spans="1:10" ht="21.75" customHeight="1">
      <c r="A15" s="65" t="s">
        <v>71</v>
      </c>
      <c r="B15" s="37"/>
      <c r="C15" s="37"/>
      <c r="D15" s="18">
        <v>680201</v>
      </c>
      <c r="E15" s="18"/>
      <c r="F15" s="18">
        <v>732547</v>
      </c>
      <c r="G15" s="18"/>
      <c r="H15" s="18">
        <v>144521</v>
      </c>
      <c r="I15" s="18"/>
      <c r="J15" s="18">
        <v>226834</v>
      </c>
    </row>
    <row r="16" spans="1:10" ht="21.75" customHeight="1">
      <c r="A16" s="65" t="s">
        <v>72</v>
      </c>
      <c r="B16" s="37"/>
      <c r="C16" s="37"/>
      <c r="D16" s="18">
        <v>115212</v>
      </c>
      <c r="E16" s="18"/>
      <c r="F16" s="18">
        <v>121511</v>
      </c>
      <c r="G16" s="18"/>
      <c r="H16" s="18">
        <v>3281</v>
      </c>
      <c r="I16" s="18"/>
      <c r="J16" s="8">
        <v>4336</v>
      </c>
    </row>
    <row r="17" spans="1:10" ht="21.75" customHeight="1">
      <c r="A17" s="65" t="s">
        <v>73</v>
      </c>
      <c r="B17" s="37"/>
      <c r="C17" s="37"/>
      <c r="D17" s="18">
        <v>121819</v>
      </c>
      <c r="E17" s="18"/>
      <c r="F17" s="18">
        <v>124230</v>
      </c>
      <c r="G17" s="18"/>
      <c r="H17" s="18">
        <v>55594</v>
      </c>
      <c r="I17" s="18"/>
      <c r="J17" s="18">
        <v>55201</v>
      </c>
    </row>
    <row r="18" spans="1:10" s="84" customFormat="1" ht="21.75" customHeight="1">
      <c r="A18" s="58" t="s">
        <v>74</v>
      </c>
      <c r="B18" s="38"/>
      <c r="C18" s="38"/>
      <c r="D18" s="46">
        <f>SUM(D15:D17)</f>
        <v>917232</v>
      </c>
      <c r="E18" s="62"/>
      <c r="F18" s="105">
        <f>SUM(F15:F17)</f>
        <v>978288</v>
      </c>
      <c r="G18" s="62"/>
      <c r="H18" s="46">
        <f>SUM(H15:H17)</f>
        <v>203396</v>
      </c>
      <c r="I18" s="62"/>
      <c r="J18" s="105">
        <f>SUM(J15:J17)</f>
        <v>286371</v>
      </c>
    </row>
    <row r="19" spans="1:10" ht="21.75" customHeight="1">
      <c r="A19" s="65" t="s">
        <v>134</v>
      </c>
      <c r="B19" s="37"/>
      <c r="C19" s="37"/>
      <c r="D19" s="22"/>
      <c r="E19" s="22"/>
      <c r="F19" s="22"/>
      <c r="G19" s="22"/>
      <c r="H19" s="22"/>
      <c r="I19" s="22"/>
      <c r="J19" s="22"/>
    </row>
    <row r="20" spans="1:10" ht="21.75" customHeight="1">
      <c r="A20" s="67" t="s">
        <v>132</v>
      </c>
      <c r="B20" s="37"/>
      <c r="C20" s="37"/>
      <c r="D20" s="122">
        <f>D12-D18</f>
        <v>-15592</v>
      </c>
      <c r="E20" s="99"/>
      <c r="F20" s="110">
        <f>F12-F18</f>
        <v>-47669</v>
      </c>
      <c r="G20" s="99"/>
      <c r="H20" s="122">
        <f>H12-H18</f>
        <v>7640</v>
      </c>
      <c r="I20" s="99"/>
      <c r="J20" s="110">
        <f>J12-J18</f>
        <v>22472</v>
      </c>
    </row>
    <row r="21" spans="1:10" ht="21.75" customHeight="1">
      <c r="A21" s="65" t="s">
        <v>75</v>
      </c>
      <c r="B21" s="37"/>
      <c r="C21" s="37"/>
      <c r="D21" s="18">
        <v>-1040</v>
      </c>
      <c r="E21" s="18"/>
      <c r="F21" s="18">
        <v>-1403</v>
      </c>
      <c r="G21" s="18"/>
      <c r="H21" s="18">
        <v>-81</v>
      </c>
      <c r="I21" s="18"/>
      <c r="J21" s="8">
        <v>-111</v>
      </c>
    </row>
    <row r="22" spans="1:10" ht="21.75" customHeight="1">
      <c r="A22" s="65" t="s">
        <v>185</v>
      </c>
      <c r="B22" s="65"/>
      <c r="C22" s="68"/>
      <c r="D22" s="18">
        <v>535</v>
      </c>
      <c r="E22" s="18"/>
      <c r="F22" s="33">
        <v>93</v>
      </c>
      <c r="G22" s="18"/>
      <c r="H22" s="11">
        <v>0</v>
      </c>
      <c r="I22" s="18"/>
      <c r="J22" s="8">
        <v>0</v>
      </c>
    </row>
    <row r="23" spans="1:10" s="84" customFormat="1" ht="21.75" customHeight="1">
      <c r="A23" s="100" t="s">
        <v>141</v>
      </c>
      <c r="B23" s="69"/>
      <c r="C23" s="69"/>
      <c r="D23" s="121">
        <f>SUM(D20:D22)</f>
        <v>-16097</v>
      </c>
      <c r="E23" s="62"/>
      <c r="F23" s="111">
        <f>SUM(F20:F22)</f>
        <v>-48979</v>
      </c>
      <c r="G23" s="62"/>
      <c r="H23" s="121">
        <f>SUM(H20:H22)</f>
        <v>7559</v>
      </c>
      <c r="I23" s="62"/>
      <c r="J23" s="111">
        <f>SUM(J20:J22)</f>
        <v>22361</v>
      </c>
    </row>
    <row r="24" spans="1:10" ht="21.75" customHeight="1">
      <c r="A24" s="91" t="s">
        <v>187</v>
      </c>
      <c r="B24" s="37" t="s">
        <v>182</v>
      </c>
      <c r="C24" s="37"/>
      <c r="D24" s="18">
        <v>-1045</v>
      </c>
      <c r="E24" s="18"/>
      <c r="F24" s="18">
        <v>6984</v>
      </c>
      <c r="G24" s="18"/>
      <c r="H24" s="18">
        <v>-1296</v>
      </c>
      <c r="I24" s="18"/>
      <c r="J24" s="18">
        <v>-4645</v>
      </c>
    </row>
    <row r="25" spans="1:10" s="84" customFormat="1" ht="21.75" customHeight="1" thickBot="1">
      <c r="A25" s="100" t="s">
        <v>144</v>
      </c>
      <c r="B25" s="69"/>
      <c r="C25" s="69"/>
      <c r="D25" s="112">
        <f>D23+D24</f>
        <v>-17142</v>
      </c>
      <c r="E25" s="62"/>
      <c r="F25" s="112">
        <f>F23+F24</f>
        <v>-41995</v>
      </c>
      <c r="G25" s="62"/>
      <c r="H25" s="112">
        <f>H23+H24</f>
        <v>6263</v>
      </c>
      <c r="I25" s="62"/>
      <c r="J25" s="112">
        <f>J23+J24</f>
        <v>17716</v>
      </c>
    </row>
    <row r="26" spans="1:10" s="84" customFormat="1" ht="21.75" customHeight="1" thickTop="1">
      <c r="A26" s="67"/>
      <c r="B26" s="69"/>
      <c r="C26" s="69"/>
      <c r="D26" s="30"/>
      <c r="E26" s="30"/>
      <c r="F26" s="30"/>
      <c r="G26" s="30"/>
      <c r="H26" s="30"/>
      <c r="I26" s="30"/>
      <c r="J26" s="30"/>
    </row>
    <row r="27" spans="1:10" s="84" customFormat="1" ht="21.75" customHeight="1" thickBot="1">
      <c r="A27" s="67" t="s">
        <v>142</v>
      </c>
      <c r="B27" s="69"/>
      <c r="C27" s="69"/>
      <c r="D27" s="120">
        <f>SUM(D25)</f>
        <v>-17142</v>
      </c>
      <c r="E27" s="62"/>
      <c r="F27" s="113">
        <f>SUM(F25)</f>
        <v>-41995</v>
      </c>
      <c r="G27" s="62"/>
      <c r="H27" s="120">
        <f>SUM(H25)</f>
        <v>6263</v>
      </c>
      <c r="I27" s="62"/>
      <c r="J27" s="113">
        <f>SUM(J25)</f>
        <v>17716</v>
      </c>
    </row>
    <row r="28" spans="1:10" s="84" customFormat="1" ht="21.75" customHeight="1" thickTop="1">
      <c r="A28" s="67"/>
      <c r="B28" s="69"/>
      <c r="C28" s="69"/>
      <c r="D28" s="30"/>
      <c r="E28" s="30"/>
      <c r="F28" s="30"/>
      <c r="G28" s="30"/>
      <c r="H28" s="30"/>
      <c r="I28" s="30"/>
      <c r="J28" s="30"/>
    </row>
    <row r="29" spans="1:10" ht="21.75" customHeight="1">
      <c r="A29" s="27" t="s">
        <v>111</v>
      </c>
      <c r="B29" s="53"/>
      <c r="C29" s="53"/>
      <c r="D29" s="53"/>
      <c r="E29" s="15"/>
      <c r="F29" s="18"/>
    </row>
    <row r="30" spans="1:10" ht="21.75" customHeight="1">
      <c r="A30" s="54" t="s">
        <v>64</v>
      </c>
      <c r="B30" s="98"/>
      <c r="C30" s="98"/>
    </row>
    <row r="31" spans="1:10" ht="21.75" customHeight="1">
      <c r="A31" s="39"/>
      <c r="B31" s="39"/>
      <c r="C31" s="39"/>
      <c r="D31" s="39"/>
      <c r="E31" s="39"/>
      <c r="F31" s="39"/>
    </row>
    <row r="32" spans="1:10" ht="21.75" customHeight="1">
      <c r="A32" s="55"/>
      <c r="B32" s="42"/>
      <c r="C32" s="42"/>
      <c r="D32" s="124" t="s">
        <v>0</v>
      </c>
      <c r="E32" s="124"/>
      <c r="F32" s="124"/>
      <c r="G32" s="56"/>
      <c r="H32" s="124" t="s">
        <v>1</v>
      </c>
      <c r="I32" s="124"/>
      <c r="J32" s="124"/>
    </row>
    <row r="33" spans="1:10" ht="21.75" customHeight="1">
      <c r="A33" s="55"/>
      <c r="B33" s="42"/>
      <c r="C33" s="42"/>
      <c r="D33" s="129" t="s">
        <v>65</v>
      </c>
      <c r="E33" s="129"/>
      <c r="F33" s="129"/>
      <c r="G33" s="56"/>
      <c r="H33" s="129" t="s">
        <v>65</v>
      </c>
      <c r="I33" s="129"/>
      <c r="J33" s="129"/>
    </row>
    <row r="34" spans="1:10" ht="21.75" customHeight="1">
      <c r="A34" s="55"/>
      <c r="B34" s="42"/>
      <c r="C34" s="42"/>
      <c r="D34" s="129" t="s">
        <v>164</v>
      </c>
      <c r="E34" s="129"/>
      <c r="F34" s="129"/>
      <c r="G34" s="56"/>
      <c r="H34" s="129" t="s">
        <v>164</v>
      </c>
      <c r="I34" s="129"/>
      <c r="J34" s="129"/>
    </row>
    <row r="35" spans="1:10" ht="21.75" customHeight="1">
      <c r="A35" s="55"/>
      <c r="B35" s="42"/>
      <c r="C35" s="42"/>
      <c r="D35" s="16">
        <v>2569</v>
      </c>
      <c r="E35" s="43"/>
      <c r="F35" s="43">
        <v>2568</v>
      </c>
      <c r="G35" s="43"/>
      <c r="H35" s="16">
        <v>2569</v>
      </c>
      <c r="I35" s="43"/>
      <c r="J35" s="43">
        <v>2568</v>
      </c>
    </row>
    <row r="36" spans="1:10" ht="21.75" customHeight="1">
      <c r="A36" s="58"/>
      <c r="B36" s="42"/>
      <c r="C36" s="42"/>
      <c r="D36" s="125" t="s">
        <v>6</v>
      </c>
      <c r="E36" s="126"/>
      <c r="F36" s="126"/>
      <c r="G36" s="126"/>
      <c r="H36" s="126"/>
      <c r="I36" s="126"/>
      <c r="J36" s="126"/>
    </row>
    <row r="37" spans="1:10" ht="21.75" customHeight="1">
      <c r="A37" s="67" t="s">
        <v>143</v>
      </c>
      <c r="B37" s="37"/>
      <c r="C37" s="37"/>
      <c r="D37" s="29"/>
      <c r="E37" s="29"/>
      <c r="F37" s="29"/>
      <c r="G37" s="29"/>
      <c r="H37" s="15"/>
      <c r="I37" s="29"/>
      <c r="J37" s="29"/>
    </row>
    <row r="38" spans="1:10" ht="21.75" customHeight="1">
      <c r="A38" s="66" t="s">
        <v>120</v>
      </c>
      <c r="B38" s="37"/>
      <c r="C38" s="37"/>
      <c r="D38" s="12">
        <f>D27-D39</f>
        <v>-13986</v>
      </c>
      <c r="E38" s="18"/>
      <c r="F38" s="12">
        <f>F27-F39</f>
        <v>-39192</v>
      </c>
      <c r="G38" s="18"/>
      <c r="H38" s="12">
        <f>H27-H39</f>
        <v>6263</v>
      </c>
      <c r="I38" s="18"/>
      <c r="J38" s="12">
        <f>J27-J39</f>
        <v>17716</v>
      </c>
    </row>
    <row r="39" spans="1:10" ht="21.6" customHeight="1">
      <c r="A39" s="66" t="s">
        <v>121</v>
      </c>
      <c r="B39" s="37"/>
      <c r="C39" s="37"/>
      <c r="D39" s="26">
        <v>-3156</v>
      </c>
      <c r="E39" s="11"/>
      <c r="F39" s="13">
        <v>-2803</v>
      </c>
      <c r="G39" s="11"/>
      <c r="H39" s="9">
        <v>0</v>
      </c>
      <c r="I39" s="11"/>
      <c r="J39" s="9">
        <v>0</v>
      </c>
    </row>
    <row r="40" spans="1:10" ht="21.6" customHeight="1" thickBot="1">
      <c r="A40" s="58"/>
      <c r="B40" s="38"/>
      <c r="C40" s="38"/>
      <c r="D40" s="120">
        <f>SUM(D38:D39)</f>
        <v>-17142</v>
      </c>
      <c r="E40" s="62"/>
      <c r="F40" s="113">
        <f>SUM(F38:F39)</f>
        <v>-41995</v>
      </c>
      <c r="G40" s="62"/>
      <c r="H40" s="120">
        <f>SUM(H38:H39)</f>
        <v>6263</v>
      </c>
      <c r="I40" s="62"/>
      <c r="J40" s="113">
        <f>SUM(J38:J39)</f>
        <v>17716</v>
      </c>
    </row>
    <row r="41" spans="1:10" ht="21.75" customHeight="1" thickTop="1">
      <c r="A41" s="67"/>
      <c r="B41" s="37"/>
      <c r="C41" s="37"/>
      <c r="D41" s="18"/>
      <c r="E41" s="18"/>
      <c r="F41" s="18"/>
      <c r="G41" s="18"/>
      <c r="H41" s="18"/>
      <c r="I41" s="18"/>
      <c r="J41" s="18"/>
    </row>
    <row r="42" spans="1:10" ht="21.75" customHeight="1">
      <c r="A42" s="67" t="s">
        <v>186</v>
      </c>
      <c r="B42" s="37"/>
      <c r="C42" s="37"/>
      <c r="D42" s="29"/>
      <c r="E42" s="29"/>
      <c r="F42" s="29"/>
      <c r="G42" s="29"/>
      <c r="H42" s="15"/>
      <c r="I42" s="29"/>
      <c r="J42" s="29"/>
    </row>
    <row r="43" spans="1:10" ht="21.75" customHeight="1">
      <c r="A43" s="66" t="s">
        <v>120</v>
      </c>
      <c r="B43" s="37"/>
      <c r="C43" s="37"/>
      <c r="D43" s="12">
        <f>D38</f>
        <v>-13986</v>
      </c>
      <c r="E43" s="73"/>
      <c r="F43" s="114">
        <f>F38</f>
        <v>-39192</v>
      </c>
      <c r="G43" s="73"/>
      <c r="H43" s="12">
        <f>H38</f>
        <v>6263</v>
      </c>
      <c r="I43" s="73"/>
      <c r="J43" s="114">
        <f>J38</f>
        <v>17716</v>
      </c>
    </row>
    <row r="44" spans="1:10" ht="21.75" customHeight="1">
      <c r="A44" s="66" t="s">
        <v>121</v>
      </c>
      <c r="B44" s="37"/>
      <c r="C44" s="37"/>
      <c r="D44" s="13">
        <v>-3156</v>
      </c>
      <c r="E44" s="101"/>
      <c r="F44" s="102">
        <v>-2803</v>
      </c>
      <c r="G44" s="101"/>
      <c r="H44" s="9">
        <v>0</v>
      </c>
      <c r="I44" s="101"/>
      <c r="J44" s="9">
        <v>0</v>
      </c>
    </row>
    <row r="45" spans="1:10" ht="21.75" customHeight="1" thickBot="1">
      <c r="A45" s="58"/>
      <c r="B45" s="38"/>
      <c r="C45" s="38"/>
      <c r="D45" s="120">
        <f>SUM(D43:D44)</f>
        <v>-17142</v>
      </c>
      <c r="E45" s="62"/>
      <c r="F45" s="106">
        <f>SUM(F43:F44)</f>
        <v>-41995</v>
      </c>
      <c r="G45" s="62"/>
      <c r="H45" s="120">
        <f>SUM(H43:H44)</f>
        <v>6263</v>
      </c>
      <c r="I45" s="62"/>
      <c r="J45" s="106">
        <f>SUM(J43:J44)</f>
        <v>17716</v>
      </c>
    </row>
    <row r="46" spans="1:10" ht="21.75" customHeight="1" thickTop="1">
      <c r="A46" s="67"/>
      <c r="B46" s="37"/>
      <c r="C46" s="37"/>
      <c r="D46" s="18"/>
      <c r="E46" s="18"/>
      <c r="F46" s="18"/>
      <c r="G46" s="18"/>
      <c r="H46" s="18"/>
      <c r="I46" s="18"/>
      <c r="J46" s="18"/>
    </row>
    <row r="47" spans="1:10" ht="24.75" customHeight="1" thickBot="1">
      <c r="A47" s="67" t="s">
        <v>145</v>
      </c>
      <c r="B47" s="37"/>
      <c r="C47" s="37"/>
      <c r="D47" s="115">
        <f>D43/'BS 3-5'!D81</f>
        <v>-1.4010069299055778E-2</v>
      </c>
      <c r="E47" s="103"/>
      <c r="F47" s="115">
        <f>F43/'BS 3-5'!F81</f>
        <v>-3.9259447731202206E-2</v>
      </c>
      <c r="G47" s="103"/>
      <c r="H47" s="115">
        <f>H43/'BS 3-5'!H81</f>
        <v>6.2737783512073746E-3</v>
      </c>
      <c r="I47" s="103"/>
      <c r="J47" s="115">
        <f>J43/'BS 3-5'!J81</f>
        <v>1.7746488467186627E-2</v>
      </c>
    </row>
    <row r="48" spans="1:10" ht="21.75" customHeight="1" thickTop="1"/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D8:J8"/>
    <mergeCell ref="H6:J6"/>
    <mergeCell ref="D36:J36"/>
    <mergeCell ref="D32:F32"/>
    <mergeCell ref="H32:J32"/>
    <mergeCell ref="D33:F33"/>
    <mergeCell ref="H33:J33"/>
    <mergeCell ref="D34:F34"/>
    <mergeCell ref="H34:J34"/>
  </mergeCells>
  <pageMargins left="0.8" right="0.6" top="0.48" bottom="0.5" header="0.5" footer="0.5"/>
  <pageSetup paperSize="9" scale="85" firstPageNumber="6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&amp;Lหมายเหตุประกอบงบการเงินเป็นส่วนหนึ่งของงบการเงินระหว่างกาลนี้&amp;13
&amp;C&amp;P</oddFooter>
  </headerFooter>
  <rowBreaks count="1" manualBreakCount="1">
    <brk id="28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view="pageBreakPreview" zoomScale="80" zoomScaleNormal="85" zoomScaleSheetLayoutView="80" workbookViewId="0"/>
  </sheetViews>
  <sheetFormatPr defaultColWidth="27.5703125" defaultRowHeight="21.75" customHeight="1"/>
  <cols>
    <col min="1" max="1" width="44.7109375" style="15" customWidth="1"/>
    <col min="2" max="3" width="2.140625" style="32" customWidth="1"/>
    <col min="4" max="4" width="13.7109375" style="15" customWidth="1"/>
    <col min="5" max="5" width="3.140625" style="15" customWidth="1"/>
    <col min="6" max="6" width="13.7109375" style="15" customWidth="1"/>
    <col min="7" max="7" width="3.140625" style="15" customWidth="1"/>
    <col min="8" max="8" width="13.7109375" style="15" customWidth="1"/>
    <col min="9" max="9" width="3.140625" style="15" customWidth="1"/>
    <col min="10" max="10" width="13.7109375" style="15" customWidth="1"/>
    <col min="11" max="11" width="3.140625" style="15" customWidth="1"/>
    <col min="12" max="12" width="14.7109375" style="15" customWidth="1"/>
    <col min="13" max="13" width="3.140625" style="15" customWidth="1"/>
    <col min="14" max="14" width="15" style="15" customWidth="1"/>
    <col min="15" max="15" width="3.140625" style="15" customWidth="1"/>
    <col min="16" max="16" width="13.7109375" style="15" customWidth="1"/>
    <col min="17" max="16384" width="27.5703125" style="15"/>
  </cols>
  <sheetData>
    <row r="1" spans="1:16" ht="22.5" customHeight="1">
      <c r="A1" s="27" t="s">
        <v>111</v>
      </c>
      <c r="B1" s="53"/>
      <c r="C1" s="53"/>
      <c r="E1" s="39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</row>
    <row r="2" spans="1:16" ht="22.5" customHeight="1">
      <c r="A2" s="39" t="s">
        <v>116</v>
      </c>
      <c r="B2" s="93"/>
      <c r="C2" s="93"/>
      <c r="D2" s="39"/>
      <c r="E2" s="39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1:16" ht="23.25">
      <c r="A3" s="39"/>
      <c r="B3" s="93"/>
      <c r="C3" s="93"/>
      <c r="D3" s="39"/>
      <c r="E3" s="39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</row>
    <row r="4" spans="1:16" ht="21.75" customHeight="1">
      <c r="A4" s="84"/>
      <c r="D4" s="124" t="s">
        <v>0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</row>
    <row r="5" spans="1:16" ht="21.75" customHeight="1">
      <c r="A5" s="84"/>
      <c r="D5" s="56"/>
      <c r="E5" s="56"/>
      <c r="F5" s="56"/>
      <c r="G5" s="56"/>
      <c r="H5" s="130" t="s">
        <v>58</v>
      </c>
      <c r="I5" s="130"/>
      <c r="J5" s="130"/>
      <c r="K5" s="56"/>
      <c r="L5" s="56"/>
      <c r="M5" s="56"/>
      <c r="N5" s="56"/>
      <c r="O5" s="56"/>
      <c r="P5" s="56"/>
    </row>
    <row r="6" spans="1:16" ht="21.75" customHeight="1">
      <c r="A6" s="84"/>
      <c r="D6" s="56"/>
      <c r="E6" s="56"/>
      <c r="F6" s="56"/>
      <c r="G6" s="56"/>
      <c r="H6" s="36"/>
      <c r="I6" s="36"/>
      <c r="J6" s="36"/>
      <c r="K6" s="56"/>
      <c r="L6" s="36" t="s">
        <v>78</v>
      </c>
      <c r="M6" s="56"/>
      <c r="N6" s="36" t="s">
        <v>126</v>
      </c>
      <c r="O6" s="56"/>
      <c r="P6" s="43" t="s">
        <v>78</v>
      </c>
    </row>
    <row r="7" spans="1:16" s="84" customFormat="1" ht="21.75" customHeight="1">
      <c r="B7" s="32"/>
      <c r="C7" s="32"/>
      <c r="D7" s="36" t="s">
        <v>113</v>
      </c>
      <c r="E7" s="36"/>
      <c r="F7" s="36" t="s">
        <v>76</v>
      </c>
      <c r="G7" s="36"/>
      <c r="H7" s="36" t="s">
        <v>77</v>
      </c>
      <c r="I7" s="36"/>
      <c r="J7" s="36"/>
      <c r="K7" s="36"/>
      <c r="L7" s="36" t="s">
        <v>129</v>
      </c>
      <c r="M7" s="36"/>
      <c r="N7" s="36" t="s">
        <v>125</v>
      </c>
      <c r="O7" s="36"/>
      <c r="P7" s="43" t="s">
        <v>129</v>
      </c>
    </row>
    <row r="8" spans="1:16" ht="21.75" customHeight="1">
      <c r="A8" s="84"/>
      <c r="B8" s="42"/>
      <c r="D8" s="36" t="s">
        <v>114</v>
      </c>
      <c r="E8" s="36"/>
      <c r="F8" s="36" t="s">
        <v>79</v>
      </c>
      <c r="G8" s="36"/>
      <c r="H8" s="36" t="s">
        <v>80</v>
      </c>
      <c r="I8" s="36"/>
      <c r="J8" s="36" t="s">
        <v>81</v>
      </c>
      <c r="K8" s="36"/>
      <c r="L8" s="36" t="s">
        <v>131</v>
      </c>
      <c r="M8" s="36"/>
      <c r="N8" s="36" t="s">
        <v>124</v>
      </c>
      <c r="O8" s="36"/>
      <c r="P8" s="36" t="s">
        <v>127</v>
      </c>
    </row>
    <row r="9" spans="1:16" ht="21.75" customHeight="1">
      <c r="A9" s="84"/>
      <c r="D9" s="125" t="s">
        <v>6</v>
      </c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</row>
    <row r="10" spans="1:16" ht="21.75" customHeight="1">
      <c r="A10" s="84" t="s">
        <v>165</v>
      </c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</row>
    <row r="11" spans="1:16" s="84" customFormat="1" ht="21.75" customHeight="1">
      <c r="A11" s="84" t="s">
        <v>135</v>
      </c>
      <c r="B11" s="35"/>
      <c r="C11" s="35"/>
      <c r="D11" s="97">
        <v>998281.59</v>
      </c>
      <c r="E11" s="97"/>
      <c r="F11" s="97">
        <v>2786808.1209999998</v>
      </c>
      <c r="G11" s="97"/>
      <c r="H11" s="97">
        <v>76780</v>
      </c>
      <c r="I11" s="97"/>
      <c r="J11" s="97">
        <v>759008.35499999998</v>
      </c>
      <c r="K11" s="97"/>
      <c r="L11" s="116">
        <f>SUM(D11:J11)</f>
        <v>4620878.0659999996</v>
      </c>
      <c r="M11" s="97"/>
      <c r="N11" s="97">
        <v>109961</v>
      </c>
      <c r="O11" s="97"/>
      <c r="P11" s="116">
        <f>L11+N11</f>
        <v>4730839.0659999996</v>
      </c>
    </row>
    <row r="12" spans="1:16" ht="18" customHeight="1">
      <c r="A12" s="84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ht="21.75" customHeight="1">
      <c r="A13" s="94" t="s">
        <v>188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6" ht="21.6" customHeight="1">
      <c r="A14" s="95" t="s">
        <v>136</v>
      </c>
      <c r="D14" s="4">
        <v>0</v>
      </c>
      <c r="E14" s="4"/>
      <c r="F14" s="4">
        <v>0</v>
      </c>
      <c r="G14" s="4"/>
      <c r="H14" s="4">
        <v>0</v>
      </c>
      <c r="I14" s="18"/>
      <c r="J14" s="52">
        <f>'PL 6-7'!F38</f>
        <v>-39192</v>
      </c>
      <c r="K14" s="18"/>
      <c r="L14" s="48">
        <f>SUM(D14:J14)</f>
        <v>-39192</v>
      </c>
      <c r="M14" s="18"/>
      <c r="N14" s="52">
        <f>'PL 6-7'!F44</f>
        <v>-2803</v>
      </c>
      <c r="O14" s="18"/>
      <c r="P14" s="52">
        <f>J14+N14</f>
        <v>-41995</v>
      </c>
    </row>
    <row r="15" spans="1:16" ht="21.75" customHeight="1">
      <c r="A15" s="94" t="s">
        <v>137</v>
      </c>
      <c r="B15" s="35"/>
      <c r="C15" s="35"/>
      <c r="D15" s="118">
        <f>SUM(D14:D14)</f>
        <v>0</v>
      </c>
      <c r="E15" s="4"/>
      <c r="F15" s="118">
        <f>SUM(F14:F14)</f>
        <v>0</v>
      </c>
      <c r="G15" s="4"/>
      <c r="H15" s="118">
        <f>SUM(H14:H14)</f>
        <v>0</v>
      </c>
      <c r="I15" s="18"/>
      <c r="J15" s="10">
        <f>SUM(J14:J14)</f>
        <v>-39192</v>
      </c>
      <c r="K15" s="71"/>
      <c r="L15" s="10">
        <f>SUM(L14:L14)</f>
        <v>-39192</v>
      </c>
      <c r="M15" s="71"/>
      <c r="N15" s="10">
        <f>SUM(N14:N14)</f>
        <v>-2803</v>
      </c>
      <c r="O15" s="71"/>
      <c r="P15" s="10">
        <f>SUM(P14:P14)</f>
        <v>-41995</v>
      </c>
    </row>
    <row r="16" spans="1:16" ht="18" customHeight="1">
      <c r="A16" s="84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1:16" ht="21.75" customHeight="1" thickBot="1">
      <c r="A17" s="84" t="s">
        <v>166</v>
      </c>
      <c r="D17" s="109">
        <f>D11+D15</f>
        <v>998281.59</v>
      </c>
      <c r="E17" s="18"/>
      <c r="F17" s="109">
        <f>F11+F15</f>
        <v>2786808.1209999998</v>
      </c>
      <c r="G17" s="18"/>
      <c r="H17" s="109">
        <f>H11+H15</f>
        <v>76780</v>
      </c>
      <c r="I17" s="18"/>
      <c r="J17" s="109">
        <f>J11+J15</f>
        <v>719816.35499999998</v>
      </c>
      <c r="K17" s="18"/>
      <c r="L17" s="109">
        <f>L11+L15</f>
        <v>4581686.0659999996</v>
      </c>
      <c r="M17" s="18"/>
      <c r="N17" s="109">
        <f>N11+N15</f>
        <v>107158</v>
      </c>
      <c r="O17" s="18"/>
      <c r="P17" s="109">
        <f>P11+P15</f>
        <v>4688844.0659999996</v>
      </c>
    </row>
    <row r="18" spans="1:16" ht="21.7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H5:J5"/>
    <mergeCell ref="D9:P9"/>
  </mergeCells>
  <pageMargins left="0.8" right="0.8" top="0.48" bottom="0.5" header="0.5" footer="0.5"/>
  <pageSetup paperSize="9" scale="82" firstPageNumber="8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view="pageBreakPreview" zoomScale="80" zoomScaleNormal="70" zoomScaleSheetLayoutView="80" workbookViewId="0"/>
  </sheetViews>
  <sheetFormatPr defaultColWidth="27.5703125" defaultRowHeight="22.5" customHeight="1"/>
  <cols>
    <col min="1" max="1" width="44.7109375" style="15" customWidth="1"/>
    <col min="2" max="3" width="2.140625" style="32" customWidth="1"/>
    <col min="4" max="4" width="13.7109375" style="15" customWidth="1"/>
    <col min="5" max="5" width="1.5703125" style="15" customWidth="1"/>
    <col min="6" max="6" width="13.7109375" style="15" customWidth="1"/>
    <col min="7" max="7" width="1.5703125" style="15" customWidth="1"/>
    <col min="8" max="8" width="13.7109375" style="15" customWidth="1"/>
    <col min="9" max="9" width="1.5703125" style="15" customWidth="1"/>
    <col min="10" max="10" width="13.7109375" style="15" customWidth="1"/>
    <col min="11" max="11" width="1.5703125" style="15" customWidth="1"/>
    <col min="12" max="12" width="13.7109375" style="15" customWidth="1"/>
    <col min="13" max="13" width="1.5703125" style="15" customWidth="1"/>
    <col min="14" max="14" width="13.42578125" style="15" customWidth="1"/>
    <col min="15" max="15" width="1.5703125" style="15" customWidth="1"/>
    <col min="16" max="16" width="13.7109375" style="15" customWidth="1"/>
    <col min="17" max="16384" width="27.5703125" style="15"/>
  </cols>
  <sheetData>
    <row r="1" spans="1:16" ht="22.5" customHeight="1">
      <c r="A1" s="24" t="s">
        <v>111</v>
      </c>
      <c r="B1" s="24"/>
      <c r="C1" s="24"/>
      <c r="D1" s="24"/>
      <c r="E1" s="39"/>
      <c r="F1" s="74"/>
      <c r="G1" s="39"/>
      <c r="H1" s="74"/>
      <c r="I1" s="39"/>
      <c r="J1" s="74"/>
      <c r="K1" s="39"/>
      <c r="L1" s="74"/>
      <c r="M1" s="39"/>
      <c r="N1" s="74"/>
      <c r="O1" s="39"/>
      <c r="P1" s="74"/>
    </row>
    <row r="2" spans="1:16" ht="22.5" customHeight="1">
      <c r="A2" s="39" t="s">
        <v>116</v>
      </c>
      <c r="B2" s="93"/>
      <c r="C2" s="93"/>
      <c r="D2" s="39"/>
      <c r="E2" s="39"/>
      <c r="F2" s="74"/>
      <c r="G2" s="39"/>
      <c r="H2" s="74"/>
      <c r="I2" s="39"/>
      <c r="J2" s="74"/>
      <c r="K2" s="39"/>
      <c r="L2" s="74"/>
      <c r="M2" s="39"/>
      <c r="N2" s="74"/>
      <c r="O2" s="39"/>
      <c r="P2" s="74"/>
    </row>
    <row r="3" spans="1:16" ht="12" customHeight="1">
      <c r="A3" s="84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ht="21.75" customHeight="1">
      <c r="A4" s="84"/>
      <c r="D4" s="124" t="s">
        <v>0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</row>
    <row r="5" spans="1:16" ht="21.75" customHeight="1">
      <c r="A5" s="84"/>
      <c r="D5" s="56"/>
      <c r="E5" s="56"/>
      <c r="F5" s="56"/>
      <c r="G5" s="56"/>
      <c r="H5" s="130" t="s">
        <v>58</v>
      </c>
      <c r="I5" s="130"/>
      <c r="J5" s="130"/>
      <c r="K5" s="56"/>
      <c r="L5" s="36"/>
      <c r="M5" s="56"/>
      <c r="N5" s="36"/>
      <c r="O5" s="56"/>
      <c r="P5" s="56"/>
    </row>
    <row r="6" spans="1:16" s="84" customFormat="1" ht="21.75" customHeight="1">
      <c r="B6" s="32"/>
      <c r="C6" s="32"/>
      <c r="J6" s="36"/>
      <c r="L6" s="36" t="s">
        <v>78</v>
      </c>
      <c r="N6" s="36" t="s">
        <v>126</v>
      </c>
      <c r="P6" s="43" t="s">
        <v>78</v>
      </c>
    </row>
    <row r="7" spans="1:16" s="84" customFormat="1" ht="21.75" customHeight="1">
      <c r="B7" s="32"/>
      <c r="C7" s="32"/>
      <c r="D7" s="36" t="s">
        <v>113</v>
      </c>
      <c r="E7" s="36"/>
      <c r="F7" s="36" t="s">
        <v>76</v>
      </c>
      <c r="G7" s="36"/>
      <c r="H7" s="36" t="s">
        <v>77</v>
      </c>
      <c r="I7" s="36"/>
      <c r="J7" s="36"/>
      <c r="K7" s="36"/>
      <c r="L7" s="36" t="s">
        <v>129</v>
      </c>
      <c r="M7" s="36"/>
      <c r="N7" s="36" t="s">
        <v>125</v>
      </c>
      <c r="O7" s="36"/>
      <c r="P7" s="36" t="s">
        <v>129</v>
      </c>
    </row>
    <row r="8" spans="1:16" ht="21.75" customHeight="1">
      <c r="A8" s="84"/>
      <c r="B8" s="42"/>
      <c r="D8" s="36" t="s">
        <v>114</v>
      </c>
      <c r="E8" s="36"/>
      <c r="F8" s="36" t="s">
        <v>79</v>
      </c>
      <c r="G8" s="36"/>
      <c r="H8" s="36" t="s">
        <v>80</v>
      </c>
      <c r="I8" s="36"/>
      <c r="J8" s="36" t="s">
        <v>81</v>
      </c>
      <c r="K8" s="36"/>
      <c r="L8" s="36" t="s">
        <v>131</v>
      </c>
      <c r="M8" s="36"/>
      <c r="N8" s="36" t="s">
        <v>124</v>
      </c>
      <c r="O8" s="36"/>
      <c r="P8" s="36" t="s">
        <v>127</v>
      </c>
    </row>
    <row r="9" spans="1:16" ht="21.75" customHeight="1">
      <c r="A9" s="84"/>
      <c r="B9" s="42"/>
      <c r="D9" s="125" t="s">
        <v>6</v>
      </c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</row>
    <row r="10" spans="1:16" ht="21.75" customHeight="1">
      <c r="A10" s="84" t="s">
        <v>167</v>
      </c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</row>
    <row r="11" spans="1:16" s="84" customFormat="1" ht="21.75" customHeight="1">
      <c r="A11" s="84" t="s">
        <v>168</v>
      </c>
      <c r="B11" s="35"/>
      <c r="C11" s="35"/>
      <c r="D11" s="97">
        <v>998282</v>
      </c>
      <c r="E11" s="97"/>
      <c r="F11" s="97">
        <v>2786808</v>
      </c>
      <c r="G11" s="97"/>
      <c r="H11" s="97">
        <v>77000</v>
      </c>
      <c r="I11" s="97"/>
      <c r="J11" s="97">
        <v>586773</v>
      </c>
      <c r="K11" s="97"/>
      <c r="L11" s="116">
        <f>SUM(D11:J11)</f>
        <v>4448863</v>
      </c>
      <c r="M11" s="97"/>
      <c r="N11" s="97">
        <v>112341</v>
      </c>
      <c r="O11" s="30"/>
      <c r="P11" s="119">
        <f>SUM(L11:N11)</f>
        <v>4561204</v>
      </c>
    </row>
    <row r="12" spans="1:16" ht="18.95" customHeight="1">
      <c r="A12" s="84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ht="21.75" customHeight="1">
      <c r="A13" s="94" t="s">
        <v>188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6" ht="21.75" customHeight="1">
      <c r="A14" s="95" t="s">
        <v>176</v>
      </c>
      <c r="D14" s="4">
        <v>0</v>
      </c>
      <c r="E14" s="4"/>
      <c r="F14" s="4">
        <v>0</v>
      </c>
      <c r="G14" s="4"/>
      <c r="H14" s="4">
        <v>0</v>
      </c>
      <c r="I14" s="4"/>
      <c r="J14" s="1">
        <f>'PL 6-7'!D38</f>
        <v>-13986</v>
      </c>
      <c r="K14" s="4"/>
      <c r="L14" s="52">
        <f>SUM(D14:J14)</f>
        <v>-13986</v>
      </c>
      <c r="M14" s="4"/>
      <c r="N14" s="1">
        <f>'PL 6-7'!D44</f>
        <v>-3156</v>
      </c>
      <c r="O14" s="4"/>
      <c r="P14" s="12">
        <f>SUM(D14:J14)+N14</f>
        <v>-17142</v>
      </c>
    </row>
    <row r="15" spans="1:16" ht="21.75" customHeight="1">
      <c r="A15" s="94" t="s">
        <v>137</v>
      </c>
      <c r="B15" s="35"/>
      <c r="C15" s="35"/>
      <c r="D15" s="118">
        <f>SUM(D14:D14)</f>
        <v>0</v>
      </c>
      <c r="E15" s="4"/>
      <c r="F15" s="118">
        <f>SUM(F14:F14)</f>
        <v>0</v>
      </c>
      <c r="G15" s="4"/>
      <c r="H15" s="118">
        <f>SUM(H14:H14)</f>
        <v>0</v>
      </c>
      <c r="I15" s="4"/>
      <c r="J15" s="10">
        <f t="shared" ref="J15:N15" si="0">SUM(J13:J14)</f>
        <v>-13986</v>
      </c>
      <c r="K15" s="71"/>
      <c r="L15" s="10">
        <f t="shared" si="0"/>
        <v>-13986</v>
      </c>
      <c r="M15" s="83"/>
      <c r="N15" s="10">
        <f t="shared" si="0"/>
        <v>-3156</v>
      </c>
      <c r="O15" s="4"/>
      <c r="P15" s="46">
        <f>SUM(P14:P14)</f>
        <v>-17142</v>
      </c>
    </row>
    <row r="16" spans="1:16" ht="18.95" customHeight="1">
      <c r="A16" s="84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1:16" ht="21" customHeight="1">
      <c r="A17" s="31" t="s">
        <v>170</v>
      </c>
      <c r="D17" s="7"/>
      <c r="E17" s="18"/>
      <c r="F17" s="7"/>
      <c r="G17" s="18"/>
      <c r="H17" s="13"/>
      <c r="I17" s="11"/>
      <c r="J17" s="13"/>
      <c r="K17" s="18"/>
      <c r="L17" s="14">
        <f>SUM(D17:J17)</f>
        <v>0</v>
      </c>
      <c r="M17" s="18"/>
      <c r="N17" s="7"/>
      <c r="O17" s="18"/>
      <c r="P17" s="14">
        <f>SUM(L17:N17)</f>
        <v>0</v>
      </c>
    </row>
    <row r="18" spans="1:16" ht="21.75">
      <c r="A18" s="84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spans="1:16" ht="21.75" customHeight="1" thickBot="1">
      <c r="A19" s="96" t="s">
        <v>169</v>
      </c>
      <c r="D19" s="109">
        <f>SUM(D15,D11)</f>
        <v>998282</v>
      </c>
      <c r="E19" s="18"/>
      <c r="F19" s="109">
        <f>SUM(F15,F11)</f>
        <v>2786808</v>
      </c>
      <c r="G19" s="18"/>
      <c r="H19" s="109">
        <f>SUM(H15,H11)</f>
        <v>77000</v>
      </c>
      <c r="I19" s="18"/>
      <c r="J19" s="109">
        <f>SUM(J15,J11)</f>
        <v>572787</v>
      </c>
      <c r="K19" s="18"/>
      <c r="L19" s="109">
        <f>SUM(L15,L11)</f>
        <v>4434877</v>
      </c>
      <c r="M19" s="30"/>
      <c r="N19" s="109">
        <f>SUM(N15,N11)</f>
        <v>109185</v>
      </c>
      <c r="O19" s="18"/>
      <c r="P19" s="109">
        <f>SUM(P15,P11)</f>
        <v>4544062</v>
      </c>
    </row>
    <row r="20" spans="1:16" ht="22.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H5:J5"/>
    <mergeCell ref="D9:P9"/>
  </mergeCells>
  <pageMargins left="0.8" right="0.8" top="0.48" bottom="0.5" header="0.5" footer="0.5"/>
  <pageSetup paperSize="9" scale="89" firstPageNumber="9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view="pageBreakPreview" zoomScale="90" zoomScaleNormal="70" zoomScaleSheetLayoutView="90" workbookViewId="0"/>
  </sheetViews>
  <sheetFormatPr defaultColWidth="27.5703125" defaultRowHeight="21.75" customHeight="1"/>
  <cols>
    <col min="1" max="1" width="54" style="15" customWidth="1"/>
    <col min="2" max="2" width="9.140625" style="32" customWidth="1"/>
    <col min="3" max="3" width="3.140625" style="32" customWidth="1"/>
    <col min="4" max="4" width="13.85546875" style="15" customWidth="1"/>
    <col min="5" max="5" width="3.140625" style="15" customWidth="1"/>
    <col min="6" max="6" width="13.7109375" style="15" customWidth="1"/>
    <col min="7" max="7" width="3.140625" style="15" customWidth="1"/>
    <col min="8" max="8" width="13.7109375" style="15" customWidth="1"/>
    <col min="9" max="9" width="3.140625" style="15" customWidth="1"/>
    <col min="10" max="10" width="13.7109375" style="15" customWidth="1"/>
    <col min="11" max="11" width="3.140625" style="15" customWidth="1"/>
    <col min="12" max="12" width="13.7109375" style="15" customWidth="1"/>
    <col min="13" max="16384" width="27.5703125" style="15"/>
  </cols>
  <sheetData>
    <row r="1" spans="1:12" ht="22.5" customHeight="1">
      <c r="A1" s="24" t="s">
        <v>111</v>
      </c>
      <c r="B1" s="53"/>
      <c r="C1" s="53"/>
      <c r="E1" s="39"/>
      <c r="F1" s="74"/>
      <c r="G1" s="74"/>
      <c r="H1" s="74"/>
      <c r="I1" s="74"/>
      <c r="J1" s="74"/>
      <c r="K1" s="74"/>
      <c r="L1" s="74"/>
    </row>
    <row r="2" spans="1:12" ht="22.5" customHeight="1">
      <c r="A2" s="39" t="s">
        <v>116</v>
      </c>
      <c r="B2" s="93"/>
      <c r="C2" s="93"/>
      <c r="D2" s="39"/>
      <c r="E2" s="39"/>
      <c r="F2" s="74"/>
      <c r="G2" s="74"/>
      <c r="H2" s="74"/>
      <c r="I2" s="74"/>
      <c r="J2" s="74"/>
      <c r="K2" s="74"/>
      <c r="L2" s="74"/>
    </row>
    <row r="3" spans="1:12" ht="23.25">
      <c r="A3" s="39"/>
      <c r="B3" s="93"/>
      <c r="C3" s="93"/>
      <c r="D3" s="39"/>
      <c r="E3" s="39"/>
      <c r="F3" s="74"/>
      <c r="G3" s="74"/>
      <c r="H3" s="74"/>
      <c r="I3" s="74"/>
      <c r="J3" s="74"/>
      <c r="K3" s="74"/>
      <c r="L3" s="74"/>
    </row>
    <row r="4" spans="1:12" ht="21.75" customHeight="1">
      <c r="A4" s="84"/>
      <c r="D4" s="124" t="s">
        <v>1</v>
      </c>
      <c r="E4" s="124"/>
      <c r="F4" s="124"/>
      <c r="G4" s="124"/>
      <c r="H4" s="124"/>
      <c r="I4" s="124"/>
      <c r="J4" s="124"/>
      <c r="K4" s="124"/>
      <c r="L4" s="124"/>
    </row>
    <row r="5" spans="1:12" ht="21.75" customHeight="1">
      <c r="A5" s="84"/>
      <c r="D5" s="56"/>
      <c r="E5" s="56"/>
      <c r="F5" s="56"/>
      <c r="G5" s="56"/>
      <c r="H5" s="130" t="s">
        <v>58</v>
      </c>
      <c r="I5" s="130"/>
      <c r="J5" s="130"/>
      <c r="K5" s="56"/>
      <c r="L5" s="56"/>
    </row>
    <row r="6" spans="1:12" s="84" customFormat="1" ht="21.75" customHeight="1">
      <c r="B6" s="32"/>
      <c r="C6" s="32"/>
      <c r="D6" s="36" t="s">
        <v>113</v>
      </c>
      <c r="E6" s="36"/>
      <c r="F6" s="36" t="s">
        <v>76</v>
      </c>
      <c r="G6" s="36"/>
      <c r="H6" s="36" t="s">
        <v>77</v>
      </c>
      <c r="I6" s="36"/>
      <c r="J6" s="36"/>
      <c r="K6" s="36"/>
      <c r="L6" s="43" t="s">
        <v>78</v>
      </c>
    </row>
    <row r="7" spans="1:12" ht="21.75" customHeight="1">
      <c r="A7" s="84"/>
      <c r="B7" s="42"/>
      <c r="D7" s="36" t="s">
        <v>114</v>
      </c>
      <c r="E7" s="36"/>
      <c r="F7" s="36" t="s">
        <v>79</v>
      </c>
      <c r="G7" s="36"/>
      <c r="H7" s="36" t="s">
        <v>80</v>
      </c>
      <c r="I7" s="36"/>
      <c r="J7" s="36" t="s">
        <v>81</v>
      </c>
      <c r="K7" s="36"/>
      <c r="L7" s="43" t="s">
        <v>52</v>
      </c>
    </row>
    <row r="8" spans="1:12" ht="21.75" customHeight="1">
      <c r="A8" s="84"/>
      <c r="D8" s="125" t="s">
        <v>6</v>
      </c>
      <c r="E8" s="125"/>
      <c r="F8" s="125"/>
      <c r="G8" s="125"/>
      <c r="H8" s="125"/>
      <c r="I8" s="125"/>
      <c r="J8" s="125"/>
      <c r="K8" s="125"/>
      <c r="L8" s="125"/>
    </row>
    <row r="9" spans="1:12" ht="21.75" customHeight="1">
      <c r="A9" s="84" t="s">
        <v>165</v>
      </c>
      <c r="D9" s="30"/>
      <c r="E9" s="30"/>
      <c r="F9" s="30"/>
      <c r="G9" s="30"/>
      <c r="H9" s="30"/>
      <c r="I9" s="36"/>
      <c r="J9" s="36"/>
      <c r="K9" s="36"/>
      <c r="L9" s="36"/>
    </row>
    <row r="10" spans="1:12" s="84" customFormat="1" ht="21.75" customHeight="1">
      <c r="A10" s="84" t="s">
        <v>135</v>
      </c>
      <c r="B10" s="35"/>
      <c r="C10" s="35"/>
      <c r="D10" s="30">
        <v>998282</v>
      </c>
      <c r="E10" s="30"/>
      <c r="F10" s="30">
        <v>2786808</v>
      </c>
      <c r="G10" s="30"/>
      <c r="H10" s="30">
        <v>76780</v>
      </c>
      <c r="I10" s="30"/>
      <c r="J10" s="30">
        <v>1935778</v>
      </c>
      <c r="K10" s="30"/>
      <c r="L10" s="50">
        <f>SUM(D10:J10)</f>
        <v>5797648</v>
      </c>
    </row>
    <row r="11" spans="1:12" ht="18" customHeight="1">
      <c r="A11" s="84"/>
      <c r="D11" s="18"/>
      <c r="E11" s="18"/>
      <c r="F11" s="18"/>
      <c r="G11" s="18"/>
      <c r="H11" s="18"/>
      <c r="I11" s="18"/>
      <c r="J11" s="18"/>
      <c r="K11" s="18"/>
      <c r="L11" s="18"/>
    </row>
    <row r="12" spans="1:12" ht="21.75" customHeight="1">
      <c r="A12" s="94" t="s">
        <v>188</v>
      </c>
      <c r="D12" s="18"/>
      <c r="E12" s="18"/>
      <c r="F12" s="18"/>
      <c r="G12" s="18"/>
      <c r="H12" s="18"/>
      <c r="I12" s="18"/>
      <c r="J12" s="18"/>
      <c r="K12" s="18"/>
      <c r="L12" s="18"/>
    </row>
    <row r="13" spans="1:12" ht="21.75" customHeight="1">
      <c r="A13" s="95" t="s">
        <v>82</v>
      </c>
      <c r="D13" s="4">
        <v>0</v>
      </c>
      <c r="E13" s="4"/>
      <c r="F13" s="4">
        <v>0</v>
      </c>
      <c r="G13" s="4"/>
      <c r="H13" s="4">
        <v>0</v>
      </c>
      <c r="I13" s="18"/>
      <c r="J13" s="52">
        <f>'PL 6-7'!J45</f>
        <v>17716</v>
      </c>
      <c r="K13" s="18"/>
      <c r="L13" s="12">
        <f>SUM(D13:J13)</f>
        <v>17716</v>
      </c>
    </row>
    <row r="14" spans="1:12" ht="21.75" customHeight="1">
      <c r="A14" s="94" t="s">
        <v>189</v>
      </c>
      <c r="B14" s="35"/>
      <c r="C14" s="35"/>
      <c r="D14" s="118">
        <f>SUM(D13:D13)</f>
        <v>0</v>
      </c>
      <c r="E14" s="4"/>
      <c r="F14" s="118">
        <f>SUM(F13:F13)</f>
        <v>0</v>
      </c>
      <c r="G14" s="4"/>
      <c r="H14" s="118">
        <f>SUM(H13:H13)</f>
        <v>0</v>
      </c>
      <c r="I14" s="18"/>
      <c r="J14" s="10">
        <f>SUM(J13:J13)</f>
        <v>17716</v>
      </c>
      <c r="K14" s="77"/>
      <c r="L14" s="10">
        <f>SUM(L13:L13)</f>
        <v>17716</v>
      </c>
    </row>
    <row r="15" spans="1:12" ht="18" customHeight="1">
      <c r="A15" s="84"/>
      <c r="D15" s="18"/>
      <c r="E15" s="18"/>
      <c r="F15" s="18"/>
      <c r="G15" s="18"/>
      <c r="H15" s="18"/>
      <c r="I15" s="18"/>
      <c r="J15" s="18"/>
      <c r="K15" s="18"/>
      <c r="L15" s="18"/>
    </row>
    <row r="16" spans="1:12" ht="21.75" customHeight="1" thickBot="1">
      <c r="A16" s="96" t="s">
        <v>166</v>
      </c>
      <c r="D16" s="109">
        <f>SUM(D14,D10)</f>
        <v>998282</v>
      </c>
      <c r="E16" s="18"/>
      <c r="F16" s="109">
        <f>SUM(F14,F10)</f>
        <v>2786808</v>
      </c>
      <c r="G16" s="18"/>
      <c r="H16" s="109">
        <f>SUM(H14,H10)</f>
        <v>76780</v>
      </c>
      <c r="I16" s="18"/>
      <c r="J16" s="109">
        <f>SUM(J14,J10)</f>
        <v>1953494</v>
      </c>
      <c r="K16" s="18"/>
      <c r="L16" s="109">
        <f>SUM(L14,L10)</f>
        <v>5815364</v>
      </c>
    </row>
    <row r="17" ht="21.7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ageMargins left="0.8" right="0.8" top="0.48" bottom="0.5" header="0.5" footer="0.5"/>
  <pageSetup paperSize="9" scale="93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view="pageBreakPreview" zoomScaleNormal="70" zoomScaleSheetLayoutView="100" workbookViewId="0"/>
  </sheetViews>
  <sheetFormatPr defaultColWidth="27.5703125" defaultRowHeight="21.75" customHeight="1"/>
  <cols>
    <col min="1" max="1" width="54.140625" style="15" customWidth="1"/>
    <col min="2" max="2" width="9.140625" style="32" customWidth="1"/>
    <col min="3" max="3" width="3.140625" style="32" customWidth="1"/>
    <col min="4" max="4" width="13.7109375" style="15" customWidth="1"/>
    <col min="5" max="5" width="3.140625" style="15" customWidth="1"/>
    <col min="6" max="6" width="13.7109375" style="15" customWidth="1"/>
    <col min="7" max="7" width="3.140625" style="15" customWidth="1"/>
    <col min="8" max="8" width="13.7109375" style="15" customWidth="1"/>
    <col min="9" max="9" width="3.140625" style="15" customWidth="1"/>
    <col min="10" max="10" width="13.7109375" style="15" customWidth="1"/>
    <col min="11" max="11" width="3.140625" style="15" customWidth="1"/>
    <col min="12" max="12" width="13.7109375" style="15" customWidth="1"/>
    <col min="13" max="16384" width="27.5703125" style="15"/>
  </cols>
  <sheetData>
    <row r="1" spans="1:12" ht="22.5" customHeight="1">
      <c r="A1" s="24" t="s">
        <v>111</v>
      </c>
      <c r="B1" s="53"/>
      <c r="C1" s="53"/>
      <c r="E1" s="39"/>
      <c r="F1" s="74"/>
      <c r="G1" s="74"/>
      <c r="H1" s="74"/>
      <c r="I1" s="74"/>
      <c r="J1" s="74"/>
      <c r="K1" s="74"/>
      <c r="L1" s="74"/>
    </row>
    <row r="2" spans="1:12" ht="22.5" customHeight="1">
      <c r="A2" s="39" t="s">
        <v>116</v>
      </c>
      <c r="B2" s="93"/>
      <c r="C2" s="93"/>
      <c r="D2" s="39"/>
      <c r="E2" s="39"/>
      <c r="F2" s="74"/>
      <c r="G2" s="74"/>
      <c r="H2" s="74"/>
      <c r="I2" s="74"/>
      <c r="J2" s="74"/>
      <c r="K2" s="74"/>
      <c r="L2" s="74"/>
    </row>
    <row r="3" spans="1:12" ht="23.25">
      <c r="A3" s="39"/>
      <c r="B3" s="93"/>
      <c r="C3" s="93"/>
      <c r="D3" s="39"/>
      <c r="E3" s="39"/>
      <c r="F3" s="74"/>
      <c r="G3" s="74"/>
      <c r="H3" s="74"/>
      <c r="I3" s="74"/>
      <c r="J3" s="74"/>
      <c r="K3" s="74"/>
      <c r="L3" s="74"/>
    </row>
    <row r="4" spans="1:12" ht="21.75" customHeight="1">
      <c r="A4" s="84"/>
      <c r="D4" s="124" t="s">
        <v>1</v>
      </c>
      <c r="E4" s="124"/>
      <c r="F4" s="124"/>
      <c r="G4" s="124"/>
      <c r="H4" s="124"/>
      <c r="I4" s="124"/>
      <c r="J4" s="124"/>
      <c r="K4" s="124"/>
      <c r="L4" s="124"/>
    </row>
    <row r="5" spans="1:12" ht="21.75" customHeight="1">
      <c r="A5" s="84"/>
      <c r="D5" s="56"/>
      <c r="E5" s="56"/>
      <c r="F5" s="56"/>
      <c r="G5" s="56"/>
      <c r="H5" s="130" t="s">
        <v>58</v>
      </c>
      <c r="I5" s="130"/>
      <c r="J5" s="130"/>
      <c r="K5" s="56"/>
      <c r="L5" s="56"/>
    </row>
    <row r="6" spans="1:12" s="84" customFormat="1" ht="21.75" customHeight="1">
      <c r="B6" s="32"/>
      <c r="C6" s="32"/>
      <c r="D6" s="36" t="s">
        <v>113</v>
      </c>
      <c r="E6" s="36"/>
      <c r="F6" s="36" t="s">
        <v>76</v>
      </c>
      <c r="G6" s="36"/>
      <c r="H6" s="36" t="s">
        <v>77</v>
      </c>
      <c r="I6" s="36"/>
      <c r="J6" s="36"/>
      <c r="K6" s="36"/>
      <c r="L6" s="43" t="s">
        <v>78</v>
      </c>
    </row>
    <row r="7" spans="1:12" ht="21.75" customHeight="1">
      <c r="A7" s="84"/>
      <c r="B7" s="42"/>
      <c r="D7" s="36" t="s">
        <v>114</v>
      </c>
      <c r="E7" s="36"/>
      <c r="F7" s="36" t="s">
        <v>79</v>
      </c>
      <c r="G7" s="36"/>
      <c r="H7" s="36" t="s">
        <v>80</v>
      </c>
      <c r="I7" s="36"/>
      <c r="J7" s="36" t="s">
        <v>81</v>
      </c>
      <c r="K7" s="36"/>
      <c r="L7" s="43" t="s">
        <v>52</v>
      </c>
    </row>
    <row r="8" spans="1:12" ht="21.75" customHeight="1">
      <c r="A8" s="84"/>
      <c r="D8" s="125" t="s">
        <v>6</v>
      </c>
      <c r="E8" s="125"/>
      <c r="F8" s="125"/>
      <c r="G8" s="125"/>
      <c r="H8" s="125"/>
      <c r="I8" s="125"/>
      <c r="J8" s="125"/>
      <c r="K8" s="125"/>
      <c r="L8" s="125"/>
    </row>
    <row r="9" spans="1:12" ht="21.75" customHeight="1">
      <c r="A9" s="84" t="s">
        <v>167</v>
      </c>
      <c r="D9" s="30"/>
      <c r="E9" s="30"/>
      <c r="F9" s="30"/>
      <c r="G9" s="30"/>
      <c r="H9" s="30"/>
      <c r="I9" s="36"/>
      <c r="J9" s="36"/>
      <c r="K9" s="36"/>
      <c r="L9" s="36"/>
    </row>
    <row r="10" spans="1:12" s="84" customFormat="1" ht="21.75" customHeight="1">
      <c r="A10" s="84" t="s">
        <v>168</v>
      </c>
      <c r="B10" s="35"/>
      <c r="C10" s="35"/>
      <c r="D10" s="30">
        <v>998281.59</v>
      </c>
      <c r="E10" s="30"/>
      <c r="F10" s="30">
        <v>2786808.1209999998</v>
      </c>
      <c r="G10" s="30"/>
      <c r="H10" s="30">
        <v>77000</v>
      </c>
      <c r="I10" s="30"/>
      <c r="J10" s="30">
        <v>1876759.2050000001</v>
      </c>
      <c r="K10" s="30"/>
      <c r="L10" s="50">
        <f>SUM(D10:J10)</f>
        <v>5738848.9159999993</v>
      </c>
    </row>
    <row r="11" spans="1:12" ht="19.5" customHeight="1">
      <c r="A11" s="84"/>
      <c r="D11" s="18"/>
      <c r="E11" s="18"/>
      <c r="F11" s="18"/>
      <c r="G11" s="18"/>
      <c r="H11" s="18"/>
      <c r="I11" s="18"/>
      <c r="J11" s="18"/>
      <c r="K11" s="18"/>
      <c r="L11" s="18"/>
    </row>
    <row r="12" spans="1:12" ht="21.75" customHeight="1">
      <c r="A12" s="94" t="s">
        <v>188</v>
      </c>
      <c r="D12" s="18"/>
      <c r="E12" s="18"/>
      <c r="F12" s="18"/>
      <c r="G12" s="18"/>
      <c r="H12" s="18"/>
      <c r="I12" s="18"/>
      <c r="J12" s="18"/>
      <c r="K12" s="18"/>
      <c r="L12" s="18"/>
    </row>
    <row r="13" spans="1:12" ht="21.75" customHeight="1">
      <c r="A13" s="95" t="s">
        <v>175</v>
      </c>
      <c r="D13" s="4">
        <v>0</v>
      </c>
      <c r="E13" s="4"/>
      <c r="F13" s="4">
        <v>0</v>
      </c>
      <c r="G13" s="4"/>
      <c r="H13" s="4">
        <v>0</v>
      </c>
      <c r="I13" s="18"/>
      <c r="J13" s="1">
        <f>'PL 6-7'!H38</f>
        <v>6263</v>
      </c>
      <c r="K13" s="18"/>
      <c r="L13" s="12">
        <f>SUM(D13:J13)</f>
        <v>6263</v>
      </c>
    </row>
    <row r="14" spans="1:12" ht="21.75" customHeight="1">
      <c r="A14" s="94" t="s">
        <v>189</v>
      </c>
      <c r="B14" s="35"/>
      <c r="C14" s="35"/>
      <c r="D14" s="118">
        <f>SUM(D13:D13)</f>
        <v>0</v>
      </c>
      <c r="E14" s="4"/>
      <c r="F14" s="118">
        <f>SUM(F13:F13)</f>
        <v>0</v>
      </c>
      <c r="G14" s="4"/>
      <c r="H14" s="118">
        <f>SUM(H13:H13)</f>
        <v>0</v>
      </c>
      <c r="I14" s="18"/>
      <c r="J14" s="10">
        <f>SUM(J13:J13)</f>
        <v>6263</v>
      </c>
      <c r="K14" s="77"/>
      <c r="L14" s="10">
        <f>SUM(L13:L13)</f>
        <v>6263</v>
      </c>
    </row>
    <row r="15" spans="1:12" ht="19.5" customHeight="1">
      <c r="A15" s="84"/>
      <c r="D15" s="18"/>
      <c r="E15" s="18"/>
      <c r="F15" s="18"/>
      <c r="G15" s="18"/>
      <c r="H15" s="18"/>
      <c r="I15" s="18"/>
      <c r="J15" s="18"/>
      <c r="K15" s="18"/>
      <c r="L15" s="18"/>
    </row>
    <row r="16" spans="1:12" ht="21.75" customHeight="1" thickBot="1">
      <c r="A16" s="96" t="s">
        <v>169</v>
      </c>
      <c r="D16" s="109">
        <f>SUM(D14,D10)</f>
        <v>998281.59</v>
      </c>
      <c r="E16" s="18"/>
      <c r="F16" s="109">
        <f>SUM(F14,F10)</f>
        <v>2786808.1209999998</v>
      </c>
      <c r="G16" s="18"/>
      <c r="H16" s="109">
        <f>SUM(H14,H10)</f>
        <v>77000</v>
      </c>
      <c r="I16" s="18"/>
      <c r="J16" s="109">
        <f>SUM(J14,J10)</f>
        <v>1883022.2050000001</v>
      </c>
      <c r="K16" s="18"/>
      <c r="L16" s="109">
        <f>SUM(L14,L10)</f>
        <v>5745111.9159999993</v>
      </c>
    </row>
    <row r="17" ht="21.7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ageMargins left="0.8" right="0.8" top="0.48" bottom="0.5" header="0.5" footer="0.5"/>
  <pageSetup paperSize="9" scale="93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view="pageBreakPreview" zoomScale="85" zoomScaleNormal="85" zoomScaleSheetLayoutView="85" workbookViewId="0"/>
  </sheetViews>
  <sheetFormatPr defaultColWidth="9.140625" defaultRowHeight="23.85" customHeight="1"/>
  <cols>
    <col min="1" max="1" width="63" style="60" customWidth="1"/>
    <col min="2" max="2" width="12.42578125" style="15" customWidth="1"/>
    <col min="3" max="3" width="1.5703125" style="15" customWidth="1"/>
    <col min="4" max="4" width="12.42578125" style="15" customWidth="1"/>
    <col min="5" max="5" width="1.5703125" style="15" customWidth="1"/>
    <col min="6" max="6" width="12.42578125" style="15" customWidth="1"/>
    <col min="7" max="7" width="1.5703125" style="15" customWidth="1"/>
    <col min="8" max="8" width="12.42578125" style="15" customWidth="1"/>
    <col min="9" max="16384" width="9.140625" style="28"/>
  </cols>
  <sheetData>
    <row r="1" spans="1:8" ht="23.85" customHeight="1">
      <c r="A1" s="27" t="s">
        <v>111</v>
      </c>
      <c r="B1" s="53"/>
      <c r="C1" s="53"/>
    </row>
    <row r="2" spans="1:8" ht="23.85" customHeight="1">
      <c r="A2" s="54" t="s">
        <v>83</v>
      </c>
      <c r="B2" s="74"/>
      <c r="C2" s="74"/>
      <c r="D2" s="74"/>
    </row>
    <row r="3" spans="1:8" s="15" customFormat="1" ht="23.85" customHeight="1">
      <c r="A3" s="75"/>
      <c r="B3" s="23"/>
      <c r="C3" s="23"/>
      <c r="D3" s="23"/>
      <c r="E3" s="23"/>
      <c r="F3" s="23"/>
      <c r="G3" s="23"/>
      <c r="H3" s="23"/>
    </row>
    <row r="4" spans="1:8" ht="23.85" customHeight="1">
      <c r="A4" s="55"/>
      <c r="B4" s="124" t="s">
        <v>0</v>
      </c>
      <c r="C4" s="124"/>
      <c r="D4" s="124"/>
      <c r="E4" s="56"/>
      <c r="F4" s="124" t="s">
        <v>1</v>
      </c>
      <c r="G4" s="124"/>
      <c r="H4" s="124"/>
    </row>
    <row r="5" spans="1:8" ht="23.85" customHeight="1">
      <c r="A5" s="55"/>
      <c r="B5" s="129" t="s">
        <v>65</v>
      </c>
      <c r="C5" s="129"/>
      <c r="D5" s="129"/>
      <c r="E5" s="56"/>
      <c r="F5" s="129" t="s">
        <v>65</v>
      </c>
      <c r="G5" s="129"/>
      <c r="H5" s="129"/>
    </row>
    <row r="6" spans="1:8" ht="23.85" customHeight="1">
      <c r="A6" s="55"/>
      <c r="B6" s="129" t="s">
        <v>164</v>
      </c>
      <c r="C6" s="129"/>
      <c r="D6" s="129"/>
      <c r="E6" s="56"/>
      <c r="F6" s="129" t="s">
        <v>164</v>
      </c>
      <c r="G6" s="129"/>
      <c r="H6" s="129"/>
    </row>
    <row r="7" spans="1:8" ht="23.85" customHeight="1">
      <c r="A7" s="55"/>
      <c r="B7" s="16">
        <v>2569</v>
      </c>
      <c r="C7" s="43"/>
      <c r="D7" s="43">
        <v>2568</v>
      </c>
      <c r="E7" s="43"/>
      <c r="F7" s="16">
        <v>2569</v>
      </c>
      <c r="G7" s="43"/>
      <c r="H7" s="43">
        <v>2568</v>
      </c>
    </row>
    <row r="8" spans="1:8" ht="23.85" customHeight="1">
      <c r="A8" s="58"/>
      <c r="B8" s="125" t="s">
        <v>6</v>
      </c>
      <c r="C8" s="126"/>
      <c r="D8" s="126"/>
      <c r="E8" s="126"/>
      <c r="F8" s="126"/>
      <c r="G8" s="126"/>
      <c r="H8" s="126"/>
    </row>
    <row r="9" spans="1:8" s="15" customFormat="1" ht="23.85" customHeight="1">
      <c r="A9" s="64" t="s">
        <v>84</v>
      </c>
    </row>
    <row r="10" spans="1:8" s="15" customFormat="1" ht="23.85" customHeight="1">
      <c r="A10" s="65" t="s">
        <v>144</v>
      </c>
      <c r="B10" s="44">
        <f>'PL 6-7'!D27</f>
        <v>-17142</v>
      </c>
      <c r="C10" s="18"/>
      <c r="D10" s="44">
        <f>'PL 6-7'!F27</f>
        <v>-41995</v>
      </c>
      <c r="E10" s="18"/>
      <c r="F10" s="44">
        <f>'PL 6-7'!H27</f>
        <v>6263</v>
      </c>
      <c r="G10" s="18"/>
      <c r="H10" s="44">
        <f>'PL 6-7'!J27</f>
        <v>17716</v>
      </c>
    </row>
    <row r="11" spans="1:8" s="15" customFormat="1" ht="23.85" customHeight="1">
      <c r="A11" s="76" t="s">
        <v>146</v>
      </c>
      <c r="B11" s="18"/>
      <c r="C11" s="18"/>
      <c r="D11" s="18"/>
      <c r="E11" s="18"/>
      <c r="F11" s="77"/>
      <c r="G11" s="18"/>
      <c r="H11" s="77"/>
    </row>
    <row r="12" spans="1:8" s="15" customFormat="1" ht="23.85" customHeight="1">
      <c r="A12" s="65" t="s">
        <v>119</v>
      </c>
      <c r="B12" s="44">
        <f>-'PL 6-7'!D24</f>
        <v>1045</v>
      </c>
      <c r="C12" s="18"/>
      <c r="D12" s="44">
        <f>-'PL 6-7'!F24</f>
        <v>-6984</v>
      </c>
      <c r="E12" s="18"/>
      <c r="F12" s="44">
        <f>-'PL 6-7'!H24</f>
        <v>1296</v>
      </c>
      <c r="G12" s="18"/>
      <c r="H12" s="44">
        <f>-'PL 6-7'!J24</f>
        <v>4645</v>
      </c>
    </row>
    <row r="13" spans="1:8" s="15" customFormat="1" ht="23.85" customHeight="1">
      <c r="A13" s="65" t="s">
        <v>75</v>
      </c>
      <c r="B13" s="44">
        <f>-'PL 6-7'!D21</f>
        <v>1040</v>
      </c>
      <c r="C13" s="18"/>
      <c r="D13" s="44">
        <f>-'PL 6-7'!F21</f>
        <v>1403</v>
      </c>
      <c r="E13" s="18"/>
      <c r="F13" s="44">
        <f>-'PL 6-7'!H21</f>
        <v>81</v>
      </c>
      <c r="G13" s="18"/>
      <c r="H13" s="44">
        <f>-'PL 6-7'!J21</f>
        <v>111</v>
      </c>
    </row>
    <row r="14" spans="1:8" s="15" customFormat="1" ht="23.85" customHeight="1">
      <c r="A14" s="65" t="s">
        <v>85</v>
      </c>
      <c r="B14" s="18">
        <f>57031+3</f>
        <v>57034</v>
      </c>
      <c r="C14" s="18"/>
      <c r="D14" s="18">
        <v>59682</v>
      </c>
      <c r="E14" s="18"/>
      <c r="F14" s="18">
        <f>18184-2</f>
        <v>18182</v>
      </c>
      <c r="G14" s="18"/>
      <c r="H14" s="18">
        <v>17425</v>
      </c>
    </row>
    <row r="15" spans="1:8" s="15" customFormat="1" ht="23.85" customHeight="1">
      <c r="A15" s="68" t="s">
        <v>86</v>
      </c>
      <c r="B15" s="18"/>
      <c r="C15" s="18"/>
      <c r="D15" s="18"/>
      <c r="E15" s="18"/>
      <c r="F15" s="18"/>
      <c r="G15" s="18"/>
      <c r="H15" s="18"/>
    </row>
    <row r="16" spans="1:8" s="15" customFormat="1" ht="23.85" customHeight="1">
      <c r="A16" s="65" t="s">
        <v>26</v>
      </c>
      <c r="B16" s="18">
        <v>35010</v>
      </c>
      <c r="C16" s="18"/>
      <c r="D16" s="18">
        <v>35010</v>
      </c>
      <c r="E16" s="18"/>
      <c r="F16" s="3">
        <v>0</v>
      </c>
      <c r="G16" s="18"/>
      <c r="H16" s="3">
        <v>0</v>
      </c>
    </row>
    <row r="17" spans="1:8" s="15" customFormat="1" ht="23.85" customHeight="1">
      <c r="A17" s="65" t="s">
        <v>87</v>
      </c>
      <c r="B17" s="18">
        <v>18125</v>
      </c>
      <c r="C17" s="18"/>
      <c r="D17" s="18">
        <v>28638</v>
      </c>
      <c r="E17" s="18"/>
      <c r="F17" s="18">
        <v>18063</v>
      </c>
      <c r="G17" s="18"/>
      <c r="H17" s="18">
        <v>28576</v>
      </c>
    </row>
    <row r="18" spans="1:8" s="15" customFormat="1" ht="23.85" customHeight="1">
      <c r="A18" s="65" t="s">
        <v>88</v>
      </c>
      <c r="B18" s="18">
        <v>8204</v>
      </c>
      <c r="C18" s="18"/>
      <c r="D18" s="18">
        <v>8262</v>
      </c>
      <c r="E18" s="18"/>
      <c r="F18" s="18">
        <v>271</v>
      </c>
      <c r="G18" s="18"/>
      <c r="H18" s="18">
        <v>472</v>
      </c>
    </row>
    <row r="19" spans="1:8" s="15" customFormat="1" ht="23.85" customHeight="1">
      <c r="A19" s="65" t="s">
        <v>89</v>
      </c>
      <c r="B19" s="18">
        <v>1621</v>
      </c>
      <c r="C19" s="18"/>
      <c r="D19" s="18">
        <v>286</v>
      </c>
      <c r="E19" s="18"/>
      <c r="F19" s="18">
        <v>88</v>
      </c>
      <c r="G19" s="18"/>
      <c r="H19" s="18">
        <v>6</v>
      </c>
    </row>
    <row r="20" spans="1:8" s="15" customFormat="1" ht="23.85" customHeight="1">
      <c r="A20" s="61" t="s">
        <v>174</v>
      </c>
      <c r="B20" s="33">
        <v>-127</v>
      </c>
      <c r="C20" s="18"/>
      <c r="D20" s="33">
        <v>-64</v>
      </c>
      <c r="E20" s="18"/>
      <c r="F20" s="33">
        <v>0</v>
      </c>
      <c r="G20" s="18"/>
      <c r="H20" s="33">
        <v>91</v>
      </c>
    </row>
    <row r="21" spans="1:8" s="15" customFormat="1" ht="23.85" customHeight="1">
      <c r="A21" s="65" t="s">
        <v>179</v>
      </c>
      <c r="B21" s="18">
        <v>-548</v>
      </c>
      <c r="C21" s="18"/>
      <c r="D21" s="3">
        <v>0</v>
      </c>
      <c r="E21" s="18"/>
      <c r="F21" s="18">
        <v>-548</v>
      </c>
      <c r="G21" s="18"/>
      <c r="H21" s="3">
        <v>0</v>
      </c>
    </row>
    <row r="22" spans="1:8" s="15" customFormat="1" ht="23.85" customHeight="1">
      <c r="A22" s="61" t="s">
        <v>180</v>
      </c>
      <c r="B22" s="18">
        <v>-535</v>
      </c>
      <c r="C22" s="18"/>
      <c r="D22" s="18">
        <v>-93</v>
      </c>
      <c r="E22" s="18"/>
      <c r="F22" s="3">
        <v>0</v>
      </c>
      <c r="G22" s="18"/>
      <c r="H22" s="3">
        <v>0</v>
      </c>
    </row>
    <row r="23" spans="1:8" s="15" customFormat="1" ht="23.85" customHeight="1">
      <c r="A23" s="61" t="s">
        <v>117</v>
      </c>
      <c r="B23" s="18">
        <v>-408</v>
      </c>
      <c r="C23" s="18"/>
      <c r="D23" s="18">
        <v>27</v>
      </c>
      <c r="E23" s="18"/>
      <c r="F23" s="3">
        <v>0</v>
      </c>
      <c r="G23" s="18"/>
      <c r="H23" s="3">
        <v>0</v>
      </c>
    </row>
    <row r="24" spans="1:8" s="15" customFormat="1" ht="23.85" customHeight="1">
      <c r="A24" s="61" t="s">
        <v>138</v>
      </c>
      <c r="B24" s="33">
        <v>-130</v>
      </c>
      <c r="C24" s="18"/>
      <c r="D24" s="33">
        <v>369</v>
      </c>
      <c r="E24" s="18"/>
      <c r="F24" s="33">
        <v>-29</v>
      </c>
      <c r="G24" s="18"/>
      <c r="H24" s="33">
        <v>-349</v>
      </c>
    </row>
    <row r="25" spans="1:8" s="15" customFormat="1" ht="23.85" customHeight="1">
      <c r="A25" s="68" t="s">
        <v>90</v>
      </c>
      <c r="B25" s="18">
        <v>13104</v>
      </c>
      <c r="C25" s="18"/>
      <c r="D25" s="18">
        <v>12301</v>
      </c>
      <c r="E25" s="18"/>
      <c r="F25" s="8">
        <v>4235</v>
      </c>
      <c r="G25" s="18"/>
      <c r="H25" s="8">
        <v>4859</v>
      </c>
    </row>
    <row r="26" spans="1:8" s="15" customFormat="1" ht="23.85" customHeight="1">
      <c r="A26" s="68" t="s">
        <v>48</v>
      </c>
      <c r="B26" s="1">
        <v>9</v>
      </c>
      <c r="C26" s="18"/>
      <c r="D26" s="1">
        <v>2</v>
      </c>
      <c r="E26" s="18"/>
      <c r="F26" s="4">
        <v>0</v>
      </c>
      <c r="G26" s="18"/>
      <c r="H26" s="4">
        <v>0</v>
      </c>
    </row>
    <row r="27" spans="1:8" s="15" customFormat="1" ht="23.85" customHeight="1">
      <c r="A27" s="68" t="s">
        <v>184</v>
      </c>
      <c r="B27" s="18">
        <v>55</v>
      </c>
      <c r="C27" s="18"/>
      <c r="D27" s="18">
        <v>-7</v>
      </c>
      <c r="E27" s="18"/>
      <c r="F27" s="8">
        <v>-1</v>
      </c>
      <c r="G27" s="18"/>
      <c r="H27" s="8">
        <v>22</v>
      </c>
    </row>
    <row r="28" spans="1:8" s="15" customFormat="1" ht="23.85" customHeight="1">
      <c r="A28" s="65" t="s">
        <v>91</v>
      </c>
      <c r="B28" s="18">
        <v>-6623</v>
      </c>
      <c r="C28" s="18"/>
      <c r="D28" s="18">
        <v>-7327</v>
      </c>
      <c r="E28" s="18"/>
      <c r="F28" s="78">
        <v>-188</v>
      </c>
      <c r="G28" s="18"/>
      <c r="H28" s="78">
        <v>-23</v>
      </c>
    </row>
    <row r="29" spans="1:8" s="15" customFormat="1" ht="23.85" customHeight="1">
      <c r="A29" s="67"/>
      <c r="B29" s="45">
        <f>SUM(B10:B28)</f>
        <v>109734</v>
      </c>
      <c r="C29" s="4"/>
      <c r="D29" s="45">
        <f>SUM(D10:D28)</f>
        <v>89510</v>
      </c>
      <c r="E29" s="4"/>
      <c r="F29" s="45">
        <f>SUM(F10:F28)</f>
        <v>47713</v>
      </c>
      <c r="G29" s="4"/>
      <c r="H29" s="45">
        <f>SUM(H10:H28)</f>
        <v>73551</v>
      </c>
    </row>
    <row r="30" spans="1:8" ht="23.85" customHeight="1">
      <c r="A30" s="6"/>
      <c r="B30" s="79"/>
      <c r="C30" s="79"/>
      <c r="D30" s="79"/>
      <c r="E30" s="79"/>
      <c r="F30" s="79"/>
      <c r="G30" s="79"/>
      <c r="H30" s="79"/>
    </row>
    <row r="31" spans="1:8" s="15" customFormat="1" ht="23.85" customHeight="1">
      <c r="A31" s="27" t="s">
        <v>111</v>
      </c>
      <c r="B31" s="53"/>
      <c r="C31" s="53"/>
    </row>
    <row r="32" spans="1:8" s="15" customFormat="1" ht="23.25" customHeight="1">
      <c r="A32" s="54" t="s">
        <v>83</v>
      </c>
      <c r="B32" s="74"/>
      <c r="C32" s="74"/>
      <c r="D32" s="74"/>
    </row>
    <row r="33" spans="1:8" s="15" customFormat="1" ht="23.25" customHeight="1">
      <c r="A33" s="54"/>
      <c r="B33" s="74"/>
      <c r="C33" s="74"/>
      <c r="D33" s="74"/>
    </row>
    <row r="34" spans="1:8" ht="23.25" customHeight="1">
      <c r="A34" s="55"/>
      <c r="B34" s="124" t="s">
        <v>0</v>
      </c>
      <c r="C34" s="124"/>
      <c r="D34" s="124"/>
      <c r="E34" s="56"/>
      <c r="F34" s="124" t="s">
        <v>1</v>
      </c>
      <c r="G34" s="124"/>
      <c r="H34" s="124"/>
    </row>
    <row r="35" spans="1:8" ht="23.25" customHeight="1">
      <c r="A35" s="55"/>
      <c r="B35" s="129" t="s">
        <v>65</v>
      </c>
      <c r="C35" s="129"/>
      <c r="D35" s="129"/>
      <c r="E35" s="56"/>
      <c r="F35" s="129" t="s">
        <v>65</v>
      </c>
      <c r="G35" s="129"/>
      <c r="H35" s="129"/>
    </row>
    <row r="36" spans="1:8" ht="23.25" customHeight="1">
      <c r="A36" s="55"/>
      <c r="B36" s="129" t="s">
        <v>164</v>
      </c>
      <c r="C36" s="129"/>
      <c r="D36" s="129"/>
      <c r="E36" s="56"/>
      <c r="F36" s="129" t="s">
        <v>164</v>
      </c>
      <c r="G36" s="129"/>
      <c r="H36" s="129"/>
    </row>
    <row r="37" spans="1:8" ht="23.25" customHeight="1">
      <c r="A37" s="55"/>
      <c r="B37" s="16">
        <v>2569</v>
      </c>
      <c r="C37" s="43"/>
      <c r="D37" s="43">
        <v>2568</v>
      </c>
      <c r="E37" s="43"/>
      <c r="F37" s="16">
        <v>2569</v>
      </c>
      <c r="G37" s="43"/>
      <c r="H37" s="43">
        <v>2568</v>
      </c>
    </row>
    <row r="38" spans="1:8" ht="23.25" customHeight="1">
      <c r="A38" s="58"/>
      <c r="B38" s="125" t="s">
        <v>6</v>
      </c>
      <c r="C38" s="126"/>
      <c r="D38" s="126"/>
      <c r="E38" s="126"/>
      <c r="F38" s="126"/>
      <c r="G38" s="126"/>
      <c r="H38" s="126"/>
    </row>
    <row r="39" spans="1:8" s="15" customFormat="1" ht="23.25" customHeight="1">
      <c r="A39" s="80" t="s">
        <v>92</v>
      </c>
      <c r="B39" s="23"/>
      <c r="C39" s="23"/>
      <c r="D39" s="23"/>
      <c r="E39" s="23"/>
      <c r="F39" s="23"/>
      <c r="G39" s="23"/>
      <c r="H39" s="23"/>
    </row>
    <row r="40" spans="1:8" s="15" customFormat="1" ht="23.25" customHeight="1">
      <c r="A40" s="66" t="s">
        <v>93</v>
      </c>
      <c r="B40" s="18">
        <v>42864</v>
      </c>
      <c r="C40" s="18"/>
      <c r="D40" s="18">
        <v>63738</v>
      </c>
      <c r="E40" s="18"/>
      <c r="F40" s="18">
        <v>1968</v>
      </c>
      <c r="G40" s="18"/>
      <c r="H40" s="18">
        <v>-5840</v>
      </c>
    </row>
    <row r="41" spans="1:8" s="15" customFormat="1" ht="23.25" customHeight="1">
      <c r="A41" s="65" t="s">
        <v>94</v>
      </c>
      <c r="B41" s="18">
        <v>-32050</v>
      </c>
      <c r="C41" s="18"/>
      <c r="D41" s="18">
        <v>-20180</v>
      </c>
      <c r="E41" s="18"/>
      <c r="F41" s="18">
        <v>-33997</v>
      </c>
      <c r="G41" s="18"/>
      <c r="H41" s="18">
        <v>-19495</v>
      </c>
    </row>
    <row r="42" spans="1:8" s="15" customFormat="1" ht="23.25" customHeight="1">
      <c r="A42" s="65" t="s">
        <v>95</v>
      </c>
      <c r="B42" s="18">
        <v>-12375</v>
      </c>
      <c r="C42" s="18"/>
      <c r="D42" s="18">
        <v>-24228</v>
      </c>
      <c r="E42" s="18"/>
      <c r="F42" s="18">
        <v>-10227</v>
      </c>
      <c r="G42" s="18"/>
      <c r="H42" s="18">
        <v>-13467</v>
      </c>
    </row>
    <row r="43" spans="1:8" s="15" customFormat="1" ht="23.25" customHeight="1">
      <c r="A43" s="65" t="s">
        <v>96</v>
      </c>
      <c r="B43" s="18">
        <v>-2302</v>
      </c>
      <c r="C43" s="18"/>
      <c r="D43" s="18">
        <v>-1577</v>
      </c>
      <c r="E43" s="18"/>
      <c r="F43" s="18">
        <v>-56</v>
      </c>
      <c r="G43" s="18"/>
      <c r="H43" s="18">
        <v>-672</v>
      </c>
    </row>
    <row r="44" spans="1:8" s="15" customFormat="1" ht="23.25" customHeight="1">
      <c r="A44" s="65" t="s">
        <v>31</v>
      </c>
      <c r="B44" s="18">
        <v>1076</v>
      </c>
      <c r="C44" s="18"/>
      <c r="D44" s="18">
        <v>-641</v>
      </c>
      <c r="E44" s="18"/>
      <c r="F44" s="1">
        <v>0</v>
      </c>
      <c r="G44" s="18"/>
      <c r="H44" s="1">
        <v>0</v>
      </c>
    </row>
    <row r="45" spans="1:8" s="15" customFormat="1" ht="23.25" customHeight="1">
      <c r="A45" s="65" t="s">
        <v>97</v>
      </c>
      <c r="B45" s="18">
        <v>-7557</v>
      </c>
      <c r="C45" s="18"/>
      <c r="D45" s="18">
        <v>-8386</v>
      </c>
      <c r="E45" s="18"/>
      <c r="F45" s="8">
        <v>-2303</v>
      </c>
      <c r="G45" s="18"/>
      <c r="H45" s="8">
        <v>-3046</v>
      </c>
    </row>
    <row r="46" spans="1:8" s="15" customFormat="1" ht="23.25" customHeight="1">
      <c r="A46" s="65" t="s">
        <v>37</v>
      </c>
      <c r="B46" s="18">
        <v>-36370</v>
      </c>
      <c r="C46" s="18"/>
      <c r="D46" s="18">
        <v>-36111</v>
      </c>
      <c r="E46" s="18"/>
      <c r="F46" s="18">
        <v>-5669</v>
      </c>
      <c r="G46" s="18"/>
      <c r="H46" s="18">
        <v>10978</v>
      </c>
    </row>
    <row r="47" spans="1:8" s="15" customFormat="1" ht="23.25" customHeight="1">
      <c r="A47" s="65" t="s">
        <v>38</v>
      </c>
      <c r="B47" s="18">
        <v>-42696</v>
      </c>
      <c r="C47" s="18"/>
      <c r="D47" s="18">
        <v>19708</v>
      </c>
      <c r="E47" s="18"/>
      <c r="F47" s="18">
        <v>4345</v>
      </c>
      <c r="G47" s="18"/>
      <c r="H47" s="18">
        <v>429</v>
      </c>
    </row>
    <row r="48" spans="1:8" s="15" customFormat="1" ht="23.25" customHeight="1">
      <c r="A48" s="65" t="s">
        <v>39</v>
      </c>
      <c r="B48" s="18">
        <v>16282</v>
      </c>
      <c r="C48" s="18"/>
      <c r="D48" s="18">
        <v>12655</v>
      </c>
      <c r="E48" s="18"/>
      <c r="F48" s="18">
        <v>15941</v>
      </c>
      <c r="G48" s="18"/>
      <c r="H48" s="18">
        <v>20069</v>
      </c>
    </row>
    <row r="49" spans="1:8" s="15" customFormat="1" ht="23.25" customHeight="1">
      <c r="A49" s="66" t="s">
        <v>42</v>
      </c>
      <c r="B49" s="18">
        <v>-5479</v>
      </c>
      <c r="C49" s="18"/>
      <c r="D49" s="18">
        <v>-15058</v>
      </c>
      <c r="E49" s="18"/>
      <c r="F49" s="77">
        <v>-2725</v>
      </c>
      <c r="G49" s="18"/>
      <c r="H49" s="77">
        <v>-6842</v>
      </c>
    </row>
    <row r="50" spans="1:8" s="15" customFormat="1" ht="23.25" customHeight="1">
      <c r="A50" s="65" t="s">
        <v>49</v>
      </c>
      <c r="B50" s="8">
        <v>-100</v>
      </c>
      <c r="C50" s="18"/>
      <c r="D50" s="8">
        <v>-17</v>
      </c>
      <c r="E50" s="18"/>
      <c r="F50" s="1">
        <v>0</v>
      </c>
      <c r="G50" s="18"/>
      <c r="H50" s="1">
        <v>-2</v>
      </c>
    </row>
    <row r="51" spans="1:8" s="15" customFormat="1" ht="23.25" customHeight="1">
      <c r="A51" s="65" t="s">
        <v>98</v>
      </c>
      <c r="B51" s="81">
        <v>-410</v>
      </c>
      <c r="C51" s="4"/>
      <c r="D51" s="81">
        <v>-91</v>
      </c>
      <c r="E51" s="4"/>
      <c r="F51" s="7">
        <v>0</v>
      </c>
      <c r="G51" s="4"/>
      <c r="H51" s="7">
        <v>0</v>
      </c>
    </row>
    <row r="52" spans="1:8" s="84" customFormat="1" ht="23.25" customHeight="1">
      <c r="A52" s="82" t="s">
        <v>99</v>
      </c>
      <c r="B52" s="46">
        <f>SUM(B29,B40:B51)</f>
        <v>30617</v>
      </c>
      <c r="C52" s="83"/>
      <c r="D52" s="46">
        <f>SUM(D29,D40:D51)</f>
        <v>79322</v>
      </c>
      <c r="E52" s="83"/>
      <c r="F52" s="46">
        <f>SUM(F29,F40:F51)</f>
        <v>14990</v>
      </c>
      <c r="G52" s="83"/>
      <c r="H52" s="46">
        <f>SUM(H29,H40:H51)</f>
        <v>55663</v>
      </c>
    </row>
    <row r="53" spans="1:8" s="15" customFormat="1" ht="19.5" customHeight="1">
      <c r="A53" s="82"/>
      <c r="B53" s="85"/>
      <c r="C53" s="86"/>
      <c r="D53" s="85"/>
      <c r="E53" s="86"/>
      <c r="F53" s="85"/>
      <c r="G53" s="86"/>
      <c r="H53" s="85"/>
    </row>
    <row r="54" spans="1:8" s="15" customFormat="1" ht="23.25" customHeight="1">
      <c r="A54" s="64" t="s">
        <v>100</v>
      </c>
      <c r="B54" s="79"/>
      <c r="C54" s="79"/>
      <c r="D54" s="79"/>
      <c r="E54" s="79"/>
      <c r="F54" s="79"/>
      <c r="G54" s="79"/>
      <c r="H54" s="79"/>
    </row>
    <row r="55" spans="1:8" s="15" customFormat="1" ht="23.25" customHeight="1">
      <c r="A55" s="65" t="s">
        <v>118</v>
      </c>
      <c r="B55" s="4">
        <v>0</v>
      </c>
      <c r="C55" s="18"/>
      <c r="D55" s="4">
        <v>0</v>
      </c>
      <c r="E55" s="18"/>
      <c r="F55" s="87">
        <v>0</v>
      </c>
      <c r="G55" s="18"/>
      <c r="H55" s="18">
        <v>-37500</v>
      </c>
    </row>
    <row r="56" spans="1:8" s="15" customFormat="1" ht="23.25" customHeight="1">
      <c r="A56" s="65" t="s">
        <v>102</v>
      </c>
      <c r="B56" s="87">
        <v>-362695</v>
      </c>
      <c r="C56" s="79"/>
      <c r="D56" s="87">
        <v>-198507</v>
      </c>
      <c r="E56" s="79"/>
      <c r="F56" s="87">
        <v>0</v>
      </c>
      <c r="G56" s="79"/>
      <c r="H56" s="87">
        <v>0</v>
      </c>
    </row>
    <row r="57" spans="1:8" s="15" customFormat="1" ht="23.25" customHeight="1">
      <c r="A57" s="65" t="s">
        <v>101</v>
      </c>
      <c r="B57" s="79">
        <v>103600</v>
      </c>
      <c r="C57" s="79"/>
      <c r="D57" s="79">
        <v>120000</v>
      </c>
      <c r="E57" s="79"/>
      <c r="F57" s="87">
        <v>0</v>
      </c>
      <c r="G57" s="79"/>
      <c r="H57" s="87">
        <v>0</v>
      </c>
    </row>
    <row r="58" spans="1:8" s="15" customFormat="1" ht="23.25" customHeight="1">
      <c r="A58" s="65" t="s">
        <v>193</v>
      </c>
      <c r="B58" s="18">
        <v>-37545</v>
      </c>
      <c r="C58" s="18"/>
      <c r="D58" s="18">
        <v>-10917</v>
      </c>
      <c r="E58" s="18"/>
      <c r="F58" s="18">
        <v>-23903</v>
      </c>
      <c r="G58" s="18"/>
      <c r="H58" s="18">
        <v>-6033</v>
      </c>
    </row>
    <row r="59" spans="1:8" s="15" customFormat="1" ht="23.25" customHeight="1">
      <c r="A59" s="65" t="s">
        <v>103</v>
      </c>
      <c r="B59" s="18">
        <v>-21943</v>
      </c>
      <c r="C59" s="18"/>
      <c r="D59" s="18">
        <v>-22810</v>
      </c>
      <c r="E59" s="18"/>
      <c r="F59" s="18">
        <v>-21943</v>
      </c>
      <c r="G59" s="18"/>
      <c r="H59" s="18">
        <v>-22810</v>
      </c>
    </row>
    <row r="60" spans="1:8" s="15" customFormat="1" ht="23.25" customHeight="1">
      <c r="A60" s="65" t="s">
        <v>183</v>
      </c>
      <c r="B60" s="18">
        <v>71</v>
      </c>
      <c r="C60" s="18"/>
      <c r="D60" s="18">
        <v>888</v>
      </c>
      <c r="E60" s="18"/>
      <c r="F60" s="18">
        <v>1</v>
      </c>
      <c r="G60" s="18"/>
      <c r="H60" s="18">
        <v>833</v>
      </c>
    </row>
    <row r="61" spans="1:8" s="15" customFormat="1" ht="23.25" customHeight="1">
      <c r="A61" s="65" t="s">
        <v>104</v>
      </c>
      <c r="B61" s="18">
        <v>-1068</v>
      </c>
      <c r="C61" s="18"/>
      <c r="D61" s="18">
        <v>-2480</v>
      </c>
      <c r="E61" s="18"/>
      <c r="F61" s="18">
        <v>-90</v>
      </c>
      <c r="G61" s="18"/>
      <c r="H61" s="18">
        <v>-113</v>
      </c>
    </row>
    <row r="62" spans="1:8" s="15" customFormat="1" ht="23.25" customHeight="1">
      <c r="A62" s="65" t="s">
        <v>91</v>
      </c>
      <c r="B62" s="18">
        <v>1175</v>
      </c>
      <c r="C62" s="18"/>
      <c r="D62" s="18">
        <v>5727</v>
      </c>
      <c r="E62" s="18"/>
      <c r="F62" s="18">
        <v>-64</v>
      </c>
      <c r="G62" s="18"/>
      <c r="H62" s="18">
        <v>23</v>
      </c>
    </row>
    <row r="63" spans="1:8" s="15" customFormat="1" ht="23.25" customHeight="1">
      <c r="A63" s="67" t="s">
        <v>181</v>
      </c>
      <c r="B63" s="46">
        <f>SUM(B55:B62)</f>
        <v>-318405</v>
      </c>
      <c r="C63" s="4"/>
      <c r="D63" s="46">
        <f>SUM(D55:D62)</f>
        <v>-108099</v>
      </c>
      <c r="E63" s="4"/>
      <c r="F63" s="46">
        <f>SUM(F55:F62)</f>
        <v>-45999</v>
      </c>
      <c r="G63" s="4"/>
      <c r="H63" s="46">
        <f>SUM(H55:H62)</f>
        <v>-65600</v>
      </c>
    </row>
    <row r="64" spans="1:8" s="15" customFormat="1" ht="23.25" customHeight="1">
      <c r="A64" s="67"/>
      <c r="B64" s="85"/>
      <c r="C64" s="86"/>
      <c r="D64" s="85"/>
      <c r="E64" s="86"/>
      <c r="F64" s="85"/>
      <c r="G64" s="86"/>
      <c r="H64" s="85"/>
    </row>
    <row r="65" spans="1:8" s="15" customFormat="1" ht="23.25" customHeight="1">
      <c r="A65" s="27" t="s">
        <v>111</v>
      </c>
      <c r="B65" s="53"/>
      <c r="C65" s="53"/>
    </row>
    <row r="66" spans="1:8" s="15" customFormat="1" ht="23.25" customHeight="1">
      <c r="A66" s="54" t="s">
        <v>83</v>
      </c>
      <c r="B66" s="74"/>
      <c r="C66" s="74"/>
      <c r="D66" s="74"/>
    </row>
    <row r="67" spans="1:8" s="15" customFormat="1" ht="23.25" customHeight="1">
      <c r="A67" s="54"/>
      <c r="B67" s="74"/>
      <c r="C67" s="74"/>
      <c r="D67" s="74"/>
    </row>
    <row r="68" spans="1:8" ht="23.25" customHeight="1">
      <c r="A68" s="55"/>
      <c r="B68" s="124" t="s">
        <v>0</v>
      </c>
      <c r="C68" s="124"/>
      <c r="D68" s="124"/>
      <c r="E68" s="56"/>
      <c r="F68" s="124" t="s">
        <v>1</v>
      </c>
      <c r="G68" s="124"/>
      <c r="H68" s="124"/>
    </row>
    <row r="69" spans="1:8" ht="23.25" customHeight="1">
      <c r="A69" s="55"/>
      <c r="B69" s="129" t="s">
        <v>65</v>
      </c>
      <c r="C69" s="129"/>
      <c r="D69" s="129"/>
      <c r="E69" s="56"/>
      <c r="F69" s="129" t="s">
        <v>65</v>
      </c>
      <c r="G69" s="129"/>
      <c r="H69" s="129"/>
    </row>
    <row r="70" spans="1:8" ht="23.25" customHeight="1">
      <c r="A70" s="55"/>
      <c r="B70" s="129" t="s">
        <v>164</v>
      </c>
      <c r="C70" s="129"/>
      <c r="D70" s="129"/>
      <c r="E70" s="56"/>
      <c r="F70" s="129" t="s">
        <v>164</v>
      </c>
      <c r="G70" s="129"/>
      <c r="H70" s="129"/>
    </row>
    <row r="71" spans="1:8" ht="23.25" customHeight="1">
      <c r="A71" s="55"/>
      <c r="B71" s="16">
        <v>2569</v>
      </c>
      <c r="C71" s="43"/>
      <c r="D71" s="43">
        <v>2568</v>
      </c>
      <c r="E71" s="43"/>
      <c r="F71" s="16">
        <v>2569</v>
      </c>
      <c r="G71" s="43"/>
      <c r="H71" s="43">
        <v>2568</v>
      </c>
    </row>
    <row r="72" spans="1:8" ht="23.25" customHeight="1">
      <c r="A72" s="58"/>
      <c r="B72" s="125" t="s">
        <v>6</v>
      </c>
      <c r="C72" s="126"/>
      <c r="D72" s="126"/>
      <c r="E72" s="126"/>
      <c r="F72" s="126"/>
      <c r="G72" s="126"/>
      <c r="H72" s="126"/>
    </row>
    <row r="73" spans="1:8" s="15" customFormat="1" ht="23.25" customHeight="1">
      <c r="A73" s="64" t="s">
        <v>105</v>
      </c>
      <c r="B73" s="19"/>
      <c r="C73" s="19"/>
      <c r="D73" s="19"/>
      <c r="E73" s="19"/>
      <c r="F73" s="19"/>
      <c r="G73" s="19"/>
      <c r="H73" s="19"/>
    </row>
    <row r="74" spans="1:8" s="15" customFormat="1" ht="23.25" customHeight="1">
      <c r="A74" s="68" t="s">
        <v>106</v>
      </c>
      <c r="B74" s="18">
        <v>-20808</v>
      </c>
      <c r="C74" s="18"/>
      <c r="D74" s="18">
        <v>-22546</v>
      </c>
      <c r="E74" s="18"/>
      <c r="F74" s="18">
        <v>-546</v>
      </c>
      <c r="G74" s="18"/>
      <c r="H74" s="18">
        <v>-646</v>
      </c>
    </row>
    <row r="75" spans="1:8" s="15" customFormat="1" ht="23.25" customHeight="1">
      <c r="A75" s="68" t="s">
        <v>110</v>
      </c>
      <c r="B75" s="18">
        <v>-1040</v>
      </c>
      <c r="C75" s="18"/>
      <c r="D75" s="18">
        <v>-1403</v>
      </c>
      <c r="E75" s="18"/>
      <c r="F75" s="18">
        <v>-81</v>
      </c>
      <c r="G75" s="18"/>
      <c r="H75" s="18">
        <v>-111</v>
      </c>
    </row>
    <row r="76" spans="1:8" s="15" customFormat="1" ht="23.25" customHeight="1">
      <c r="A76" s="82" t="s">
        <v>130</v>
      </c>
      <c r="B76" s="10">
        <f>SUM(B74:B75)</f>
        <v>-21848</v>
      </c>
      <c r="C76" s="4"/>
      <c r="D76" s="10">
        <f>SUM(D74:D75)</f>
        <v>-23949</v>
      </c>
      <c r="E76" s="4"/>
      <c r="F76" s="10">
        <f>SUM(F74:F75)</f>
        <v>-627</v>
      </c>
      <c r="G76" s="4"/>
      <c r="H76" s="10">
        <f>SUM(H74:H75)</f>
        <v>-757</v>
      </c>
    </row>
    <row r="77" spans="1:8" s="15" customFormat="1" ht="23.25" customHeight="1">
      <c r="A77" s="82"/>
      <c r="B77" s="83"/>
      <c r="C77" s="88"/>
      <c r="D77" s="83"/>
      <c r="E77" s="88"/>
      <c r="F77" s="83"/>
      <c r="G77" s="88"/>
      <c r="H77" s="83"/>
    </row>
    <row r="78" spans="1:8" s="15" customFormat="1" ht="23.25" customHeight="1">
      <c r="A78" s="89" t="s">
        <v>190</v>
      </c>
      <c r="B78" s="47">
        <f>SUM(B52,B63,B76)</f>
        <v>-309636</v>
      </c>
      <c r="C78" s="90"/>
      <c r="D78" s="47">
        <f>SUM(D52,D63,D76)</f>
        <v>-52726</v>
      </c>
      <c r="E78" s="90"/>
      <c r="F78" s="47">
        <f>SUM(F52,F63,F76)</f>
        <v>-31636</v>
      </c>
      <c r="G78" s="90"/>
      <c r="H78" s="47">
        <f>SUM(H52,H63,H76)</f>
        <v>-10694</v>
      </c>
    </row>
    <row r="79" spans="1:8" s="15" customFormat="1" ht="23.25" customHeight="1">
      <c r="A79" s="91" t="s">
        <v>133</v>
      </c>
      <c r="B79" s="48">
        <f>'BS 3-5'!F10</f>
        <v>583579</v>
      </c>
      <c r="C79" s="90"/>
      <c r="D79" s="34">
        <v>576567</v>
      </c>
      <c r="E79" s="90"/>
      <c r="F79" s="48">
        <f>'BS 3-5'!J10</f>
        <v>58868</v>
      </c>
      <c r="G79" s="90"/>
      <c r="H79" s="34">
        <v>167789</v>
      </c>
    </row>
    <row r="80" spans="1:8" s="15" customFormat="1" ht="26.45" customHeight="1" thickBot="1">
      <c r="A80" s="89" t="s">
        <v>171</v>
      </c>
      <c r="B80" s="49">
        <f>SUM(B78:B79)</f>
        <v>273943</v>
      </c>
      <c r="C80" s="92"/>
      <c r="D80" s="49">
        <f>SUM(D78:D79)</f>
        <v>523841</v>
      </c>
      <c r="E80" s="92"/>
      <c r="F80" s="49">
        <f>SUM(F78:F79)</f>
        <v>27232</v>
      </c>
      <c r="G80" s="92"/>
      <c r="H80" s="49">
        <f>SUM(H78:H79)</f>
        <v>157095</v>
      </c>
    </row>
    <row r="81" spans="1:8" ht="23.25" customHeight="1" thickTop="1">
      <c r="B81" s="18"/>
      <c r="C81" s="18"/>
      <c r="D81" s="18"/>
      <c r="E81" s="18"/>
      <c r="F81" s="18"/>
      <c r="G81" s="18"/>
      <c r="H81" s="18"/>
    </row>
    <row r="82" spans="1:8" ht="23.25" customHeight="1">
      <c r="A82" s="59" t="s">
        <v>107</v>
      </c>
      <c r="B82" s="18"/>
      <c r="C82" s="18"/>
      <c r="D82" s="18"/>
      <c r="E82" s="18"/>
      <c r="F82" s="18"/>
      <c r="G82" s="18"/>
      <c r="H82" s="18"/>
    </row>
    <row r="83" spans="1:8" ht="23.25" customHeight="1">
      <c r="A83" s="61" t="s">
        <v>147</v>
      </c>
      <c r="B83" s="18">
        <v>10339</v>
      </c>
      <c r="C83" s="18"/>
      <c r="D83" s="18">
        <v>1355</v>
      </c>
      <c r="E83" s="18"/>
      <c r="F83" s="18">
        <v>8285</v>
      </c>
      <c r="G83" s="18"/>
      <c r="H83" s="18">
        <v>580</v>
      </c>
    </row>
    <row r="84" spans="1:8" ht="23.25" customHeight="1">
      <c r="A84" s="61" t="s">
        <v>108</v>
      </c>
      <c r="B84" s="1">
        <v>0</v>
      </c>
      <c r="C84" s="18"/>
      <c r="D84" s="8">
        <v>104</v>
      </c>
      <c r="E84" s="18"/>
      <c r="F84" s="1">
        <v>0</v>
      </c>
      <c r="G84" s="18"/>
      <c r="H84" s="1">
        <v>0</v>
      </c>
    </row>
    <row r="85" spans="1:8" ht="23.25" customHeight="1">
      <c r="A85" s="61" t="s">
        <v>109</v>
      </c>
      <c r="B85" s="18">
        <v>34754</v>
      </c>
      <c r="D85" s="18">
        <v>15143</v>
      </c>
      <c r="F85" s="8">
        <v>0</v>
      </c>
      <c r="H85" s="8">
        <v>3554</v>
      </c>
    </row>
  </sheetData>
  <sheetProtection formatCells="0" formatColumns="0" formatRows="0" insertColumns="0" insertRows="0" insertHyperlinks="0" deleteColumns="0" deleteRows="0" sort="0" autoFilter="0" pivotTables="0"/>
  <mergeCells count="21">
    <mergeCell ref="B8:H8"/>
    <mergeCell ref="B4:D4"/>
    <mergeCell ref="F4:H4"/>
    <mergeCell ref="B5:D5"/>
    <mergeCell ref="F5:H5"/>
    <mergeCell ref="B6:D6"/>
    <mergeCell ref="F6:H6"/>
    <mergeCell ref="B72:H72"/>
    <mergeCell ref="B34:D34"/>
    <mergeCell ref="F34:H34"/>
    <mergeCell ref="B38:H38"/>
    <mergeCell ref="B70:D70"/>
    <mergeCell ref="F70:H70"/>
    <mergeCell ref="F36:H36"/>
    <mergeCell ref="B35:D35"/>
    <mergeCell ref="F35:H35"/>
    <mergeCell ref="B68:D68"/>
    <mergeCell ref="F68:H68"/>
    <mergeCell ref="B69:D69"/>
    <mergeCell ref="F69:H69"/>
    <mergeCell ref="B36:D36"/>
  </mergeCells>
  <pageMargins left="0.8" right="0.6" top="0.48" bottom="0.5" header="0.5" footer="0.5"/>
  <pageSetup paperSize="9" scale="85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&amp;Lหมายเหตุประกอบงบการเงินเป็นส่วนหนึ่งของงบการเงินระหว่างกาลนี้&amp;13
&amp;C&amp;P</oddFooter>
  </headerFooter>
  <rowBreaks count="2" manualBreakCount="2">
    <brk id="30" max="7" man="1"/>
    <brk id="64" max="7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workbookViewId="0"/>
  </sheetViews>
  <sheetFormatPr defaultRowHeight="21.75"/>
  <sheetData>
    <row r="1" spans="1:24">
      <c r="A1">
        <v>1762310391835</v>
      </c>
      <c r="B1" t="s">
        <v>148</v>
      </c>
      <c r="C1" t="s">
        <v>149</v>
      </c>
      <c r="D1">
        <v>5</v>
      </c>
      <c r="E1">
        <v>1774617739560</v>
      </c>
      <c r="F1" t="s">
        <v>161</v>
      </c>
      <c r="G1" t="s">
        <v>162</v>
      </c>
      <c r="H1">
        <v>0</v>
      </c>
      <c r="I1">
        <v>1774946324423</v>
      </c>
      <c r="J1" t="s">
        <v>172</v>
      </c>
      <c r="K1" t="s">
        <v>173</v>
      </c>
      <c r="L1">
        <v>0</v>
      </c>
      <c r="M1">
        <v>1777516486621</v>
      </c>
      <c r="N1" s="123" t="s">
        <v>177</v>
      </c>
      <c r="O1" t="s">
        <v>178</v>
      </c>
      <c r="P1">
        <v>0</v>
      </c>
      <c r="Q1">
        <v>1777556893058</v>
      </c>
      <c r="R1" t="s">
        <v>191</v>
      </c>
      <c r="S1" t="s">
        <v>192</v>
      </c>
      <c r="T1">
        <v>0</v>
      </c>
      <c r="U1">
        <v>1778034467913</v>
      </c>
      <c r="V1" t="s">
        <v>194</v>
      </c>
      <c r="W1" t="s">
        <v>195</v>
      </c>
      <c r="X1">
        <v>0</v>
      </c>
    </row>
    <row r="2" spans="1:24">
      <c r="A2">
        <v>1762310393203</v>
      </c>
      <c r="B2" t="s">
        <v>150</v>
      </c>
      <c r="C2" t="s">
        <v>151</v>
      </c>
      <c r="D2" t="s">
        <v>152</v>
      </c>
    </row>
    <row r="3" spans="1:24">
      <c r="A3">
        <v>1762310393203</v>
      </c>
      <c r="B3" t="s">
        <v>150</v>
      </c>
      <c r="C3" t="s">
        <v>153</v>
      </c>
      <c r="D3" t="s">
        <v>154</v>
      </c>
    </row>
    <row r="4" spans="1:24">
      <c r="A4">
        <v>1762310393203</v>
      </c>
      <c r="B4" t="s">
        <v>150</v>
      </c>
      <c r="C4" t="s">
        <v>155</v>
      </c>
      <c r="D4" t="s">
        <v>156</v>
      </c>
    </row>
    <row r="5" spans="1:24">
      <c r="A5">
        <v>1762310393203</v>
      </c>
      <c r="B5" t="s">
        <v>150</v>
      </c>
      <c r="C5" t="s">
        <v>157</v>
      </c>
      <c r="D5" t="s">
        <v>158</v>
      </c>
    </row>
    <row r="6" spans="1:24">
      <c r="A6">
        <v>1762310393203</v>
      </c>
      <c r="B6" t="s">
        <v>150</v>
      </c>
      <c r="C6" t="s">
        <v>159</v>
      </c>
      <c r="D6" t="s">
        <v>160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"/>
  <sheetViews>
    <sheetView workbookViewId="0"/>
  </sheetViews>
  <sheetFormatPr defaultRowHeight="21.75"/>
  <sheetData>
    <row r="1" spans="1:24">
      <c r="A1">
        <v>1762310392032</v>
      </c>
      <c r="B1" t="s">
        <v>148</v>
      </c>
      <c r="C1" t="s">
        <v>149</v>
      </c>
      <c r="D1">
        <v>0</v>
      </c>
      <c r="E1">
        <v>1774617739576</v>
      </c>
      <c r="F1" t="s">
        <v>161</v>
      </c>
      <c r="G1" t="s">
        <v>162</v>
      </c>
      <c r="H1">
        <v>0</v>
      </c>
      <c r="I1">
        <v>1774946324880</v>
      </c>
      <c r="J1" t="s">
        <v>172</v>
      </c>
      <c r="K1" t="s">
        <v>173</v>
      </c>
      <c r="L1">
        <v>0</v>
      </c>
      <c r="M1">
        <v>1777516486857</v>
      </c>
      <c r="N1" s="123" t="s">
        <v>177</v>
      </c>
      <c r="O1" t="s">
        <v>178</v>
      </c>
      <c r="P1">
        <v>0</v>
      </c>
      <c r="Q1">
        <v>1777556893318</v>
      </c>
      <c r="R1" t="s">
        <v>191</v>
      </c>
      <c r="S1" t="s">
        <v>192</v>
      </c>
      <c r="T1">
        <v>0</v>
      </c>
      <c r="U1">
        <v>1778034468134</v>
      </c>
      <c r="V1" t="s">
        <v>194</v>
      </c>
      <c r="W1" t="s">
        <v>195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"/>
  <sheetViews>
    <sheetView workbookViewId="0"/>
  </sheetViews>
  <sheetFormatPr defaultRowHeight="21.75"/>
  <sheetData>
    <row r="1" spans="1:24">
      <c r="A1">
        <v>1762310392630</v>
      </c>
      <c r="B1" t="s">
        <v>148</v>
      </c>
      <c r="C1" t="s">
        <v>149</v>
      </c>
      <c r="D1">
        <v>0</v>
      </c>
      <c r="E1">
        <v>1774617739576</v>
      </c>
      <c r="F1" t="s">
        <v>161</v>
      </c>
      <c r="G1" t="s">
        <v>162</v>
      </c>
      <c r="H1">
        <v>0</v>
      </c>
      <c r="I1">
        <v>1774946324880</v>
      </c>
      <c r="J1" t="s">
        <v>172</v>
      </c>
      <c r="K1" t="s">
        <v>173</v>
      </c>
      <c r="L1">
        <v>0</v>
      </c>
      <c r="M1">
        <v>1777516486872</v>
      </c>
      <c r="N1" s="123" t="s">
        <v>177</v>
      </c>
      <c r="O1" t="s">
        <v>178</v>
      </c>
      <c r="P1">
        <v>0</v>
      </c>
      <c r="Q1">
        <v>1777556893318</v>
      </c>
      <c r="R1" t="s">
        <v>191</v>
      </c>
      <c r="S1" t="s">
        <v>192</v>
      </c>
      <c r="T1">
        <v>0</v>
      </c>
      <c r="U1">
        <v>1778034468136</v>
      </c>
      <c r="V1" t="s">
        <v>194</v>
      </c>
      <c r="W1" t="s">
        <v>195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"/>
  <sheetViews>
    <sheetView workbookViewId="0"/>
  </sheetViews>
  <sheetFormatPr defaultRowHeight="21.75"/>
  <sheetData>
    <row r="1" spans="1:24">
      <c r="A1">
        <v>1762310393185</v>
      </c>
      <c r="B1" t="s">
        <v>148</v>
      </c>
      <c r="C1" t="s">
        <v>149</v>
      </c>
      <c r="D1">
        <v>0</v>
      </c>
      <c r="E1">
        <v>1774617739576</v>
      </c>
      <c r="F1" t="s">
        <v>161</v>
      </c>
      <c r="G1" t="s">
        <v>162</v>
      </c>
      <c r="H1">
        <v>0</v>
      </c>
      <c r="I1">
        <v>1774946324895</v>
      </c>
      <c r="J1" t="s">
        <v>172</v>
      </c>
      <c r="K1" t="s">
        <v>173</v>
      </c>
      <c r="L1">
        <v>0</v>
      </c>
      <c r="M1">
        <v>1777516486872</v>
      </c>
      <c r="N1" s="123" t="s">
        <v>177</v>
      </c>
      <c r="O1" t="s">
        <v>178</v>
      </c>
      <c r="P1">
        <v>0</v>
      </c>
      <c r="Q1">
        <v>1777556893318</v>
      </c>
      <c r="R1" t="s">
        <v>191</v>
      </c>
      <c r="S1" t="s">
        <v>192</v>
      </c>
      <c r="T1">
        <v>0</v>
      </c>
      <c r="U1">
        <v>1778034468150</v>
      </c>
      <c r="V1" t="s">
        <v>194</v>
      </c>
      <c r="W1" t="s">
        <v>195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cf789743-ca80-4376-9b05-309eb379fb85" revision="3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legacy" workbookId="c08c2681-175d-42b3-afc7-6cb0e8996a4c" dataSnipperSheetDeleted="false" guid="a2368c30-bdcf-4ec4-8d4a-8a80940fa00a" revision="2">
  <settings xmlns="" guid="74a81d36-fee0-4d99-94f3-9582d7bf91bb">
    <setting type="boolean" value="True" name="embed-documents" guid="45c33b64-db15-45f7-abe1-039a39c17c49"/>
  </settings>
</datasnipper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A6BDA5-EEFA-4C1A-B13B-873FA3969536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E2F85D40-EFAB-4BB8-8C06-6E4A969AB26F}">
  <ds:schemaRefs>
    <ds:schemaRef ds:uri="http://purl.org/dc/dcmitype/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f6ba49b0-bcda-4796-8236-5b5cc1493ace"/>
    <ds:schemaRef ds:uri="http://purl.org/dc/elements/1.1/"/>
    <ds:schemaRef ds:uri="http://schemas.microsoft.com/sharepoint/v3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439846F-8023-4960-A269-9B6825E9922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A26AB4D-754A-45FA-92CE-4D79F9AD7289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BCF87B8F-4F4D-4EC4-991D-C4EC16E0E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SH-8 </vt:lpstr>
      <vt:lpstr>SH-9</vt:lpstr>
      <vt:lpstr>SH-10</vt:lpstr>
      <vt:lpstr>SH-11 </vt:lpstr>
      <vt:lpstr>CF 12-14</vt:lpstr>
      <vt:lpstr>'BS 3-5'!Print_Area</vt:lpstr>
      <vt:lpstr>'CF 12-14'!Print_Area</vt:lpstr>
      <vt:lpstr>'PL 6-7'!Print_Area</vt:lpstr>
      <vt:lpstr>'SH-10'!Print_Area</vt:lpstr>
      <vt:lpstr>'SH-11 '!Print_Area</vt:lpstr>
      <vt:lpstr>'SH-8 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niramol</cp:lastModifiedBy>
  <cp:revision/>
  <cp:lastPrinted>2026-05-12T02:35:15Z</cp:lastPrinted>
  <dcterms:created xsi:type="dcterms:W3CDTF">2004-12-15T01:41:44Z</dcterms:created>
  <dcterms:modified xsi:type="dcterms:W3CDTF">2026-05-13T10:48:09Z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