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3.200.153\share_acc\usr\account\ตลาดหลักทรัพย์\ตลาดหลักทรัพย์ ปี 2569\ไตรมาส 1 ปี 2569\"/>
    </mc:Choice>
  </mc:AlternateContent>
  <bookViews>
    <workbookView xWindow="-105" yWindow="-105" windowWidth="19425" windowHeight="11505" tabRatio="791"/>
  </bookViews>
  <sheets>
    <sheet name="BS 2-3" sheetId="16" r:id="rId1"/>
    <sheet name="PL4-5" sheetId="1" r:id="rId2"/>
    <sheet name="SH6" sheetId="25" r:id="rId3"/>
    <sheet name="SH 7" sheetId="24" r:id="rId4"/>
    <sheet name="SH 8" sheetId="14" r:id="rId5"/>
    <sheet name="SH 9" sheetId="22" r:id="rId6"/>
    <sheet name="CF 10-11" sheetId="13" r:id="rId7"/>
    <sheet name="DS_INTERNAL_SETTINGS_STORAGE" sheetId="27" state="veryHidden" r:id="rId8"/>
    <sheet name="DS_INTERNAL_DOCGROUP_STORAGE" sheetId="28" state="veryHidden" r:id="rId9"/>
    <sheet name="DS_INTERNAL_DOCUMENT_STORAGE" sheetId="29" state="veryHidden" r:id="rId10"/>
    <sheet name="DS_INTERNAL_SNIP_STORAGE" sheetId="30" state="veryHidden" r:id="rId11"/>
  </sheets>
  <definedNames>
    <definedName name="_xlnm._FilterDatabase" localSheetId="6" hidden="1">'CF 10-11'!$A$49:$H$64</definedName>
    <definedName name="_Hlk120336604" localSheetId="0">'BS 2-3'!#REF!</definedName>
    <definedName name="_Hlk120336604" localSheetId="1">'PL4-5'!#REF!</definedName>
    <definedName name="_xlnm.Print_Area" localSheetId="0">'BS 2-3'!$A$1:$J$84</definedName>
    <definedName name="_xlnm.Print_Area" localSheetId="6">'CF 10-11'!$A$1:$H$78</definedName>
    <definedName name="_xlnm.Print_Area" localSheetId="1">'PL4-5'!$A$1:$J$52</definedName>
    <definedName name="_xlnm.Print_Area" localSheetId="3">'SH 7'!$A$1:$P$19</definedName>
    <definedName name="_xlnm.Print_Area" localSheetId="4">'SH 8'!$A$1:$L$18</definedName>
    <definedName name="_xlnm.Print_Area" localSheetId="5">'SH 9'!$A$1:$L$18</definedName>
    <definedName name="_xlnm.Print_Area" localSheetId="2">'SH6'!$A$1:$P$19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2" i="13" l="1"/>
  <c r="B72" i="13"/>
  <c r="J14" i="22"/>
  <c r="J52" i="1"/>
  <c r="H52" i="1"/>
  <c r="F52" i="1"/>
  <c r="D52" i="1"/>
  <c r="H14" i="13"/>
  <c r="F14" i="13"/>
  <c r="D14" i="13"/>
  <c r="B14" i="13"/>
  <c r="H13" i="13"/>
  <c r="F13" i="13"/>
  <c r="D13" i="13"/>
  <c r="B13" i="13"/>
  <c r="L12" i="24"/>
  <c r="P12" i="24" s="1"/>
  <c r="D16" i="24"/>
  <c r="D18" i="24" s="1"/>
  <c r="F16" i="24"/>
  <c r="F18" i="24" s="1"/>
  <c r="H16" i="24"/>
  <c r="H18" i="24" s="1"/>
  <c r="J16" i="24"/>
  <c r="J18" i="24" s="1"/>
  <c r="N16" i="24"/>
  <c r="N18" i="24" s="1"/>
  <c r="J14" i="14"/>
  <c r="H16" i="25"/>
  <c r="H18" i="25" s="1"/>
  <c r="F16" i="25"/>
  <c r="F18" i="25" s="1"/>
  <c r="N15" i="25"/>
  <c r="N16" i="25" s="1"/>
  <c r="N18" i="25" s="1"/>
  <c r="J15" i="25"/>
  <c r="J16" i="25" s="1"/>
  <c r="J18" i="25" s="1"/>
  <c r="J36" i="16"/>
  <c r="J18" i="16" l="1"/>
  <c r="H18" i="16"/>
  <c r="D18" i="16"/>
  <c r="F18" i="16"/>
  <c r="F36" i="16"/>
  <c r="F38" i="16" l="1"/>
  <c r="L11" i="22" l="1"/>
  <c r="H69" i="13" l="1"/>
  <c r="H64" i="13"/>
  <c r="D69" i="13"/>
  <c r="D64" i="13"/>
  <c r="J20" i="1"/>
  <c r="J14" i="1"/>
  <c r="F20" i="1"/>
  <c r="F14" i="1"/>
  <c r="F22" i="1" l="1"/>
  <c r="F26" i="1" s="1"/>
  <c r="F28" i="1" s="1"/>
  <c r="F31" i="1" s="1"/>
  <c r="J22" i="1"/>
  <c r="J26" i="1" s="1"/>
  <c r="J28" i="1" s="1"/>
  <c r="J31" i="1" s="1"/>
  <c r="D36" i="16"/>
  <c r="L12" i="25"/>
  <c r="D20" i="1"/>
  <c r="P12" i="25" l="1"/>
  <c r="H11" i="13"/>
  <c r="H30" i="13" s="1"/>
  <c r="F45" i="1"/>
  <c r="F50" i="1" s="1"/>
  <c r="D11" i="13"/>
  <c r="D30" i="13" s="1"/>
  <c r="J45" i="1"/>
  <c r="D44" i="13" l="1"/>
  <c r="D71" i="13" s="1"/>
  <c r="D73" i="13" s="1"/>
  <c r="H44" i="13"/>
  <c r="H71" i="13" s="1"/>
  <c r="H73" i="13" s="1"/>
  <c r="J50" i="1"/>
  <c r="L11" i="14"/>
  <c r="H56" i="16" l="1"/>
  <c r="L14" i="14" l="1"/>
  <c r="L14" i="22" l="1"/>
  <c r="D16" i="25"/>
  <c r="D18" i="25" s="1"/>
  <c r="P15" i="24" l="1"/>
  <c r="P16" i="24" s="1"/>
  <c r="P18" i="24" s="1"/>
  <c r="L15" i="24"/>
  <c r="L16" i="24" s="1"/>
  <c r="L18" i="24" s="1"/>
  <c r="L15" i="25"/>
  <c r="L16" i="25" s="1"/>
  <c r="L18" i="25" s="1"/>
  <c r="P15" i="25" l="1"/>
  <c r="P16" i="25" s="1"/>
  <c r="P18" i="25" s="1"/>
  <c r="D56" i="16"/>
  <c r="H36" i="16" l="1"/>
  <c r="F69" i="13" l="1"/>
  <c r="F64" i="13"/>
  <c r="H15" i="22"/>
  <c r="H17" i="22" s="1"/>
  <c r="F15" i="22"/>
  <c r="F17" i="22" s="1"/>
  <c r="D15" i="22"/>
  <c r="D17" i="22" s="1"/>
  <c r="D64" i="16" l="1"/>
  <c r="B69" i="13"/>
  <c r="D15" i="14"/>
  <c r="D17" i="14" s="1"/>
  <c r="F15" i="14"/>
  <c r="F17" i="14" s="1"/>
  <c r="H15" i="14"/>
  <c r="H17" i="14" s="1"/>
  <c r="J80" i="16" l="1"/>
  <c r="J82" i="16" s="1"/>
  <c r="F80" i="16"/>
  <c r="F82" i="16" s="1"/>
  <c r="J64" i="16"/>
  <c r="H64" i="16"/>
  <c r="F64" i="16"/>
  <c r="J56" i="16"/>
  <c r="F56" i="16"/>
  <c r="D65" i="16"/>
  <c r="L15" i="22" l="1"/>
  <c r="L17" i="22" s="1"/>
  <c r="J15" i="22"/>
  <c r="J17" i="22" s="1"/>
  <c r="F65" i="16"/>
  <c r="D38" i="16"/>
  <c r="J65" i="16"/>
  <c r="J84" i="16" s="1"/>
  <c r="H38" i="16"/>
  <c r="J38" i="16"/>
  <c r="H65" i="16"/>
  <c r="F84" i="16" l="1"/>
  <c r="B64" i="13" l="1"/>
  <c r="D14" i="1" l="1"/>
  <c r="H14" i="1"/>
  <c r="H20" i="1"/>
  <c r="H22" i="1" l="1"/>
  <c r="H26" i="1" s="1"/>
  <c r="D22" i="1"/>
  <c r="D26" i="1" s="1"/>
  <c r="D28" i="1" s="1"/>
  <c r="B11" i="13" l="1"/>
  <c r="D31" i="1"/>
  <c r="D80" i="16"/>
  <c r="B30" i="13"/>
  <c r="B44" i="13" s="1"/>
  <c r="H28" i="1"/>
  <c r="D45" i="1"/>
  <c r="F11" i="13" l="1"/>
  <c r="H31" i="1"/>
  <c r="D50" i="1"/>
  <c r="D82" i="16"/>
  <c r="B71" i="13"/>
  <c r="B73" i="13" s="1"/>
  <c r="F30" i="13"/>
  <c r="F44" i="13" l="1"/>
  <c r="F71" i="13" s="1"/>
  <c r="F73" i="13" s="1"/>
  <c r="D84" i="16"/>
  <c r="H45" i="1"/>
  <c r="J15" i="14"/>
  <c r="L15" i="14"/>
  <c r="L17" i="14" s="1"/>
  <c r="H80" i="16" l="1"/>
  <c r="H82" i="16" s="1"/>
  <c r="H84" i="16" s="1"/>
  <c r="J17" i="14"/>
  <c r="H50" i="1"/>
</calcChain>
</file>

<file path=xl/sharedStrings.xml><?xml version="1.0" encoding="utf-8"?>
<sst xmlns="http://schemas.openxmlformats.org/spreadsheetml/2006/main" count="362" uniqueCount="192">
  <si>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</si>
  <si>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</si>
  <si>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</si>
  <si>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</si>
  <si>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</si>
  <si>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</si>
  <si>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</si>
  <si>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</si>
  <si>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Current assets</t>
  </si>
  <si>
    <t>Cash and cash equivalents</t>
  </si>
  <si>
    <t>Trade accounts receivable</t>
  </si>
  <si>
    <t>Other current receivables</t>
  </si>
  <si>
    <t>Inventories</t>
  </si>
  <si>
    <t xml:space="preserve">   debt securities</t>
  </si>
  <si>
    <t>Other current assets</t>
  </si>
  <si>
    <t>Total current assets</t>
  </si>
  <si>
    <t>Non-current assets</t>
  </si>
  <si>
    <t>Investments in subsidiaries</t>
  </si>
  <si>
    <t>Long-term investment in related party</t>
  </si>
  <si>
    <t>Investments in debt securities</t>
  </si>
  <si>
    <t>Investment properties</t>
  </si>
  <si>
    <t>Property, plant and equipment</t>
  </si>
  <si>
    <t>Right-of-use assets</t>
  </si>
  <si>
    <t>Land held for future development</t>
  </si>
  <si>
    <t>Digital television license</t>
  </si>
  <si>
    <t>Goodwill</t>
  </si>
  <si>
    <t>Book copyright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</si>
  <si>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</si>
  <si>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</si>
  <si>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</si>
  <si>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</si>
  <si>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</si>
  <si>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</si>
  <si>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</si>
  <si>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</si>
  <si>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</si>
  <si>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Accrued expenses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</si>
  <si>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</si>
  <si>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</si>
  <si>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</si>
  <si>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</si>
  <si>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</t>
  </si>
  <si>
    <t>Non-current provisions for employee benefits</t>
  </si>
  <si>
    <t>Non-current provisions for cost of dismantling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</si>
  <si>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</si>
  <si>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</si>
  <si>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</si>
  <si>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</si>
  <si>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</si>
  <si>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</si>
  <si>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(998,281,590 ordinary shares, par value</t>
  </si>
  <si>
    <t xml:space="preserve">   at Baht 1 per share)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</si>
  <si>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</si>
  <si>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</si>
  <si>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</si>
  <si>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</si>
  <si>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</si>
  <si>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</si>
  <si>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</si>
  <si>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</si>
  <si>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Statement of comprehensive income (Unaudited)</t>
  </si>
  <si>
    <t>Three-month period ended</t>
  </si>
  <si>
    <t>(in thousand Baht)</t>
  </si>
  <si>
    <t>Revenue from sale of goods and rendering of</t>
  </si>
  <si>
    <t xml:space="preserve">   services</t>
  </si>
  <si>
    <t>Other income</t>
  </si>
  <si>
    <t>Expenses</t>
  </si>
  <si>
    <t>Costs of sale of goods and rendering of services</t>
  </si>
  <si>
    <t>Selling expenses</t>
  </si>
  <si>
    <t>Administrative expenses</t>
  </si>
  <si>
    <t>Total expenses</t>
  </si>
  <si>
    <t>Finance costs</t>
  </si>
  <si>
    <t xml:space="preserve">   using equity method</t>
  </si>
  <si>
    <t>Statement of changes in equity (Unaudited)</t>
  </si>
  <si>
    <t>Consolidated financial statements</t>
  </si>
  <si>
    <t>Retained earnings</t>
  </si>
  <si>
    <t>Issued and</t>
  </si>
  <si>
    <t>paid-up</t>
  </si>
  <si>
    <t>Legal</t>
  </si>
  <si>
    <t>Total</t>
  </si>
  <si>
    <t>share capital</t>
  </si>
  <si>
    <t>Share premium</t>
  </si>
  <si>
    <t>reserve</t>
  </si>
  <si>
    <t>Unappropriated</t>
  </si>
  <si>
    <t>equity</t>
  </si>
  <si>
    <t>Comprehensive income for the period</t>
  </si>
  <si>
    <t>Total comprehensive income for the period</t>
  </si>
  <si>
    <t>Separate financial statements</t>
  </si>
  <si>
    <t xml:space="preserve">Share premium </t>
  </si>
  <si>
    <t xml:space="preserve"> equity</t>
  </si>
  <si>
    <t>Statement of cash flows (Unaudited)</t>
  </si>
  <si>
    <t>Cash flows from operating activities</t>
  </si>
  <si>
    <t>Depreciation</t>
  </si>
  <si>
    <t>Amortisation of other intangible assets</t>
  </si>
  <si>
    <t>Amortisation of premium on investments in debt securities</t>
  </si>
  <si>
    <t>Interest income</t>
  </si>
  <si>
    <t>Changes in operating assets and liabilities</t>
  </si>
  <si>
    <t xml:space="preserve">Inventories </t>
  </si>
  <si>
    <t>Non-current provisions for cost of dismantling paid</t>
  </si>
  <si>
    <t xml:space="preserve">Net cash from operating activities </t>
  </si>
  <si>
    <t>Cash flows from investing activities</t>
  </si>
  <si>
    <t>Proceeds from redemption of debt securities</t>
  </si>
  <si>
    <t>Acquisition of debt securities</t>
  </si>
  <si>
    <t>Acquisition of book copyright</t>
  </si>
  <si>
    <t>Acquisition of other intangible assets</t>
  </si>
  <si>
    <t>Interest received</t>
  </si>
  <si>
    <t>Cash flows from financing activities</t>
  </si>
  <si>
    <t xml:space="preserve">Payment of lease liabilities </t>
  </si>
  <si>
    <t>Cash and cash equivalents at at 1 January</t>
  </si>
  <si>
    <t>Non-cash transactions</t>
  </si>
  <si>
    <t>Acquisition of assets by lease</t>
  </si>
  <si>
    <t xml:space="preserve">   Profit</t>
  </si>
  <si>
    <t>Interest paid</t>
  </si>
  <si>
    <t>Amarin Corporations Public Company Limited and its Subsidiaries</t>
  </si>
  <si>
    <t>Current portion of investments in</t>
  </si>
  <si>
    <t xml:space="preserve">Deposits </t>
  </si>
  <si>
    <t>Corporate income tax payable</t>
  </si>
  <si>
    <t>Income</t>
  </si>
  <si>
    <t>Total income</t>
  </si>
  <si>
    <t>using equity method, net of tax</t>
  </si>
  <si>
    <t>Amortisation of book copyright</t>
  </si>
  <si>
    <t>Profit (loss) from operating activities</t>
  </si>
  <si>
    <t xml:space="preserve">Tax (expense) income </t>
  </si>
  <si>
    <t>Deposits</t>
  </si>
  <si>
    <t>Total comprehensive income (expense) for the period</t>
  </si>
  <si>
    <t>Acquisition of investment in subsidiary</t>
  </si>
  <si>
    <t>Equity attributable to owners of the parent</t>
  </si>
  <si>
    <t>Non-controlling interests</t>
  </si>
  <si>
    <t>Deferred tax liabilities</t>
  </si>
  <si>
    <t>owners of</t>
  </si>
  <si>
    <t>the parent</t>
  </si>
  <si>
    <t>interests</t>
  </si>
  <si>
    <t xml:space="preserve">attributable to </t>
  </si>
  <si>
    <t xml:space="preserve">   Owners of parent</t>
  </si>
  <si>
    <t xml:space="preserve">   Non-controlling interests</t>
  </si>
  <si>
    <t>Net cash used in financing activities</t>
  </si>
  <si>
    <t>Total comprehensive income (expense) attributable to:</t>
  </si>
  <si>
    <t xml:space="preserve">Non-controlling </t>
  </si>
  <si>
    <t>Tax expense (income)</t>
  </si>
  <si>
    <t>Balance at 1 January 2025</t>
  </si>
  <si>
    <t>Loss</t>
  </si>
  <si>
    <t>2, 3</t>
  </si>
  <si>
    <t>Profit (loss) for the period</t>
  </si>
  <si>
    <t>Profit (loss) before income tax expense</t>
  </si>
  <si>
    <t>MR8884BS2GZWB2DZ93YP9Q7PWBJETXDGNJN8MC1ZW0GXS3C4FN20</t>
  </si>
  <si>
    <t>Phattraphon, Phaochinda</t>
  </si>
  <si>
    <t>Create</t>
  </si>
  <si>
    <t>8f14aea5-04fe-44e9-805c-e7badaeaa77e</t>
  </si>
  <si>
    <t>{"id":"8f14aea5-04fe-44e9-805c-e7badaeaa77e","type":1,"name":"workbookId","value":"2156cc5a-b394-4b8f-ace3-a807f5e92263"}</t>
  </si>
  <si>
    <t>697c9735-22dc-4f33-a65c-b28be225ddf8</t>
  </si>
  <si>
    <t>{"id":"697c9735-22dc-4f33-a65c-b28be225ddf8","type":0,"name":"dataSnipperSheetDeleted","value":"false"}</t>
  </si>
  <si>
    <t>3d68c62a-1ed3-42aa-a1a0-758824fac1c6</t>
  </si>
  <si>
    <t>{"id":"3d68c62a-1ed3-42aa-a1a0-758824fac1c6","type":0,"name":"embed-documents","value":"false"}</t>
  </si>
  <si>
    <t>b1514742-6caf-49a8-bea9-7eb79ddfea2e</t>
  </si>
  <si>
    <t>{"id":"b1514742-6caf-49a8-bea9-7eb79ddfea2e","type":0,"name":"table-snip-suggestions","value":"true"}</t>
  </si>
  <si>
    <t>17bf9006-0cfc-4da7-81f4-ab198a12e526</t>
  </si>
  <si>
    <t>{"id":"17bf9006-0cfc-4da7-81f4-ab198a12e526","type":1,"name":"migratedFssProjectId","value":""}</t>
  </si>
  <si>
    <t>Update</t>
  </si>
  <si>
    <t>{"id":"8f14aea5-04fe-44e9-805c-e7badaeaa77e","type":1,"name":"workbookId","value":"61c944e1-1797-4d3c-9ce6-d24b9d2f76c1"}</t>
  </si>
  <si>
    <t>{"id":"3d68c62a-1ed3-42aa-a1a0-758824fac1c6","type":0,"name":"embed-documents","value":"true"}</t>
  </si>
  <si>
    <t>Profit (loss) attributable to:</t>
  </si>
  <si>
    <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</si>
  <si>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t>Adjustments to reconcile profit (loss) to cash receipts (payments)</t>
  </si>
  <si>
    <t>Payables for purchase of equipment</t>
  </si>
  <si>
    <t>(Reversal of) loss on inventories devaluation</t>
  </si>
  <si>
    <t>Amortisation of digital television licence</t>
  </si>
  <si>
    <t>(Reversal of) allowance for returned magazines and books</t>
  </si>
  <si>
    <t>Payables for purchase of other intangible assets</t>
  </si>
  <si>
    <t>TRM61F1SFF2WASXP96TEKQ8X657371WRXQBTZ7FCA3F7J1X2XX40</t>
  </si>
  <si>
    <t>Athit, Chaiyakit</t>
  </si>
  <si>
    <t>31 March</t>
  </si>
  <si>
    <t>Three-month period ended 31 March 2025</t>
  </si>
  <si>
    <t>Balance at 31 March 2025</t>
  </si>
  <si>
    <t>Balance at 31 March 2026</t>
  </si>
  <si>
    <t>Balance at 1 January 2026</t>
  </si>
  <si>
    <t>Three-month period ended 31 March 2026</t>
  </si>
  <si>
    <t>6GAQ0RKZKN4CFAM57GGT2SSMJY122A4WW3TKD8ZEF4KV3EFSCQA0</t>
  </si>
  <si>
    <t>Pichaya, Pitthayapitug</t>
  </si>
  <si>
    <t>(Reversal of) expected credit loss</t>
  </si>
  <si>
    <t>Cash and cash equivalents at 31 March</t>
  </si>
  <si>
    <t>0E388JMJYP8SXGECZRRJZ6C59T666MMTWPABZEPEG4VMXE80GFHG</t>
  </si>
  <si>
    <t>Sasiarun, Siriserussa</t>
  </si>
  <si>
    <t>Unrealised gain on derivatives</t>
  </si>
  <si>
    <t>Net cash used in investing activities</t>
  </si>
  <si>
    <t>Net decrease in cash and cash equivalents</t>
  </si>
  <si>
    <t>(Gain) loss on disposal of equipment</t>
  </si>
  <si>
    <t>Acquisition of property plant and equipment</t>
  </si>
  <si>
    <t xml:space="preserve">Proceeds from sale of equipment </t>
  </si>
  <si>
    <t>Share of profit of associate accounted for</t>
  </si>
  <si>
    <t>Investments in associate</t>
  </si>
  <si>
    <t xml:space="preserve">Total comprehensive income (expense) </t>
  </si>
  <si>
    <t xml:space="preserve">  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</si>
</sst>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_ ;\(#,##0\)"/>
    <numFmt numFmtId="169" formatCode="#,##0_ ;\(#,##0\)\ 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b/>
      <sz val="16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4" fillId="0" borderId="0"/>
  </cellStyleXfs>
  <cellXfs count="141">
    <xf numFmtId="0" fontId="0" fillId="0" borderId="0" xfId="0"/>
    <xf numFmtId="165" fontId="2" fillId="0" borderId="0" xfId="1" applyFont="1" applyFill="1" applyBorder="1" applyAlignment="1" applyProtection="1">
      <alignment horizontal="righ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169" fontId="3" fillId="0" borderId="0" xfId="0" applyNumberFormat="1" applyFont="1" applyProtection="1">
      <protection locked="0"/>
    </xf>
    <xf numFmtId="0" fontId="0" fillId="0" borderId="0" xfId="0" applyProtection="1">
      <protection locked="0"/>
    </xf>
    <xf numFmtId="49" fontId="8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49" fontId="4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49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49" fontId="5" fillId="0" borderId="0" xfId="0" applyNumberFormat="1" applyFont="1" applyProtection="1">
      <protection locked="0"/>
    </xf>
    <xf numFmtId="166" fontId="2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67" fontId="2" fillId="0" borderId="0" xfId="1" applyNumberFormat="1" applyFont="1" applyFill="1" applyBorder="1" applyAlignment="1" applyProtection="1">
      <protection locked="0"/>
    </xf>
    <xf numFmtId="49" fontId="6" fillId="0" borderId="0" xfId="0" applyNumberFormat="1" applyFont="1" applyProtection="1">
      <protection locked="0"/>
    </xf>
    <xf numFmtId="167" fontId="2" fillId="0" borderId="0" xfId="1" applyNumberFormat="1" applyFont="1" applyFill="1" applyProtection="1">
      <protection locked="0"/>
    </xf>
    <xf numFmtId="166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left" indent="1"/>
      <protection locked="0"/>
    </xf>
    <xf numFmtId="167" fontId="0" fillId="0" borderId="0" xfId="1" applyNumberFormat="1" applyFont="1" applyFill="1" applyBorder="1" applyAlignment="1" applyProtection="1">
      <alignment horizontal="center"/>
      <protection locked="0"/>
    </xf>
    <xf numFmtId="167" fontId="0" fillId="0" borderId="0" xfId="1" applyNumberFormat="1" applyFont="1" applyFill="1" applyProtection="1">
      <protection locked="0"/>
    </xf>
    <xf numFmtId="167" fontId="0" fillId="0" borderId="0" xfId="1" applyNumberFormat="1" applyFont="1" applyFill="1" applyBorder="1" applyAlignment="1" applyProtection="1">
      <protection locked="0"/>
    </xf>
    <xf numFmtId="165" fontId="0" fillId="0" borderId="0" xfId="1" applyFont="1" applyFill="1" applyBorder="1" applyAlignment="1" applyProtection="1">
      <protection locked="0"/>
    </xf>
    <xf numFmtId="167" fontId="2" fillId="0" borderId="0" xfId="1" applyNumberFormat="1" applyFont="1" applyFill="1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left"/>
      <protection locked="0"/>
    </xf>
    <xf numFmtId="167" fontId="0" fillId="0" borderId="4" xfId="0" applyNumberFormat="1" applyBorder="1" applyProtection="1">
      <protection locked="0"/>
    </xf>
    <xf numFmtId="167" fontId="2" fillId="0" borderId="4" xfId="1" applyNumberFormat="1" applyFont="1" applyFill="1" applyBorder="1" applyAlignment="1" applyProtection="1">
      <protection locked="0"/>
    </xf>
    <xf numFmtId="0" fontId="3" fillId="0" borderId="0" xfId="0" applyFont="1" applyProtection="1">
      <protection locked="0"/>
    </xf>
    <xf numFmtId="167" fontId="2" fillId="0" borderId="0" xfId="1" applyNumberFormat="1" applyFont="1" applyFill="1" applyAlignment="1" applyProtection="1">
      <alignment horizontal="right"/>
      <protection locked="0"/>
    </xf>
    <xf numFmtId="167" fontId="2" fillId="0" borderId="0" xfId="1" applyNumberFormat="1" applyFont="1" applyFill="1" applyBorder="1" applyAlignment="1" applyProtection="1">
      <alignment horizontal="right"/>
      <protection locked="0"/>
    </xf>
    <xf numFmtId="167" fontId="2" fillId="0" borderId="4" xfId="1" applyNumberFormat="1" applyFont="1" applyFill="1" applyBorder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167" fontId="3" fillId="0" borderId="0" xfId="1" applyNumberFormat="1" applyFont="1" applyFill="1" applyBorder="1" applyAlignment="1" applyProtection="1">
      <protection locked="0"/>
    </xf>
    <xf numFmtId="167" fontId="9" fillId="0" borderId="0" xfId="1" applyNumberFormat="1" applyFont="1" applyFill="1" applyBorder="1" applyAlignment="1" applyProtection="1">
      <protection locked="0"/>
    </xf>
    <xf numFmtId="167" fontId="9" fillId="0" borderId="0" xfId="1" applyNumberFormat="1" applyFont="1" applyFill="1" applyAlignment="1" applyProtection="1">
      <protection locked="0"/>
    </xf>
    <xf numFmtId="167" fontId="10" fillId="0" borderId="0" xfId="1" applyNumberFormat="1" applyFont="1" applyFill="1" applyAlignment="1" applyProtection="1">
      <protection locked="0"/>
    </xf>
    <xf numFmtId="167" fontId="10" fillId="0" borderId="0" xfId="1" applyNumberFormat="1" applyFont="1" applyFill="1" applyBorder="1" applyAlignment="1" applyProtection="1">
      <protection locked="0"/>
    </xf>
    <xf numFmtId="167" fontId="10" fillId="0" borderId="0" xfId="1" applyNumberFormat="1" applyFont="1" applyFill="1" applyBorder="1" applyAlignment="1" applyProtection="1">
      <alignment horizontal="left"/>
      <protection locked="0"/>
    </xf>
    <xf numFmtId="167" fontId="2" fillId="0" borderId="0" xfId="1" applyNumberFormat="1" applyFont="1" applyFill="1" applyAlignment="1" applyProtection="1">
      <protection locked="0"/>
    </xf>
    <xf numFmtId="167" fontId="2" fillId="0" borderId="0" xfId="1" applyNumberFormat="1" applyFont="1" applyFill="1" applyBorder="1" applyAlignment="1" applyProtection="1">
      <alignment horizontal="left"/>
      <protection locked="0"/>
    </xf>
    <xf numFmtId="167" fontId="3" fillId="0" borderId="0" xfId="1" applyNumberFormat="1" applyFont="1" applyFill="1" applyBorder="1" applyAlignment="1" applyProtection="1">
      <alignment horizontal="left"/>
      <protection locked="0"/>
    </xf>
    <xf numFmtId="0" fontId="0" fillId="0" borderId="0" xfId="0" applyAlignment="1" applyProtection="1">
      <alignment horizontal="left" wrapText="1"/>
      <protection locked="0"/>
    </xf>
    <xf numFmtId="168" fontId="3" fillId="0" borderId="0" xfId="0" applyNumberFormat="1" applyFont="1" applyProtection="1">
      <protection locked="0"/>
    </xf>
    <xf numFmtId="165" fontId="2" fillId="0" borderId="0" xfId="1" applyFont="1" applyFill="1" applyBorder="1" applyAlignment="1" applyProtection="1">
      <protection locked="0"/>
    </xf>
    <xf numFmtId="165" fontId="2" fillId="0" borderId="0" xfId="1" applyFont="1" applyFill="1" applyProtection="1">
      <protection locked="0"/>
    </xf>
    <xf numFmtId="49" fontId="13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169" fontId="0" fillId="0" borderId="0" xfId="0" applyNumberFormat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37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9" fontId="2" fillId="0" borderId="0" xfId="1" applyNumberFormat="1" applyFont="1" applyFill="1" applyAlignment="1" applyProtection="1">
      <protection locked="0"/>
    </xf>
    <xf numFmtId="169" fontId="2" fillId="0" borderId="0" xfId="1" applyNumberFormat="1" applyFont="1" applyFill="1" applyBorder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165" fontId="3" fillId="0" borderId="0" xfId="1" applyFont="1" applyFill="1" applyAlignment="1" applyProtection="1">
      <protection locked="0"/>
    </xf>
    <xf numFmtId="169" fontId="3" fillId="0" borderId="0" xfId="1" applyNumberFormat="1" applyFont="1" applyFill="1" applyAlignment="1" applyProtection="1">
      <protection locked="0"/>
    </xf>
    <xf numFmtId="168" fontId="3" fillId="0" borderId="0" xfId="0" applyNumberFormat="1" applyFont="1" applyAlignment="1" applyProtection="1">
      <alignment horizontal="right"/>
      <protection locked="0"/>
    </xf>
    <xf numFmtId="167" fontId="3" fillId="0" borderId="0" xfId="1" applyNumberFormat="1" applyFont="1" applyFill="1" applyProtection="1">
      <protection locked="0"/>
    </xf>
    <xf numFmtId="167" fontId="3" fillId="0" borderId="0" xfId="0" applyNumberFormat="1" applyFont="1" applyProtection="1">
      <protection locked="0"/>
    </xf>
    <xf numFmtId="167" fontId="3" fillId="0" borderId="0" xfId="1" applyNumberFormat="1" applyFont="1" applyFill="1" applyAlignment="1" applyProtection="1">
      <protection locked="0"/>
    </xf>
    <xf numFmtId="164" fontId="0" fillId="0" borderId="0" xfId="0" applyNumberFormat="1" applyProtection="1">
      <protection locked="0"/>
    </xf>
    <xf numFmtId="164" fontId="3" fillId="0" borderId="0" xfId="0" applyNumberFormat="1" applyFont="1" applyProtection="1">
      <protection locked="0"/>
    </xf>
    <xf numFmtId="166" fontId="0" fillId="0" borderId="0" xfId="0" applyNumberFormat="1" applyAlignment="1" applyProtection="1">
      <alignment horizontal="left"/>
      <protection locked="0"/>
    </xf>
    <xf numFmtId="164" fontId="0" fillId="0" borderId="4" xfId="0" applyNumberFormat="1" applyBorder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5" fontId="0" fillId="0" borderId="0" xfId="0" applyNumberFormat="1" applyProtection="1"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168" fontId="0" fillId="0" borderId="0" xfId="0" applyNumberFormat="1" applyProtection="1">
      <protection locked="0"/>
    </xf>
    <xf numFmtId="168" fontId="0" fillId="0" borderId="0" xfId="0" applyNumberFormat="1" applyAlignment="1" applyProtection="1">
      <alignment horizontal="left"/>
      <protection locked="0"/>
    </xf>
    <xf numFmtId="164" fontId="0" fillId="0" borderId="0" xfId="0" applyNumberFormat="1" applyAlignment="1" applyProtection="1">
      <alignment horizontal="center"/>
      <protection locked="0"/>
    </xf>
    <xf numFmtId="168" fontId="0" fillId="0" borderId="0" xfId="0" applyNumberFormat="1" applyAlignment="1" applyProtection="1">
      <alignment horizontal="right"/>
      <protection locked="0"/>
    </xf>
    <xf numFmtId="167" fontId="0" fillId="0" borderId="0" xfId="1" applyNumberFormat="1" applyFont="1" applyFill="1" applyAlignment="1" applyProtection="1">
      <alignment horizontal="center"/>
      <protection locked="0"/>
    </xf>
    <xf numFmtId="167" fontId="2" fillId="0" borderId="5" xfId="1" applyNumberFormat="1" applyFont="1" applyFill="1" applyBorder="1" applyProtection="1">
      <protection locked="0"/>
    </xf>
    <xf numFmtId="0" fontId="12" fillId="0" borderId="0" xfId="0" applyFont="1" applyProtection="1">
      <protection locked="0"/>
    </xf>
    <xf numFmtId="168" fontId="3" fillId="0" borderId="0" xfId="0" applyNumberFormat="1" applyFont="1" applyAlignment="1" applyProtection="1">
      <alignment horizontal="left"/>
      <protection locked="0"/>
    </xf>
    <xf numFmtId="164" fontId="0" fillId="0" borderId="0" xfId="0" applyNumberFormat="1" applyAlignment="1" applyProtection="1">
      <alignment horizontal="right"/>
      <protection locked="0"/>
    </xf>
    <xf numFmtId="0" fontId="6" fillId="0" borderId="0" xfId="0" applyFont="1" applyAlignment="1" applyProtection="1">
      <alignment horizontal="center" wrapText="1"/>
      <protection locked="0"/>
    </xf>
    <xf numFmtId="164" fontId="0" fillId="0" borderId="2" xfId="0" applyNumberFormat="1" applyBorder="1" applyProtection="1">
      <protection locked="0"/>
    </xf>
    <xf numFmtId="164" fontId="2" fillId="0" borderId="0" xfId="1" applyNumberFormat="1" applyFont="1" applyFill="1" applyProtection="1">
      <protection locked="0"/>
    </xf>
    <xf numFmtId="167" fontId="2" fillId="0" borderId="4" xfId="1" applyNumberFormat="1" applyFont="1" applyFill="1" applyBorder="1" applyProtection="1">
      <protection locked="0"/>
    </xf>
    <xf numFmtId="167" fontId="2" fillId="0" borderId="0" xfId="1" applyNumberFormat="1" applyFont="1" applyFill="1" applyBorder="1" applyAlignment="1" applyProtection="1"/>
    <xf numFmtId="167" fontId="3" fillId="0" borderId="4" xfId="1" applyNumberFormat="1" applyFont="1" applyFill="1" applyBorder="1" applyAlignment="1" applyProtection="1"/>
    <xf numFmtId="167" fontId="3" fillId="0" borderId="1" xfId="1" applyNumberFormat="1" applyFont="1" applyFill="1" applyBorder="1" applyAlignment="1" applyProtection="1"/>
    <xf numFmtId="167" fontId="3" fillId="0" borderId="0" xfId="1" applyNumberFormat="1" applyFont="1" applyFill="1" applyBorder="1" applyAlignment="1" applyProtection="1"/>
    <xf numFmtId="167" fontId="3" fillId="0" borderId="3" xfId="1" applyNumberFormat="1" applyFont="1" applyFill="1" applyBorder="1" applyAlignment="1" applyProtection="1"/>
    <xf numFmtId="167" fontId="3" fillId="0" borderId="0" xfId="1" applyNumberFormat="1" applyFont="1" applyFill="1" applyProtection="1"/>
    <xf numFmtId="164" fontId="3" fillId="0" borderId="1" xfId="0" applyNumberFormat="1" applyFont="1" applyBorder="1"/>
    <xf numFmtId="164" fontId="3" fillId="0" borderId="2" xfId="0" applyNumberFormat="1" applyFont="1" applyBorder="1"/>
    <xf numFmtId="167" fontId="3" fillId="0" borderId="1" xfId="1" applyNumberFormat="1" applyFont="1" applyFill="1" applyBorder="1" applyProtection="1"/>
    <xf numFmtId="164" fontId="3" fillId="0" borderId="4" xfId="0" applyNumberFormat="1" applyFont="1" applyBorder="1"/>
    <xf numFmtId="164" fontId="3" fillId="0" borderId="5" xfId="0" applyNumberFormat="1" applyFont="1" applyBorder="1"/>
    <xf numFmtId="164" fontId="3" fillId="0" borderId="1" xfId="1" applyNumberFormat="1" applyFont="1" applyFill="1" applyBorder="1" applyProtection="1"/>
    <xf numFmtId="164" fontId="3" fillId="0" borderId="5" xfId="1" applyNumberFormat="1" applyFont="1" applyFill="1" applyBorder="1" applyProtection="1"/>
    <xf numFmtId="165" fontId="0" fillId="0" borderId="2" xfId="1" applyFont="1" applyFill="1" applyBorder="1" applyAlignment="1" applyProtection="1"/>
    <xf numFmtId="166" fontId="3" fillId="0" borderId="0" xfId="0" applyNumberFormat="1" applyFont="1"/>
    <xf numFmtId="37" fontId="3" fillId="0" borderId="0" xfId="0" applyNumberFormat="1" applyFont="1"/>
    <xf numFmtId="167" fontId="2" fillId="0" borderId="0" xfId="1" applyNumberFormat="1" applyFont="1" applyFill="1" applyBorder="1" applyAlignment="1" applyProtection="1">
      <alignment horizontal="right"/>
    </xf>
    <xf numFmtId="165" fontId="3" fillId="0" borderId="1" xfId="1" applyFont="1" applyFill="1" applyBorder="1" applyAlignment="1" applyProtection="1"/>
    <xf numFmtId="168" fontId="3" fillId="0" borderId="2" xfId="0" applyNumberFormat="1" applyFont="1" applyBorder="1" applyAlignment="1">
      <alignment horizontal="right"/>
    </xf>
    <xf numFmtId="11" fontId="0" fillId="0" borderId="0" xfId="0" applyNumberFormat="1"/>
    <xf numFmtId="167" fontId="3" fillId="0" borderId="2" xfId="1" applyNumberFormat="1" applyFont="1" applyFill="1" applyBorder="1" applyProtection="1"/>
    <xf numFmtId="164" fontId="0" fillId="0" borderId="0" xfId="1" applyNumberFormat="1" applyFont="1" applyFill="1" applyBorder="1" applyAlignment="1" applyProtection="1">
      <protection locked="0"/>
    </xf>
    <xf numFmtId="164" fontId="2" fillId="0" borderId="0" xfId="1" applyNumberFormat="1" applyFont="1" applyFill="1" applyAlignment="1" applyProtection="1">
      <alignment horizontal="right"/>
      <protection locked="0"/>
    </xf>
    <xf numFmtId="164" fontId="3" fillId="0" borderId="4" xfId="1" applyNumberFormat="1" applyFont="1" applyFill="1" applyBorder="1" applyProtection="1"/>
    <xf numFmtId="168" fontId="3" fillId="0" borderId="1" xfId="1" applyNumberFormat="1" applyFont="1" applyFill="1" applyBorder="1" applyProtection="1"/>
    <xf numFmtId="168" fontId="3" fillId="0" borderId="4" xfId="1" applyNumberFormat="1" applyFont="1" applyFill="1" applyBorder="1" applyProtection="1"/>
    <xf numFmtId="164" fontId="2" fillId="0" borderId="4" xfId="1" applyNumberFormat="1" applyFont="1" applyFill="1" applyBorder="1" applyProtection="1">
      <protection locked="0"/>
    </xf>
    <xf numFmtId="167" fontId="3" fillId="0" borderId="2" xfId="1" applyNumberFormat="1" applyFont="1" applyFill="1" applyBorder="1" applyAlignment="1" applyProtection="1">
      <alignment horizontal="right"/>
    </xf>
    <xf numFmtId="167" fontId="3" fillId="0" borderId="0" xfId="0" applyNumberFormat="1" applyFont="1" applyAlignment="1" applyProtection="1">
      <alignment horizontal="right"/>
      <protection locked="0"/>
    </xf>
    <xf numFmtId="167" fontId="3" fillId="0" borderId="2" xfId="0" applyNumberFormat="1" applyFont="1" applyBorder="1" applyAlignment="1">
      <alignment horizontal="right"/>
    </xf>
    <xf numFmtId="167" fontId="3" fillId="0" borderId="0" xfId="1" applyNumberFormat="1" applyFont="1" applyFill="1" applyBorder="1" applyProtection="1"/>
    <xf numFmtId="167" fontId="0" fillId="0" borderId="0" xfId="0" applyNumberFormat="1" applyProtection="1">
      <protection locked="0"/>
    </xf>
    <xf numFmtId="167" fontId="0" fillId="0" borderId="0" xfId="0" applyNumberFormat="1" applyAlignment="1" applyProtection="1">
      <alignment horizontal="left"/>
      <protection locked="0"/>
    </xf>
    <xf numFmtId="167" fontId="3" fillId="0" borderId="5" xfId="1" applyNumberFormat="1" applyFont="1" applyFill="1" applyBorder="1" applyProtection="1"/>
    <xf numFmtId="167" fontId="3" fillId="0" borderId="3" xfId="1" applyNumberFormat="1" applyFont="1" applyFill="1" applyBorder="1" applyProtection="1"/>
    <xf numFmtId="166" fontId="3" fillId="0" borderId="1" xfId="1" applyNumberFormat="1" applyFont="1" applyFill="1" applyBorder="1" applyProtection="1"/>
    <xf numFmtId="167" fontId="2" fillId="0" borderId="0" xfId="1" applyNumberFormat="1" applyFont="1" applyProtection="1">
      <protection locked="0"/>
    </xf>
    <xf numFmtId="167" fontId="0" fillId="0" borderId="0" xfId="1" applyNumberFormat="1" applyFont="1" applyProtection="1">
      <protection locked="0"/>
    </xf>
    <xf numFmtId="167" fontId="10" fillId="0" borderId="0" xfId="1" applyNumberFormat="1" applyFont="1" applyProtection="1">
      <protection locked="0"/>
    </xf>
    <xf numFmtId="167" fontId="2" fillId="0" borderId="4" xfId="1" applyNumberFormat="1" applyFont="1" applyBorder="1" applyProtection="1">
      <protection locked="0"/>
    </xf>
    <xf numFmtId="167" fontId="0" fillId="0" borderId="0" xfId="0" applyNumberFormat="1" applyAlignment="1" applyProtection="1">
      <alignment horizontal="right"/>
      <protection locked="0"/>
    </xf>
    <xf numFmtId="168" fontId="3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167" fontId="3" fillId="0" borderId="0" xfId="1" applyNumberFormat="1" applyFont="1" applyFill="1" applyAlignment="1" applyProtection="1">
      <alignment horizontal="center"/>
      <protection locked="0"/>
    </xf>
    <xf numFmtId="167" fontId="6" fillId="0" borderId="0" xfId="1" applyNumberFormat="1" applyFont="1" applyFill="1" applyAlignment="1" applyProtection="1">
      <alignment horizontal="center"/>
      <protection locked="0"/>
    </xf>
  </cellXfs>
  <cellStyles count="3">
    <cellStyle name="Comma" xfId="1" builtinId="3"/>
    <cellStyle name="Normal" xfId="0" builtinId="0"/>
    <cellStyle name="Normal 4 2 2" xfId="2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85"/>
  <sheetViews>
    <sheetView tabSelected="1" view="pageBreakPreview" zoomScale="80" zoomScaleNormal="90" zoomScaleSheetLayoutView="80" workbookViewId="0"/>
  </sheetViews>
  <sheetFormatPr defaultColWidth="9.42578125" defaultRowHeight="18.75" customHeight="1" x14ac:dyDescent="0.25"/>
  <cols>
    <col min="1" max="1" width="38.140625" style="21" customWidth="1"/>
    <col min="2" max="2" width="5.5703125" style="5" customWidth="1"/>
    <col min="3" max="3" width="2" style="5" customWidth="1"/>
    <col min="4" max="4" width="13" style="5" customWidth="1"/>
    <col min="5" max="5" width="2" style="5" customWidth="1"/>
    <col min="6" max="6" width="13" style="5" customWidth="1"/>
    <col min="7" max="7" width="2" style="17" customWidth="1"/>
    <col min="8" max="8" width="13" style="5" customWidth="1"/>
    <col min="9" max="9" width="2" style="5" customWidth="1"/>
    <col min="10" max="10" width="13" style="5" customWidth="1"/>
    <col min="11" max="16384" width="9.42578125" style="5"/>
  </cols>
  <sheetData>
    <row r="1" spans="1:10" ht="21" customHeight="1" x14ac:dyDescent="0.3">
      <c r="A1" s="6" t="s">
        <v>113</v>
      </c>
    </row>
    <row r="2" spans="1:10" ht="21" customHeight="1" x14ac:dyDescent="0.25">
      <c r="A2" s="8" t="s">
        <v>0</v>
      </c>
    </row>
    <row r="4" spans="1:10" ht="18.75" customHeight="1" x14ac:dyDescent="0.25">
      <c r="D4" s="135" t="s">
        <v>1</v>
      </c>
      <c r="E4" s="135"/>
      <c r="F4" s="135"/>
      <c r="H4" s="135" t="s">
        <v>2</v>
      </c>
      <c r="I4" s="135"/>
      <c r="J4" s="135"/>
    </row>
    <row r="5" spans="1:10" ht="18.75" customHeight="1" x14ac:dyDescent="0.25">
      <c r="A5" s="56"/>
      <c r="B5" s="15"/>
      <c r="C5" s="15"/>
      <c r="D5" s="135" t="s">
        <v>3</v>
      </c>
      <c r="E5" s="135"/>
      <c r="F5" s="135"/>
      <c r="G5" s="14"/>
      <c r="H5" s="135" t="s">
        <v>3</v>
      </c>
      <c r="I5" s="135"/>
      <c r="J5" s="135"/>
    </row>
    <row r="6" spans="1:10" ht="18.75" customHeight="1" x14ac:dyDescent="0.25">
      <c r="A6" s="56"/>
      <c r="B6" s="15"/>
      <c r="C6" s="15"/>
      <c r="D6" s="16" t="s">
        <v>170</v>
      </c>
      <c r="E6" s="15"/>
      <c r="F6" s="15" t="s">
        <v>4</v>
      </c>
      <c r="H6" s="16" t="s">
        <v>170</v>
      </c>
      <c r="I6" s="15"/>
      <c r="J6" s="15" t="s">
        <v>4</v>
      </c>
    </row>
    <row r="7" spans="1:10" ht="18.75" customHeight="1" x14ac:dyDescent="0.25">
      <c r="A7" s="78" t="s">
        <v>5</v>
      </c>
      <c r="B7" s="18" t="s">
        <v>6</v>
      </c>
      <c r="C7" s="15"/>
      <c r="D7" s="15">
        <v>2026</v>
      </c>
      <c r="E7" s="15"/>
      <c r="F7" s="15">
        <v>2025</v>
      </c>
      <c r="H7" s="15">
        <v>2026</v>
      </c>
      <c r="I7" s="15"/>
      <c r="J7" s="15">
        <v>2025</v>
      </c>
    </row>
    <row r="8" spans="1:10" ht="18.75" customHeight="1" x14ac:dyDescent="0.25">
      <c r="A8" s="2"/>
      <c r="B8" s="18"/>
      <c r="C8" s="15"/>
      <c r="D8" s="15" t="s">
        <v>7</v>
      </c>
      <c r="E8" s="15"/>
      <c r="F8" s="15"/>
      <c r="G8" s="15"/>
      <c r="H8" s="15" t="s">
        <v>7</v>
      </c>
      <c r="I8" s="15"/>
      <c r="J8" s="15"/>
    </row>
    <row r="9" spans="1:10" ht="18.75" customHeight="1" x14ac:dyDescent="0.25">
      <c r="A9" s="5"/>
      <c r="B9" s="15"/>
      <c r="C9" s="15"/>
      <c r="D9" s="134" t="s">
        <v>62</v>
      </c>
      <c r="E9" s="134"/>
      <c r="F9" s="134"/>
      <c r="G9" s="134"/>
      <c r="H9" s="134"/>
      <c r="I9" s="134"/>
      <c r="J9" s="134"/>
    </row>
    <row r="10" spans="1:10" ht="18.75" customHeight="1" x14ac:dyDescent="0.25">
      <c r="A10" s="19" t="s">
        <v>8</v>
      </c>
      <c r="B10" s="15"/>
      <c r="C10" s="79"/>
      <c r="D10" s="79"/>
      <c r="E10" s="79"/>
      <c r="F10" s="79"/>
      <c r="G10" s="80"/>
      <c r="H10" s="79"/>
      <c r="I10" s="79"/>
      <c r="J10" s="79"/>
    </row>
    <row r="11" spans="1:10" ht="18.75" customHeight="1" x14ac:dyDescent="0.25">
      <c r="A11" s="21" t="s">
        <v>9</v>
      </c>
      <c r="B11" s="15"/>
      <c r="C11" s="71"/>
      <c r="D11" s="71">
        <v>273943</v>
      </c>
      <c r="E11" s="71"/>
      <c r="F11" s="71">
        <v>583579</v>
      </c>
      <c r="G11" s="71"/>
      <c r="H11" s="22">
        <v>27232</v>
      </c>
      <c r="I11" s="71"/>
      <c r="J11" s="25">
        <v>58868</v>
      </c>
    </row>
    <row r="12" spans="1:10" ht="18.75" customHeight="1" x14ac:dyDescent="0.25">
      <c r="A12" s="21" t="s">
        <v>10</v>
      </c>
      <c r="B12" s="18" t="s">
        <v>141</v>
      </c>
      <c r="C12" s="71"/>
      <c r="D12" s="71">
        <v>343712</v>
      </c>
      <c r="E12" s="71"/>
      <c r="F12" s="71">
        <v>386041</v>
      </c>
      <c r="G12" s="71"/>
      <c r="H12" s="22">
        <v>312126</v>
      </c>
      <c r="I12" s="81"/>
      <c r="J12" s="25">
        <v>314094</v>
      </c>
    </row>
    <row r="13" spans="1:10" ht="18.75" customHeight="1" x14ac:dyDescent="0.25">
      <c r="A13" s="21" t="s">
        <v>11</v>
      </c>
      <c r="B13" s="18">
        <v>2</v>
      </c>
      <c r="C13" s="71"/>
      <c r="D13" s="71">
        <v>118087</v>
      </c>
      <c r="E13" s="71"/>
      <c r="F13" s="71">
        <v>80042</v>
      </c>
      <c r="G13" s="71"/>
      <c r="H13" s="22">
        <v>67508</v>
      </c>
      <c r="I13" s="71"/>
      <c r="J13" s="25">
        <v>32712</v>
      </c>
    </row>
    <row r="14" spans="1:10" ht="18.75" customHeight="1" x14ac:dyDescent="0.25">
      <c r="A14" s="21" t="s">
        <v>12</v>
      </c>
      <c r="B14" s="18"/>
      <c r="C14" s="71"/>
      <c r="D14" s="71">
        <v>583438</v>
      </c>
      <c r="E14" s="71"/>
      <c r="F14" s="71">
        <v>570933</v>
      </c>
      <c r="G14" s="71"/>
      <c r="H14" s="22">
        <v>325976</v>
      </c>
      <c r="I14" s="71"/>
      <c r="J14" s="25">
        <v>315720</v>
      </c>
    </row>
    <row r="15" spans="1:10" ht="18.75" customHeight="1" x14ac:dyDescent="0.25">
      <c r="A15" s="21" t="s">
        <v>114</v>
      </c>
      <c r="B15" s="18"/>
      <c r="C15" s="71"/>
      <c r="D15" s="71"/>
      <c r="E15" s="71"/>
      <c r="F15" s="71"/>
      <c r="G15" s="71"/>
      <c r="H15" s="22"/>
      <c r="I15" s="71"/>
      <c r="J15" s="25"/>
    </row>
    <row r="16" spans="1:10" ht="18.75" customHeight="1" x14ac:dyDescent="0.25">
      <c r="A16" s="21" t="s">
        <v>13</v>
      </c>
      <c r="B16" s="18">
        <v>4</v>
      </c>
      <c r="C16" s="71"/>
      <c r="D16" s="71">
        <v>750350</v>
      </c>
      <c r="E16" s="71"/>
      <c r="F16" s="71">
        <v>488054</v>
      </c>
      <c r="G16" s="71"/>
      <c r="H16" s="22">
        <v>30050</v>
      </c>
      <c r="I16" s="71"/>
      <c r="J16" s="25">
        <v>30132</v>
      </c>
    </row>
    <row r="17" spans="1:10" ht="18.75" customHeight="1" x14ac:dyDescent="0.25">
      <c r="A17" s="21" t="s">
        <v>14</v>
      </c>
      <c r="B17" s="18"/>
      <c r="C17" s="71"/>
      <c r="D17" s="71">
        <v>24292</v>
      </c>
      <c r="E17" s="71"/>
      <c r="F17" s="71">
        <v>21990</v>
      </c>
      <c r="G17" s="71"/>
      <c r="H17" s="22">
        <v>7789</v>
      </c>
      <c r="I17" s="71"/>
      <c r="J17" s="25">
        <v>7733</v>
      </c>
    </row>
    <row r="18" spans="1:10" ht="18.75" customHeight="1" x14ac:dyDescent="0.25">
      <c r="A18" s="39" t="s">
        <v>15</v>
      </c>
      <c r="B18" s="18"/>
      <c r="C18" s="72"/>
      <c r="D18" s="103">
        <f>SUM(D11:D17)</f>
        <v>2093822</v>
      </c>
      <c r="E18" s="72"/>
      <c r="F18" s="98">
        <f>SUM(F11:F17)</f>
        <v>2130639</v>
      </c>
      <c r="G18" s="72"/>
      <c r="H18" s="100">
        <f>SUM(H11:H17)</f>
        <v>770681</v>
      </c>
      <c r="I18" s="72"/>
      <c r="J18" s="98">
        <f>SUM(J11:J17)</f>
        <v>759259</v>
      </c>
    </row>
    <row r="19" spans="1:10" ht="18.75" customHeight="1" x14ac:dyDescent="0.25">
      <c r="B19" s="18"/>
      <c r="C19" s="87"/>
      <c r="D19" s="87"/>
      <c r="E19" s="82"/>
      <c r="F19" s="82"/>
      <c r="G19" s="82"/>
      <c r="H19" s="132"/>
      <c r="I19" s="82"/>
      <c r="J19" s="82"/>
    </row>
    <row r="20" spans="1:10" ht="18.75" customHeight="1" x14ac:dyDescent="0.25">
      <c r="A20" s="19" t="s">
        <v>16</v>
      </c>
      <c r="B20" s="18"/>
      <c r="C20" s="82"/>
      <c r="D20" s="82"/>
      <c r="E20" s="82"/>
      <c r="F20" s="82"/>
      <c r="G20" s="82"/>
      <c r="H20" s="132"/>
      <c r="I20" s="82"/>
      <c r="J20" s="82"/>
    </row>
    <row r="21" spans="1:10" ht="18.75" customHeight="1" x14ac:dyDescent="0.25">
      <c r="A21" s="21" t="s">
        <v>189</v>
      </c>
      <c r="B21" s="18"/>
      <c r="C21" s="71"/>
      <c r="D21" s="71">
        <v>46112</v>
      </c>
      <c r="E21" s="71"/>
      <c r="F21" s="28">
        <v>45577</v>
      </c>
      <c r="G21" s="71"/>
      <c r="H21" s="71">
        <v>27600</v>
      </c>
      <c r="I21" s="71"/>
      <c r="J21" s="71">
        <v>27600</v>
      </c>
    </row>
    <row r="22" spans="1:10" ht="18.75" customHeight="1" x14ac:dyDescent="0.25">
      <c r="A22" s="21" t="s">
        <v>17</v>
      </c>
      <c r="B22" s="18"/>
      <c r="C22" s="71"/>
      <c r="D22" s="30">
        <v>0</v>
      </c>
      <c r="E22" s="71"/>
      <c r="F22" s="29">
        <v>0</v>
      </c>
      <c r="G22" s="71"/>
      <c r="H22" s="25">
        <v>4237280</v>
      </c>
      <c r="I22" s="71"/>
      <c r="J22" s="81">
        <v>4237280</v>
      </c>
    </row>
    <row r="23" spans="1:10" ht="18.75" customHeight="1" x14ac:dyDescent="0.25">
      <c r="A23" s="21" t="s">
        <v>18</v>
      </c>
      <c r="B23" s="18"/>
      <c r="C23" s="71"/>
      <c r="D23" s="24">
        <v>1000</v>
      </c>
      <c r="E23" s="71"/>
      <c r="F23" s="83">
        <v>1000</v>
      </c>
      <c r="G23" s="71"/>
      <c r="H23" s="81">
        <v>1000</v>
      </c>
      <c r="I23" s="71"/>
      <c r="J23" s="81">
        <v>1000</v>
      </c>
    </row>
    <row r="24" spans="1:10" ht="18.75" customHeight="1" x14ac:dyDescent="0.25">
      <c r="A24" s="21" t="s">
        <v>19</v>
      </c>
      <c r="B24" s="18">
        <v>4</v>
      </c>
      <c r="C24" s="71"/>
      <c r="D24" s="24">
        <v>456214</v>
      </c>
      <c r="E24" s="71"/>
      <c r="F24" s="28">
        <v>461036</v>
      </c>
      <c r="G24" s="71"/>
      <c r="H24" s="71">
        <v>3030</v>
      </c>
      <c r="I24" s="71"/>
      <c r="J24" s="71">
        <v>3036</v>
      </c>
    </row>
    <row r="25" spans="1:10" ht="18.75" customHeight="1" x14ac:dyDescent="0.25">
      <c r="A25" s="21" t="s">
        <v>20</v>
      </c>
      <c r="B25" s="3"/>
      <c r="C25" s="71"/>
      <c r="D25" s="30">
        <v>0</v>
      </c>
      <c r="E25" s="71"/>
      <c r="F25" s="29">
        <v>0</v>
      </c>
      <c r="G25" s="71"/>
      <c r="H25" s="25">
        <v>21018</v>
      </c>
      <c r="I25" s="71"/>
      <c r="J25" s="25">
        <v>21654</v>
      </c>
    </row>
    <row r="26" spans="1:10" ht="18.75" customHeight="1" x14ac:dyDescent="0.25">
      <c r="A26" s="21" t="s">
        <v>21</v>
      </c>
      <c r="B26" s="18"/>
      <c r="C26" s="71"/>
      <c r="D26" s="71">
        <v>1406545</v>
      </c>
      <c r="E26" s="71"/>
      <c r="F26" s="28">
        <v>1416544</v>
      </c>
      <c r="G26" s="71"/>
      <c r="H26" s="25">
        <v>660486</v>
      </c>
      <c r="I26" s="71"/>
      <c r="J26" s="25">
        <v>664188</v>
      </c>
    </row>
    <row r="27" spans="1:10" ht="18.75" customHeight="1" x14ac:dyDescent="0.25">
      <c r="A27" s="21" t="s">
        <v>22</v>
      </c>
      <c r="B27" s="18"/>
      <c r="C27" s="71"/>
      <c r="D27" s="71">
        <v>126395</v>
      </c>
      <c r="E27" s="71"/>
      <c r="F27" s="28">
        <v>112343</v>
      </c>
      <c r="G27" s="71"/>
      <c r="H27" s="25">
        <v>7099</v>
      </c>
      <c r="I27" s="71"/>
      <c r="J27" s="25">
        <v>7699</v>
      </c>
    </row>
    <row r="28" spans="1:10" ht="18.75" customHeight="1" x14ac:dyDescent="0.25">
      <c r="A28" s="21" t="s">
        <v>23</v>
      </c>
      <c r="B28" s="18"/>
      <c r="C28" s="71"/>
      <c r="D28" s="71">
        <v>199687</v>
      </c>
      <c r="E28" s="71"/>
      <c r="F28" s="28">
        <v>199687</v>
      </c>
      <c r="G28" s="71"/>
      <c r="H28" s="25">
        <v>182411</v>
      </c>
      <c r="I28" s="71"/>
      <c r="J28" s="25">
        <v>182411</v>
      </c>
    </row>
    <row r="29" spans="1:10" ht="18.75" customHeight="1" x14ac:dyDescent="0.25">
      <c r="A29" s="21" t="s">
        <v>24</v>
      </c>
      <c r="B29" s="18"/>
      <c r="C29" s="71"/>
      <c r="D29" s="71">
        <v>429449</v>
      </c>
      <c r="E29" s="71"/>
      <c r="F29" s="28">
        <v>464459</v>
      </c>
      <c r="G29" s="71"/>
      <c r="H29" s="30">
        <v>0</v>
      </c>
      <c r="I29" s="24"/>
      <c r="J29" s="30">
        <v>0</v>
      </c>
    </row>
    <row r="30" spans="1:10" ht="18.75" customHeight="1" x14ac:dyDescent="0.25">
      <c r="A30" s="21" t="s">
        <v>25</v>
      </c>
      <c r="B30" s="18"/>
      <c r="C30" s="71"/>
      <c r="D30" s="71">
        <v>189779</v>
      </c>
      <c r="E30" s="71"/>
      <c r="F30" s="28">
        <v>189779</v>
      </c>
      <c r="G30" s="71"/>
      <c r="H30" s="30">
        <v>0</v>
      </c>
      <c r="I30" s="24"/>
      <c r="J30" s="30">
        <v>0</v>
      </c>
    </row>
    <row r="31" spans="1:10" ht="18.75" customHeight="1" x14ac:dyDescent="0.25">
      <c r="A31" s="21" t="s">
        <v>26</v>
      </c>
      <c r="B31" s="18"/>
      <c r="C31" s="71"/>
      <c r="D31" s="71">
        <v>233684</v>
      </c>
      <c r="E31" s="71"/>
      <c r="F31" s="28">
        <v>229866</v>
      </c>
      <c r="G31" s="71"/>
      <c r="H31" s="71">
        <v>233416</v>
      </c>
      <c r="I31" s="71"/>
      <c r="J31" s="71">
        <v>229536</v>
      </c>
    </row>
    <row r="32" spans="1:10" ht="18.75" customHeight="1" x14ac:dyDescent="0.25">
      <c r="A32" s="21" t="s">
        <v>27</v>
      </c>
      <c r="B32" s="18"/>
      <c r="C32" s="71"/>
      <c r="D32" s="71">
        <v>371845</v>
      </c>
      <c r="E32" s="71"/>
      <c r="F32" s="28">
        <v>378285</v>
      </c>
      <c r="G32" s="71"/>
      <c r="H32" s="71">
        <v>5992</v>
      </c>
      <c r="I32" s="71"/>
      <c r="J32" s="71">
        <v>6173</v>
      </c>
    </row>
    <row r="33" spans="1:10" ht="18.75" customHeight="1" x14ac:dyDescent="0.25">
      <c r="A33" s="21" t="s">
        <v>28</v>
      </c>
      <c r="B33" s="18"/>
      <c r="C33" s="71"/>
      <c r="D33" s="71">
        <v>20378</v>
      </c>
      <c r="E33" s="71"/>
      <c r="F33" s="28">
        <v>18317</v>
      </c>
      <c r="G33" s="71"/>
      <c r="H33" s="71">
        <v>36089</v>
      </c>
      <c r="I33" s="71"/>
      <c r="J33" s="71">
        <v>35101</v>
      </c>
    </row>
    <row r="34" spans="1:10" ht="18.75" customHeight="1" x14ac:dyDescent="0.25">
      <c r="A34" s="21" t="s">
        <v>115</v>
      </c>
      <c r="B34" s="18"/>
      <c r="C34" s="71"/>
      <c r="D34" s="71">
        <v>51193</v>
      </c>
      <c r="E34" s="71"/>
      <c r="F34" s="28">
        <v>52269</v>
      </c>
      <c r="G34" s="71"/>
      <c r="H34" s="71">
        <v>1053</v>
      </c>
      <c r="I34" s="52"/>
      <c r="J34" s="71">
        <v>1053</v>
      </c>
    </row>
    <row r="35" spans="1:10" ht="18.75" customHeight="1" x14ac:dyDescent="0.25">
      <c r="A35" s="21" t="s">
        <v>29</v>
      </c>
      <c r="B35" s="18"/>
      <c r="C35" s="71"/>
      <c r="D35" s="71">
        <v>149505</v>
      </c>
      <c r="E35" s="71"/>
      <c r="F35" s="28">
        <v>145093</v>
      </c>
      <c r="G35" s="71"/>
      <c r="H35" s="71">
        <v>30525</v>
      </c>
      <c r="I35" s="52"/>
      <c r="J35" s="71">
        <v>30505</v>
      </c>
    </row>
    <row r="36" spans="1:10" ht="18.75" customHeight="1" x14ac:dyDescent="0.25">
      <c r="A36" s="39" t="s">
        <v>30</v>
      </c>
      <c r="B36" s="59"/>
      <c r="C36" s="61"/>
      <c r="D36" s="100">
        <f>SUM(D21:D35)</f>
        <v>3681786</v>
      </c>
      <c r="E36" s="72"/>
      <c r="F36" s="98">
        <f>SUM(F21:F35)</f>
        <v>3714255</v>
      </c>
      <c r="G36" s="72"/>
      <c r="H36" s="100">
        <f>SUM(H21:H35)</f>
        <v>5446999</v>
      </c>
      <c r="I36" s="72"/>
      <c r="J36" s="98">
        <f>SUM(J21:J35)</f>
        <v>5447236</v>
      </c>
    </row>
    <row r="37" spans="1:10" ht="18.75" customHeight="1" x14ac:dyDescent="0.25">
      <c r="A37" s="39"/>
      <c r="B37" s="3"/>
      <c r="C37" s="25"/>
      <c r="D37" s="84"/>
      <c r="E37" s="25"/>
      <c r="F37" s="25"/>
      <c r="G37" s="25"/>
      <c r="H37" s="84"/>
      <c r="I37" s="25"/>
      <c r="J37" s="25"/>
    </row>
    <row r="38" spans="1:10" ht="18.75" customHeight="1" thickBot="1" x14ac:dyDescent="0.3">
      <c r="A38" s="39" t="s">
        <v>31</v>
      </c>
      <c r="B38" s="59"/>
      <c r="C38" s="61"/>
      <c r="D38" s="112">
        <f>SUM(D18,D36)</f>
        <v>5775608</v>
      </c>
      <c r="E38" s="72"/>
      <c r="F38" s="99">
        <f>F18+F36</f>
        <v>5844894</v>
      </c>
      <c r="G38" s="72"/>
      <c r="H38" s="112">
        <f>SUM(H18,H36)</f>
        <v>6217680</v>
      </c>
      <c r="I38" s="72"/>
      <c r="J38" s="99">
        <f>SUM(J18,J36)</f>
        <v>6206495</v>
      </c>
    </row>
    <row r="39" spans="1:10" ht="18.75" customHeight="1" thickTop="1" x14ac:dyDescent="0.25">
      <c r="B39" s="18"/>
      <c r="C39" s="71"/>
      <c r="D39" s="71"/>
      <c r="E39" s="71"/>
      <c r="F39" s="71"/>
      <c r="G39" s="71"/>
      <c r="H39" s="71"/>
      <c r="I39" s="71"/>
      <c r="J39" s="71"/>
    </row>
    <row r="40" spans="1:10" ht="21" customHeight="1" x14ac:dyDescent="0.3">
      <c r="A40" s="6" t="s">
        <v>113</v>
      </c>
      <c r="C40" s="79"/>
      <c r="D40" s="79"/>
      <c r="E40" s="79"/>
      <c r="F40" s="79"/>
      <c r="G40" s="80"/>
      <c r="H40" s="79"/>
      <c r="I40" s="79"/>
      <c r="J40" s="79"/>
    </row>
    <row r="41" spans="1:10" ht="21" customHeight="1" x14ac:dyDescent="0.25">
      <c r="A41" s="8" t="s">
        <v>0</v>
      </c>
      <c r="C41" s="79"/>
      <c r="D41" s="79"/>
      <c r="E41" s="79"/>
      <c r="F41" s="79"/>
      <c r="G41" s="80"/>
      <c r="H41" s="79"/>
      <c r="I41" s="79"/>
      <c r="J41" s="79"/>
    </row>
    <row r="42" spans="1:10" ht="18.75" customHeight="1" x14ac:dyDescent="0.25">
      <c r="A42" s="85"/>
      <c r="C42" s="79"/>
      <c r="D42" s="79"/>
      <c r="E42" s="79"/>
      <c r="F42" s="79"/>
      <c r="G42" s="80"/>
      <c r="H42" s="79"/>
      <c r="I42" s="79"/>
      <c r="J42" s="79"/>
    </row>
    <row r="43" spans="1:10" ht="18.75" customHeight="1" x14ac:dyDescent="0.25">
      <c r="D43" s="133" t="s">
        <v>1</v>
      </c>
      <c r="E43" s="133"/>
      <c r="F43" s="133"/>
      <c r="G43" s="80"/>
      <c r="H43" s="133" t="s">
        <v>2</v>
      </c>
      <c r="I43" s="133"/>
      <c r="J43" s="133"/>
    </row>
    <row r="44" spans="1:10" ht="18.75" customHeight="1" x14ac:dyDescent="0.25">
      <c r="A44" s="39"/>
      <c r="B44" s="15"/>
      <c r="C44" s="15"/>
      <c r="D44" s="133" t="s">
        <v>3</v>
      </c>
      <c r="E44" s="133"/>
      <c r="F44" s="133"/>
      <c r="G44" s="86"/>
      <c r="H44" s="133" t="s">
        <v>3</v>
      </c>
      <c r="I44" s="133"/>
      <c r="J44" s="133"/>
    </row>
    <row r="45" spans="1:10" ht="18.75" customHeight="1" x14ac:dyDescent="0.25">
      <c r="C45" s="15"/>
      <c r="D45" s="16" t="s">
        <v>170</v>
      </c>
      <c r="E45" s="15"/>
      <c r="F45" s="15" t="s">
        <v>4</v>
      </c>
      <c r="H45" s="16" t="s">
        <v>170</v>
      </c>
      <c r="I45" s="15"/>
      <c r="J45" s="15" t="s">
        <v>4</v>
      </c>
    </row>
    <row r="46" spans="1:10" ht="18.75" customHeight="1" x14ac:dyDescent="0.25">
      <c r="A46" s="8" t="s">
        <v>32</v>
      </c>
      <c r="B46" s="18" t="s">
        <v>6</v>
      </c>
      <c r="C46" s="15"/>
      <c r="D46" s="15">
        <v>2026</v>
      </c>
      <c r="E46" s="15"/>
      <c r="F46" s="15">
        <v>2025</v>
      </c>
      <c r="H46" s="15">
        <v>2026</v>
      </c>
      <c r="I46" s="15"/>
      <c r="J46" s="15">
        <v>2025</v>
      </c>
    </row>
    <row r="47" spans="1:10" ht="18.75" customHeight="1" x14ac:dyDescent="0.25">
      <c r="A47" s="39"/>
      <c r="B47" s="18"/>
      <c r="C47" s="15"/>
      <c r="D47" s="15" t="s">
        <v>7</v>
      </c>
      <c r="E47" s="15"/>
      <c r="F47" s="15"/>
      <c r="G47" s="15"/>
      <c r="H47" s="15" t="s">
        <v>7</v>
      </c>
      <c r="I47" s="15"/>
      <c r="J47" s="15"/>
    </row>
    <row r="48" spans="1:10" ht="18.75" customHeight="1" x14ac:dyDescent="0.25">
      <c r="B48" s="15"/>
      <c r="C48" s="15"/>
      <c r="D48" s="134" t="s">
        <v>62</v>
      </c>
      <c r="E48" s="134"/>
      <c r="F48" s="134"/>
      <c r="G48" s="134"/>
      <c r="H48" s="134"/>
      <c r="I48" s="134"/>
      <c r="J48" s="134"/>
    </row>
    <row r="49" spans="1:10" ht="18.75" customHeight="1" x14ac:dyDescent="0.25">
      <c r="A49" s="19" t="s">
        <v>33</v>
      </c>
      <c r="B49" s="18"/>
      <c r="C49" s="79"/>
      <c r="D49" s="79"/>
      <c r="E49" s="79"/>
      <c r="F49" s="79"/>
      <c r="G49" s="80"/>
      <c r="H49" s="79"/>
      <c r="I49" s="79"/>
      <c r="J49" s="79"/>
    </row>
    <row r="50" spans="1:10" ht="18.75" customHeight="1" x14ac:dyDescent="0.25">
      <c r="A50" s="21" t="s">
        <v>34</v>
      </c>
      <c r="B50" s="18">
        <v>2</v>
      </c>
      <c r="C50" s="71"/>
      <c r="D50" s="71">
        <v>306934</v>
      </c>
      <c r="E50" s="71"/>
      <c r="F50" s="71">
        <v>343304</v>
      </c>
      <c r="G50" s="71"/>
      <c r="H50" s="71">
        <v>83867</v>
      </c>
      <c r="I50" s="71"/>
      <c r="J50" s="71">
        <v>89536</v>
      </c>
    </row>
    <row r="51" spans="1:10" ht="18.75" customHeight="1" x14ac:dyDescent="0.25">
      <c r="A51" s="21" t="s">
        <v>35</v>
      </c>
      <c r="B51" s="18">
        <v>2</v>
      </c>
      <c r="C51" s="71"/>
      <c r="D51" s="71">
        <v>176190</v>
      </c>
      <c r="E51" s="71"/>
      <c r="F51" s="71">
        <v>229277</v>
      </c>
      <c r="G51" s="71"/>
      <c r="H51" s="71">
        <v>110979</v>
      </c>
      <c r="I51" s="71"/>
      <c r="J51" s="71">
        <v>117291</v>
      </c>
    </row>
    <row r="52" spans="1:10" ht="18.75" customHeight="1" x14ac:dyDescent="0.25">
      <c r="A52" s="5" t="s">
        <v>36</v>
      </c>
      <c r="B52" s="18">
        <v>2</v>
      </c>
      <c r="C52" s="71"/>
      <c r="D52" s="71">
        <v>257985</v>
      </c>
      <c r="E52" s="71"/>
      <c r="F52" s="71">
        <v>241703</v>
      </c>
      <c r="G52" s="71"/>
      <c r="H52" s="71">
        <v>165779</v>
      </c>
      <c r="I52" s="71"/>
      <c r="J52" s="71">
        <v>149838</v>
      </c>
    </row>
    <row r="53" spans="1:10" ht="18.75" customHeight="1" x14ac:dyDescent="0.25">
      <c r="A53" s="5" t="s">
        <v>37</v>
      </c>
      <c r="B53" s="18">
        <v>2</v>
      </c>
      <c r="C53" s="71"/>
      <c r="D53" s="90">
        <v>70918</v>
      </c>
      <c r="E53" s="90"/>
      <c r="F53" s="71">
        <v>65667</v>
      </c>
      <c r="G53" s="90"/>
      <c r="H53" s="90">
        <v>4978</v>
      </c>
      <c r="I53" s="24"/>
      <c r="J53" s="71">
        <v>5271</v>
      </c>
    </row>
    <row r="54" spans="1:10" ht="18.75" customHeight="1" x14ac:dyDescent="0.25">
      <c r="A54" s="5" t="s">
        <v>116</v>
      </c>
      <c r="B54" s="18"/>
      <c r="C54" s="71"/>
      <c r="D54" s="113">
        <v>579</v>
      </c>
      <c r="E54" s="90"/>
      <c r="F54" s="71">
        <v>579</v>
      </c>
      <c r="G54" s="90"/>
      <c r="H54" s="30">
        <v>0</v>
      </c>
      <c r="I54" s="24"/>
      <c r="J54" s="30">
        <v>0</v>
      </c>
    </row>
    <row r="55" spans="1:10" ht="18.75" customHeight="1" x14ac:dyDescent="0.25">
      <c r="A55" s="21" t="s">
        <v>38</v>
      </c>
      <c r="B55" s="18"/>
      <c r="C55" s="71"/>
      <c r="D55" s="90">
        <v>30904</v>
      </c>
      <c r="E55" s="90"/>
      <c r="F55" s="71">
        <v>36383</v>
      </c>
      <c r="G55" s="90"/>
      <c r="H55" s="114">
        <v>8025</v>
      </c>
      <c r="I55" s="24"/>
      <c r="J55" s="87">
        <v>10750</v>
      </c>
    </row>
    <row r="56" spans="1:10" ht="18.75" customHeight="1" x14ac:dyDescent="0.25">
      <c r="A56" s="39" t="s">
        <v>39</v>
      </c>
      <c r="B56" s="18"/>
      <c r="C56" s="61"/>
      <c r="D56" s="103">
        <f>SUM(D50:D55)</f>
        <v>843510</v>
      </c>
      <c r="E56" s="72"/>
      <c r="F56" s="103">
        <f>SUM(F50:F55)</f>
        <v>916913</v>
      </c>
      <c r="G56" s="72"/>
      <c r="H56" s="103">
        <f>SUM(H50:H55)</f>
        <v>373628</v>
      </c>
      <c r="I56" s="61"/>
      <c r="J56" s="100">
        <f>SUM(J50:J55)</f>
        <v>372686</v>
      </c>
    </row>
    <row r="57" spans="1:10" ht="15" customHeight="1" x14ac:dyDescent="0.25">
      <c r="B57" s="18"/>
      <c r="C57" s="79"/>
      <c r="D57" s="79"/>
      <c r="E57" s="79"/>
      <c r="F57" s="79"/>
      <c r="G57" s="80"/>
      <c r="H57" s="79"/>
      <c r="I57" s="79"/>
      <c r="J57" s="79"/>
    </row>
    <row r="58" spans="1:10" ht="18.75" customHeight="1" x14ac:dyDescent="0.25">
      <c r="A58" s="19" t="s">
        <v>40</v>
      </c>
      <c r="B58" s="18"/>
      <c r="C58" s="79"/>
      <c r="D58" s="79"/>
      <c r="E58" s="79"/>
      <c r="F58" s="79"/>
      <c r="G58" s="80"/>
      <c r="H58" s="79"/>
      <c r="I58" s="79"/>
      <c r="J58" s="79"/>
    </row>
    <row r="59" spans="1:10" ht="18.75" customHeight="1" x14ac:dyDescent="0.25">
      <c r="A59" s="21" t="s">
        <v>41</v>
      </c>
      <c r="B59" s="18">
        <v>2</v>
      </c>
      <c r="C59" s="71"/>
      <c r="D59" s="71">
        <v>58072</v>
      </c>
      <c r="E59" s="71"/>
      <c r="F59" s="71">
        <v>49377</v>
      </c>
      <c r="G59" s="71"/>
      <c r="H59" s="79">
        <v>2641</v>
      </c>
      <c r="I59" s="71"/>
      <c r="J59" s="71">
        <v>2896</v>
      </c>
    </row>
    <row r="60" spans="1:10" ht="18.75" customHeight="1" x14ac:dyDescent="0.25">
      <c r="A60" s="21" t="s">
        <v>128</v>
      </c>
      <c r="B60" s="18"/>
      <c r="C60" s="71"/>
      <c r="D60" s="71">
        <v>40398</v>
      </c>
      <c r="E60" s="71"/>
      <c r="F60" s="71">
        <v>40437</v>
      </c>
      <c r="G60" s="71"/>
      <c r="H60" s="30">
        <v>0</v>
      </c>
      <c r="I60" s="71"/>
      <c r="J60" s="30">
        <v>0</v>
      </c>
    </row>
    <row r="61" spans="1:10" ht="18.75" customHeight="1" x14ac:dyDescent="0.25">
      <c r="A61" s="21" t="s">
        <v>42</v>
      </c>
      <c r="B61" s="88"/>
      <c r="C61" s="71"/>
      <c r="D61" s="71">
        <v>275247</v>
      </c>
      <c r="E61" s="71"/>
      <c r="F61" s="71">
        <v>262143</v>
      </c>
      <c r="G61" s="71"/>
      <c r="H61" s="79">
        <v>95523</v>
      </c>
      <c r="I61" s="71"/>
      <c r="J61" s="71">
        <v>91288</v>
      </c>
    </row>
    <row r="62" spans="1:10" ht="18.75" customHeight="1" x14ac:dyDescent="0.25">
      <c r="A62" s="21" t="s">
        <v>43</v>
      </c>
      <c r="B62" s="88"/>
      <c r="C62" s="71"/>
      <c r="D62" s="71">
        <v>7696</v>
      </c>
      <c r="E62" s="71"/>
      <c r="F62" s="71">
        <v>8097</v>
      </c>
      <c r="G62" s="71"/>
      <c r="H62" s="30">
        <v>0</v>
      </c>
      <c r="I62" s="71"/>
      <c r="J62" s="30">
        <v>0</v>
      </c>
    </row>
    <row r="63" spans="1:10" ht="18.75" customHeight="1" x14ac:dyDescent="0.25">
      <c r="A63" s="21" t="s">
        <v>44</v>
      </c>
      <c r="B63" s="88"/>
      <c r="C63" s="71"/>
      <c r="D63" s="71">
        <v>6623</v>
      </c>
      <c r="E63" s="71"/>
      <c r="F63" s="71">
        <v>6723</v>
      </c>
      <c r="G63" s="71"/>
      <c r="H63" s="79">
        <v>776</v>
      </c>
      <c r="I63" s="71"/>
      <c r="J63" s="71">
        <v>776</v>
      </c>
    </row>
    <row r="64" spans="1:10" ht="18.75" customHeight="1" x14ac:dyDescent="0.25">
      <c r="A64" s="39" t="s">
        <v>45</v>
      </c>
      <c r="B64" s="59"/>
      <c r="C64" s="61"/>
      <c r="D64" s="103">
        <f>SUM(D59:D63)</f>
        <v>388036</v>
      </c>
      <c r="E64" s="72"/>
      <c r="F64" s="98">
        <f>SUM(F59:F63)</f>
        <v>366777</v>
      </c>
      <c r="G64" s="72"/>
      <c r="H64" s="116">
        <f>SUM(H59:H63)</f>
        <v>98940</v>
      </c>
      <c r="I64" s="72"/>
      <c r="J64" s="98">
        <f>SUM(J59:J63)</f>
        <v>94960</v>
      </c>
    </row>
    <row r="65" spans="1:10" ht="18.75" customHeight="1" x14ac:dyDescent="0.25">
      <c r="A65" s="39" t="s">
        <v>46</v>
      </c>
      <c r="B65" s="18"/>
      <c r="C65" s="50"/>
      <c r="D65" s="115">
        <f>SUM(D56,D64)</f>
        <v>1231546</v>
      </c>
      <c r="E65" s="72"/>
      <c r="F65" s="101">
        <f>SUM(F56,F64)</f>
        <v>1283690</v>
      </c>
      <c r="G65" s="72"/>
      <c r="H65" s="117">
        <f>SUM(H56,H64)</f>
        <v>472568</v>
      </c>
      <c r="I65" s="72"/>
      <c r="J65" s="101">
        <f>SUM(J56,J64)</f>
        <v>467646</v>
      </c>
    </row>
    <row r="66" spans="1:10" ht="15" customHeight="1" x14ac:dyDescent="0.25">
      <c r="B66" s="18"/>
      <c r="C66" s="79"/>
      <c r="D66" s="71"/>
      <c r="E66" s="79"/>
      <c r="F66" s="79"/>
      <c r="G66" s="80"/>
      <c r="H66" s="79"/>
      <c r="I66" s="79"/>
      <c r="J66" s="79"/>
    </row>
    <row r="67" spans="1:10" ht="18.75" customHeight="1" x14ac:dyDescent="0.25">
      <c r="A67" s="19" t="s">
        <v>47</v>
      </c>
      <c r="B67" s="18"/>
      <c r="C67" s="79"/>
      <c r="D67" s="71"/>
      <c r="E67" s="79"/>
      <c r="F67" s="79"/>
      <c r="G67" s="80"/>
      <c r="H67" s="79"/>
      <c r="I67" s="79"/>
      <c r="J67" s="79"/>
    </row>
    <row r="68" spans="1:10" ht="18.75" customHeight="1" x14ac:dyDescent="0.25">
      <c r="A68" s="21" t="s">
        <v>48</v>
      </c>
      <c r="B68" s="18"/>
      <c r="C68" s="79"/>
      <c r="D68" s="71"/>
      <c r="E68" s="79"/>
      <c r="F68" s="79"/>
      <c r="G68" s="80"/>
      <c r="H68" s="79"/>
      <c r="I68" s="79"/>
      <c r="J68" s="79"/>
    </row>
    <row r="69" spans="1:10" ht="18.75" customHeight="1" x14ac:dyDescent="0.25">
      <c r="A69" s="21" t="s">
        <v>49</v>
      </c>
      <c r="B69" s="18"/>
      <c r="C69" s="79"/>
      <c r="D69" s="79"/>
      <c r="E69" s="79"/>
      <c r="F69" s="79"/>
      <c r="G69" s="80"/>
      <c r="H69" s="79"/>
      <c r="I69" s="79"/>
      <c r="J69" s="79"/>
    </row>
    <row r="70" spans="1:10" ht="18.75" customHeight="1" x14ac:dyDescent="0.25">
      <c r="A70" s="23" t="s">
        <v>50</v>
      </c>
      <c r="B70" s="18"/>
      <c r="C70" s="79"/>
      <c r="D70" s="79"/>
      <c r="E70" s="79"/>
      <c r="F70" s="79"/>
      <c r="G70" s="80"/>
      <c r="H70" s="79"/>
      <c r="I70" s="79"/>
      <c r="J70" s="79"/>
    </row>
    <row r="71" spans="1:10" ht="18.75" customHeight="1" thickBot="1" x14ac:dyDescent="0.3">
      <c r="A71" s="23" t="s">
        <v>51</v>
      </c>
      <c r="B71" s="18"/>
      <c r="C71" s="71"/>
      <c r="D71" s="89">
        <v>998282</v>
      </c>
      <c r="E71" s="71"/>
      <c r="F71" s="89">
        <v>998282</v>
      </c>
      <c r="G71" s="71"/>
      <c r="H71" s="89">
        <v>998282</v>
      </c>
      <c r="I71" s="71"/>
      <c r="J71" s="89">
        <v>998282</v>
      </c>
    </row>
    <row r="72" spans="1:10" ht="18.75" customHeight="1" thickTop="1" x14ac:dyDescent="0.25">
      <c r="A72" s="21" t="s">
        <v>52</v>
      </c>
      <c r="B72" s="18"/>
      <c r="C72" s="71"/>
      <c r="D72" s="71"/>
      <c r="E72" s="71"/>
      <c r="F72" s="71"/>
      <c r="G72" s="71"/>
      <c r="H72" s="71"/>
      <c r="I72" s="71"/>
      <c r="J72" s="71"/>
    </row>
    <row r="73" spans="1:10" ht="18.75" customHeight="1" x14ac:dyDescent="0.25">
      <c r="A73" s="23" t="s">
        <v>50</v>
      </c>
      <c r="B73" s="18"/>
      <c r="C73" s="71"/>
      <c r="D73" s="71"/>
      <c r="E73" s="71"/>
      <c r="F73" s="71"/>
      <c r="G73" s="71"/>
      <c r="H73" s="71"/>
      <c r="I73" s="71"/>
      <c r="J73" s="71"/>
    </row>
    <row r="74" spans="1:10" ht="18.75" customHeight="1" x14ac:dyDescent="0.25">
      <c r="A74" s="23" t="s">
        <v>51</v>
      </c>
      <c r="B74" s="18"/>
      <c r="C74" s="71"/>
      <c r="D74" s="28">
        <v>998282</v>
      </c>
      <c r="E74" s="28"/>
      <c r="F74" s="28">
        <v>998282</v>
      </c>
      <c r="G74" s="28"/>
      <c r="H74" s="28">
        <v>998282</v>
      </c>
      <c r="I74" s="28"/>
      <c r="J74" s="28">
        <v>998282</v>
      </c>
    </row>
    <row r="75" spans="1:10" ht="18.75" customHeight="1" x14ac:dyDescent="0.25">
      <c r="A75" s="21" t="s">
        <v>53</v>
      </c>
      <c r="B75" s="18"/>
      <c r="C75" s="71"/>
      <c r="D75" s="71">
        <v>2786808</v>
      </c>
      <c r="E75" s="71"/>
      <c r="F75" s="71">
        <v>2786808</v>
      </c>
      <c r="G75" s="71"/>
      <c r="H75" s="71">
        <v>2786808</v>
      </c>
      <c r="I75" s="71"/>
      <c r="J75" s="71">
        <v>2786808</v>
      </c>
    </row>
    <row r="76" spans="1:10" ht="18.75" customHeight="1" x14ac:dyDescent="0.25">
      <c r="A76" s="21" t="s">
        <v>54</v>
      </c>
      <c r="B76" s="18"/>
      <c r="C76" s="71"/>
      <c r="D76" s="71"/>
      <c r="E76" s="71"/>
      <c r="F76" s="71"/>
      <c r="G76" s="90"/>
      <c r="H76" s="81"/>
      <c r="I76" s="81"/>
      <c r="J76" s="81"/>
    </row>
    <row r="77" spans="1:10" ht="18.75" customHeight="1" x14ac:dyDescent="0.25">
      <c r="A77" s="21" t="s">
        <v>55</v>
      </c>
      <c r="B77" s="18"/>
      <c r="C77" s="71"/>
      <c r="D77" s="71"/>
      <c r="E77" s="71"/>
      <c r="F77" s="71"/>
      <c r="G77" s="90"/>
      <c r="H77" s="81"/>
      <c r="I77" s="81"/>
      <c r="J77" s="81"/>
    </row>
    <row r="78" spans="1:10" ht="18.75" customHeight="1" x14ac:dyDescent="0.25">
      <c r="A78" s="21" t="s">
        <v>56</v>
      </c>
      <c r="B78" s="18"/>
      <c r="C78" s="71"/>
      <c r="D78" s="71">
        <v>77000</v>
      </c>
      <c r="E78" s="71"/>
      <c r="F78" s="71">
        <v>77000</v>
      </c>
      <c r="G78" s="71"/>
      <c r="H78" s="71">
        <v>77000</v>
      </c>
      <c r="I78" s="71"/>
      <c r="J78" s="71">
        <v>77000</v>
      </c>
    </row>
    <row r="79" spans="1:10" ht="18.75" customHeight="1" x14ac:dyDescent="0.25">
      <c r="A79" s="21" t="s">
        <v>57</v>
      </c>
      <c r="B79" s="18"/>
      <c r="C79" s="71"/>
      <c r="D79" s="74">
        <v>572787</v>
      </c>
      <c r="E79" s="71"/>
      <c r="F79" s="74">
        <v>586773</v>
      </c>
      <c r="G79" s="71"/>
      <c r="H79" s="71">
        <v>1883022</v>
      </c>
      <c r="I79" s="71"/>
      <c r="J79" s="71">
        <v>1876759</v>
      </c>
    </row>
    <row r="80" spans="1:10" ht="18.75" customHeight="1" x14ac:dyDescent="0.25">
      <c r="A80" s="39" t="s">
        <v>126</v>
      </c>
      <c r="B80" s="18"/>
      <c r="C80" s="61"/>
      <c r="D80" s="104">
        <f>SUM(D74:D79)</f>
        <v>4434877</v>
      </c>
      <c r="E80" s="72"/>
      <c r="F80" s="102">
        <f t="shared" ref="F80" si="0">SUM(F74:F79)</f>
        <v>4448863</v>
      </c>
      <c r="G80" s="72"/>
      <c r="H80" s="104">
        <f>SUM(H74:H79)</f>
        <v>5745112</v>
      </c>
      <c r="I80" s="72"/>
      <c r="J80" s="102">
        <f>SUM(J74:J79)</f>
        <v>5738849</v>
      </c>
    </row>
    <row r="81" spans="1:10" ht="18.75" customHeight="1" x14ac:dyDescent="0.25">
      <c r="A81" s="21" t="s">
        <v>127</v>
      </c>
      <c r="B81" s="18"/>
      <c r="C81" s="25"/>
      <c r="D81" s="118">
        <v>109185</v>
      </c>
      <c r="E81" s="25"/>
      <c r="F81" s="91">
        <v>112341</v>
      </c>
      <c r="G81" s="25"/>
      <c r="H81" s="91">
        <v>0</v>
      </c>
      <c r="I81" s="25"/>
      <c r="J81" s="91">
        <v>0</v>
      </c>
    </row>
    <row r="82" spans="1:10" ht="18.75" customHeight="1" x14ac:dyDescent="0.25">
      <c r="A82" s="39" t="s">
        <v>58</v>
      </c>
      <c r="B82" s="18"/>
      <c r="C82" s="61"/>
      <c r="D82" s="103">
        <f>SUM(D80:D81)</f>
        <v>4544062</v>
      </c>
      <c r="E82" s="72"/>
      <c r="F82" s="103">
        <f>SUM(F80:F81)</f>
        <v>4561204</v>
      </c>
      <c r="G82" s="72"/>
      <c r="H82" s="103">
        <f>SUM(H80:H81)</f>
        <v>5745112</v>
      </c>
      <c r="I82" s="72"/>
      <c r="J82" s="103">
        <f>SUM(J80:J81)</f>
        <v>5738849</v>
      </c>
    </row>
    <row r="83" spans="1:10" ht="15" customHeight="1" x14ac:dyDescent="0.25">
      <c r="A83" s="39"/>
      <c r="B83" s="18"/>
      <c r="C83" s="79"/>
      <c r="D83" s="71"/>
      <c r="E83" s="79"/>
      <c r="F83" s="79"/>
      <c r="G83" s="80"/>
      <c r="H83" s="79"/>
      <c r="I83" s="79"/>
      <c r="J83" s="79"/>
    </row>
    <row r="84" spans="1:10" ht="18.75" customHeight="1" thickBot="1" x14ac:dyDescent="0.3">
      <c r="A84" s="39" t="s">
        <v>59</v>
      </c>
      <c r="B84" s="18"/>
      <c r="C84" s="67"/>
      <c r="D84" s="119">
        <f>SUM(D65+D82)</f>
        <v>5775608</v>
      </c>
      <c r="E84" s="120"/>
      <c r="F84" s="121">
        <f>SUM(F65+F82)</f>
        <v>5844894</v>
      </c>
      <c r="G84" s="120"/>
      <c r="H84" s="119">
        <f>SUM(H65+H82)</f>
        <v>6217680</v>
      </c>
      <c r="I84" s="120"/>
      <c r="J84" s="121">
        <f>SUM(J65+J82)</f>
        <v>6206495</v>
      </c>
    </row>
    <row r="85" spans="1:10" ht="18.7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10">
    <mergeCell ref="H44:J44"/>
    <mergeCell ref="D48:J48"/>
    <mergeCell ref="D4:F4"/>
    <mergeCell ref="H4:J4"/>
    <mergeCell ref="D5:F5"/>
    <mergeCell ref="H5:J5"/>
    <mergeCell ref="D9:J9"/>
    <mergeCell ref="D43:F43"/>
    <mergeCell ref="H43:J43"/>
    <mergeCell ref="D44:F44"/>
  </mergeCells>
  <pageMargins left="0.8" right="0.6" top="0.48" bottom="0.5" header="0.5" footer="0.5"/>
  <pageSetup paperSize="9" scale="84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53"/>
  <sheetViews>
    <sheetView view="pageBreakPreview" zoomScale="80" zoomScaleNormal="90" zoomScaleSheetLayoutView="80" workbookViewId="0"/>
  </sheetViews>
  <sheetFormatPr defaultColWidth="9.42578125" defaultRowHeight="18.75" customHeight="1" x14ac:dyDescent="0.25"/>
  <cols>
    <col min="1" max="1" width="39" style="21" customWidth="1"/>
    <col min="2" max="2" width="6.5703125" style="5" customWidth="1"/>
    <col min="3" max="3" width="1.5703125" style="5" customWidth="1"/>
    <col min="4" max="4" width="13" style="5" customWidth="1"/>
    <col min="5" max="5" width="1.5703125" style="5" customWidth="1"/>
    <col min="6" max="6" width="13" style="5" customWidth="1"/>
    <col min="7" max="7" width="1.5703125" style="17" customWidth="1"/>
    <col min="8" max="8" width="13" style="5" customWidth="1"/>
    <col min="9" max="9" width="1.5703125" style="5" customWidth="1"/>
    <col min="10" max="10" width="13" style="5" customWidth="1"/>
    <col min="11" max="16384" width="9.42578125" style="5"/>
  </cols>
  <sheetData>
    <row r="1" spans="1:10" ht="18.75" customHeight="1" x14ac:dyDescent="0.3">
      <c r="A1" s="6" t="s">
        <v>113</v>
      </c>
    </row>
    <row r="2" spans="1:10" ht="18.75" customHeight="1" x14ac:dyDescent="0.25">
      <c r="A2" s="8" t="s">
        <v>60</v>
      </c>
    </row>
    <row r="3" spans="1:10" ht="18.75" customHeight="1" x14ac:dyDescent="0.25">
      <c r="A3" s="35"/>
    </row>
    <row r="4" spans="1:10" ht="18.75" customHeight="1" x14ac:dyDescent="0.25">
      <c r="D4" s="135" t="s">
        <v>1</v>
      </c>
      <c r="E4" s="135"/>
      <c r="F4" s="135"/>
      <c r="H4" s="135" t="s">
        <v>2</v>
      </c>
      <c r="I4" s="135"/>
      <c r="J4" s="135"/>
    </row>
    <row r="5" spans="1:10" ht="18.75" customHeight="1" x14ac:dyDescent="0.25">
      <c r="B5" s="15"/>
      <c r="C5" s="15"/>
      <c r="D5" s="135" t="s">
        <v>3</v>
      </c>
      <c r="E5" s="135"/>
      <c r="F5" s="135"/>
      <c r="G5" s="14"/>
      <c r="H5" s="135" t="s">
        <v>3</v>
      </c>
      <c r="I5" s="135"/>
      <c r="J5" s="135"/>
    </row>
    <row r="6" spans="1:10" ht="18.75" customHeight="1" x14ac:dyDescent="0.25">
      <c r="B6" s="15"/>
      <c r="C6" s="15"/>
      <c r="D6" s="137" t="s">
        <v>61</v>
      </c>
      <c r="E6" s="137"/>
      <c r="F6" s="137"/>
      <c r="G6" s="14"/>
      <c r="H6" s="137" t="s">
        <v>61</v>
      </c>
      <c r="I6" s="137"/>
      <c r="J6" s="137"/>
    </row>
    <row r="7" spans="1:10" ht="18.75" customHeight="1" x14ac:dyDescent="0.25">
      <c r="B7" s="15"/>
      <c r="C7" s="15"/>
      <c r="D7" s="136" t="s">
        <v>170</v>
      </c>
      <c r="E7" s="136"/>
      <c r="F7" s="136"/>
      <c r="G7" s="14"/>
      <c r="H7" s="136" t="s">
        <v>170</v>
      </c>
      <c r="I7" s="136"/>
      <c r="J7" s="136"/>
    </row>
    <row r="8" spans="1:10" ht="18.75" customHeight="1" x14ac:dyDescent="0.25">
      <c r="B8" s="18" t="s">
        <v>6</v>
      </c>
      <c r="C8" s="15"/>
      <c r="D8" s="15">
        <v>2026</v>
      </c>
      <c r="E8" s="15"/>
      <c r="F8" s="15">
        <v>2025</v>
      </c>
      <c r="H8" s="15">
        <v>2026</v>
      </c>
      <c r="I8" s="15"/>
      <c r="J8" s="15">
        <v>2025</v>
      </c>
    </row>
    <row r="9" spans="1:10" ht="18.75" customHeight="1" x14ac:dyDescent="0.25">
      <c r="B9" s="18"/>
      <c r="C9" s="18"/>
      <c r="D9" s="134" t="s">
        <v>62</v>
      </c>
      <c r="E9" s="134"/>
      <c r="F9" s="134"/>
      <c r="G9" s="134"/>
      <c r="H9" s="134"/>
      <c r="I9" s="134"/>
      <c r="J9" s="134"/>
    </row>
    <row r="10" spans="1:10" ht="18.75" customHeight="1" x14ac:dyDescent="0.25">
      <c r="A10" s="19" t="s">
        <v>117</v>
      </c>
      <c r="B10" s="18">
        <v>2</v>
      </c>
    </row>
    <row r="11" spans="1:10" ht="18.75" customHeight="1" x14ac:dyDescent="0.25">
      <c r="A11" s="21" t="s">
        <v>63</v>
      </c>
      <c r="B11" s="18"/>
    </row>
    <row r="12" spans="1:10" ht="18.75" customHeight="1" x14ac:dyDescent="0.25">
      <c r="A12" s="21" t="s">
        <v>64</v>
      </c>
      <c r="B12" s="18">
        <v>5</v>
      </c>
      <c r="C12" s="71"/>
      <c r="D12" s="71">
        <v>860000</v>
      </c>
      <c r="E12" s="71"/>
      <c r="F12" s="71">
        <v>891119</v>
      </c>
      <c r="G12" s="71"/>
      <c r="H12" s="25">
        <v>186248</v>
      </c>
      <c r="I12" s="71"/>
      <c r="J12" s="25">
        <v>298311</v>
      </c>
    </row>
    <row r="13" spans="1:10" ht="18.75" customHeight="1" x14ac:dyDescent="0.25">
      <c r="A13" s="21" t="s">
        <v>65</v>
      </c>
      <c r="B13" s="18"/>
      <c r="C13" s="71"/>
      <c r="D13" s="71">
        <v>41640</v>
      </c>
      <c r="E13" s="71"/>
      <c r="F13" s="71">
        <v>39500</v>
      </c>
      <c r="G13" s="71"/>
      <c r="H13" s="25">
        <v>24788</v>
      </c>
      <c r="I13" s="71"/>
      <c r="J13" s="25">
        <v>10532</v>
      </c>
    </row>
    <row r="14" spans="1:10" ht="18.75" customHeight="1" x14ac:dyDescent="0.25">
      <c r="A14" s="39" t="s">
        <v>118</v>
      </c>
      <c r="B14" s="18"/>
      <c r="C14" s="61"/>
      <c r="D14" s="100">
        <f>SUM(D12:D13)</f>
        <v>901640</v>
      </c>
      <c r="E14" s="72"/>
      <c r="F14" s="103">
        <f>SUM(F12:F13)</f>
        <v>930619</v>
      </c>
      <c r="G14" s="72"/>
      <c r="H14" s="127">
        <f>SUM(H12:H13)</f>
        <v>211036</v>
      </c>
      <c r="I14" s="72"/>
      <c r="J14" s="103">
        <f>SUM(J12:J13)</f>
        <v>308843</v>
      </c>
    </row>
    <row r="15" spans="1:10" ht="18.75" customHeight="1" x14ac:dyDescent="0.25">
      <c r="B15" s="18"/>
      <c r="C15" s="25"/>
      <c r="D15" s="25"/>
      <c r="E15" s="25"/>
      <c r="F15" s="25"/>
      <c r="G15" s="73"/>
      <c r="H15" s="25"/>
      <c r="I15" s="25"/>
      <c r="J15" s="25"/>
    </row>
    <row r="16" spans="1:10" ht="18.75" customHeight="1" x14ac:dyDescent="0.25">
      <c r="A16" s="19" t="s">
        <v>66</v>
      </c>
      <c r="B16" s="18">
        <v>2</v>
      </c>
      <c r="C16" s="25"/>
      <c r="D16" s="25"/>
      <c r="E16" s="25"/>
      <c r="F16" s="25"/>
      <c r="G16" s="73"/>
      <c r="H16" s="25"/>
      <c r="I16" s="25"/>
      <c r="J16" s="25"/>
    </row>
    <row r="17" spans="1:10" ht="18.75" customHeight="1" x14ac:dyDescent="0.25">
      <c r="A17" s="21" t="s">
        <v>67</v>
      </c>
      <c r="B17" s="18"/>
      <c r="C17" s="71"/>
      <c r="D17" s="25">
        <v>680201</v>
      </c>
      <c r="E17" s="25"/>
      <c r="F17" s="25">
        <v>732547</v>
      </c>
      <c r="G17" s="25"/>
      <c r="H17" s="25">
        <v>144521</v>
      </c>
      <c r="I17" s="25"/>
      <c r="J17" s="25">
        <v>226834</v>
      </c>
    </row>
    <row r="18" spans="1:10" ht="18.75" customHeight="1" x14ac:dyDescent="0.25">
      <c r="A18" s="21" t="s">
        <v>68</v>
      </c>
      <c r="B18" s="18"/>
      <c r="C18" s="71"/>
      <c r="D18" s="25">
        <v>115212</v>
      </c>
      <c r="E18" s="25"/>
      <c r="F18" s="25">
        <v>121511</v>
      </c>
      <c r="G18" s="25"/>
      <c r="H18" s="25">
        <v>3281</v>
      </c>
      <c r="I18" s="25"/>
      <c r="J18" s="25">
        <v>4336</v>
      </c>
    </row>
    <row r="19" spans="1:10" ht="18.75" customHeight="1" x14ac:dyDescent="0.25">
      <c r="A19" s="21" t="s">
        <v>69</v>
      </c>
      <c r="B19" s="18"/>
      <c r="C19" s="71"/>
      <c r="D19" s="25">
        <v>121819</v>
      </c>
      <c r="E19" s="25"/>
      <c r="F19" s="25">
        <v>124230</v>
      </c>
      <c r="G19" s="25"/>
      <c r="H19" s="25">
        <v>55594</v>
      </c>
      <c r="I19" s="25"/>
      <c r="J19" s="25">
        <v>55201</v>
      </c>
    </row>
    <row r="20" spans="1:10" ht="18.75" customHeight="1" x14ac:dyDescent="0.25">
      <c r="A20" s="39" t="s">
        <v>70</v>
      </c>
      <c r="B20" s="18"/>
      <c r="C20" s="61"/>
      <c r="D20" s="127">
        <f>SUM(D17:D19)</f>
        <v>917232</v>
      </c>
      <c r="E20" s="61"/>
      <c r="F20" s="127">
        <f>SUM(F17:F19)</f>
        <v>978288</v>
      </c>
      <c r="G20" s="61"/>
      <c r="H20" s="127">
        <f>SUM(H17:H19)</f>
        <v>203396</v>
      </c>
      <c r="I20" s="61"/>
      <c r="J20" s="127">
        <f>SUM(J17:J19)</f>
        <v>286371</v>
      </c>
    </row>
    <row r="21" spans="1:10" ht="18.75" customHeight="1" x14ac:dyDescent="0.25">
      <c r="B21" s="18"/>
      <c r="C21" s="25"/>
      <c r="D21" s="25"/>
      <c r="E21" s="25"/>
      <c r="F21" s="25"/>
      <c r="G21" s="73"/>
      <c r="H21" s="25"/>
      <c r="I21" s="25"/>
      <c r="J21" s="25"/>
    </row>
    <row r="22" spans="1:10" ht="18.75" customHeight="1" x14ac:dyDescent="0.25">
      <c r="A22" s="39" t="s">
        <v>121</v>
      </c>
      <c r="B22" s="18"/>
      <c r="C22" s="25"/>
      <c r="D22" s="122">
        <f>D14-D20</f>
        <v>-15592</v>
      </c>
      <c r="E22" s="123"/>
      <c r="F22" s="122">
        <f>F14-F20</f>
        <v>-47669</v>
      </c>
      <c r="G22" s="124"/>
      <c r="H22" s="122">
        <f>H14-H20</f>
        <v>7640</v>
      </c>
      <c r="I22" s="123"/>
      <c r="J22" s="122">
        <f>J14-J20</f>
        <v>22472</v>
      </c>
    </row>
    <row r="23" spans="1:10" ht="18.75" customHeight="1" x14ac:dyDescent="0.25">
      <c r="A23" s="21" t="s">
        <v>71</v>
      </c>
      <c r="B23" s="18"/>
      <c r="C23" s="71"/>
      <c r="D23" s="123">
        <v>-1040</v>
      </c>
      <c r="E23" s="123"/>
      <c r="F23" s="123">
        <v>-1403</v>
      </c>
      <c r="G23" s="123"/>
      <c r="H23" s="123">
        <v>-81</v>
      </c>
      <c r="I23" s="123"/>
      <c r="J23" s="123">
        <v>-111</v>
      </c>
    </row>
    <row r="24" spans="1:10" ht="18.75" customHeight="1" x14ac:dyDescent="0.25">
      <c r="A24" s="21" t="s">
        <v>188</v>
      </c>
      <c r="B24" s="18"/>
      <c r="C24" s="71"/>
      <c r="D24" s="123"/>
      <c r="E24" s="123"/>
      <c r="F24" s="123"/>
      <c r="G24" s="123"/>
      <c r="H24" s="123"/>
      <c r="I24" s="123"/>
      <c r="J24" s="123"/>
    </row>
    <row r="25" spans="1:10" s="35" customFormat="1" ht="18.75" customHeight="1" x14ac:dyDescent="0.25">
      <c r="A25" s="21" t="s">
        <v>72</v>
      </c>
      <c r="B25" s="18"/>
      <c r="C25" s="71"/>
      <c r="D25" s="123">
        <v>535</v>
      </c>
      <c r="E25" s="123"/>
      <c r="F25" s="33">
        <v>93</v>
      </c>
      <c r="G25" s="124"/>
      <c r="H25" s="24">
        <v>0</v>
      </c>
      <c r="I25" s="123"/>
      <c r="J25" s="24">
        <v>0</v>
      </c>
    </row>
    <row r="26" spans="1:10" ht="18.75" customHeight="1" x14ac:dyDescent="0.25">
      <c r="A26" s="39" t="s">
        <v>143</v>
      </c>
      <c r="B26" s="18"/>
      <c r="C26" s="61"/>
      <c r="D26" s="125">
        <f>SUM(D22:D25)</f>
        <v>-16097</v>
      </c>
      <c r="E26" s="69"/>
      <c r="F26" s="125">
        <f>SUM(F22:F25)</f>
        <v>-48979</v>
      </c>
      <c r="G26" s="69"/>
      <c r="H26" s="125">
        <f>SUM(H22:H25)</f>
        <v>7559</v>
      </c>
      <c r="I26" s="69"/>
      <c r="J26" s="125">
        <f>SUM(J22:J25)</f>
        <v>22361</v>
      </c>
    </row>
    <row r="27" spans="1:10" ht="18.75" customHeight="1" x14ac:dyDescent="0.25">
      <c r="A27" s="21" t="s">
        <v>122</v>
      </c>
      <c r="B27" s="18">
        <v>6</v>
      </c>
      <c r="C27" s="71"/>
      <c r="D27" s="123">
        <v>-1045</v>
      </c>
      <c r="E27" s="123"/>
      <c r="F27" s="123">
        <v>6984</v>
      </c>
      <c r="G27" s="123"/>
      <c r="H27" s="123">
        <v>-1296</v>
      </c>
      <c r="I27" s="123"/>
      <c r="J27" s="123">
        <v>-4645</v>
      </c>
    </row>
    <row r="28" spans="1:10" s="35" customFormat="1" ht="18.75" customHeight="1" thickBot="1" x14ac:dyDescent="0.3">
      <c r="A28" s="39" t="s">
        <v>142</v>
      </c>
      <c r="B28" s="18"/>
      <c r="C28" s="61"/>
      <c r="D28" s="126">
        <f>SUM(D26:D27)</f>
        <v>-17142</v>
      </c>
      <c r="E28" s="69"/>
      <c r="F28" s="126">
        <f>SUM(F26:F27)</f>
        <v>-41995</v>
      </c>
      <c r="G28" s="69"/>
      <c r="H28" s="126">
        <f>SUM(H26:H27)</f>
        <v>6263</v>
      </c>
      <c r="I28" s="69"/>
      <c r="J28" s="126">
        <f>SUM(J26:J27)</f>
        <v>17716</v>
      </c>
    </row>
    <row r="29" spans="1:10" ht="18.75" customHeight="1" thickTop="1" x14ac:dyDescent="0.25">
      <c r="A29" s="5"/>
      <c r="B29" s="18"/>
      <c r="C29" s="61"/>
      <c r="D29" s="69"/>
      <c r="E29" s="69"/>
      <c r="F29" s="69"/>
      <c r="G29" s="69"/>
      <c r="H29" s="69"/>
      <c r="I29" s="69"/>
      <c r="J29" s="69"/>
    </row>
    <row r="30" spans="1:10" ht="18.75" customHeight="1" x14ac:dyDescent="0.25">
      <c r="A30" s="35" t="s">
        <v>190</v>
      </c>
      <c r="B30" s="18"/>
      <c r="C30" s="61"/>
      <c r="D30" s="69"/>
      <c r="E30" s="69"/>
      <c r="F30" s="69"/>
      <c r="G30" s="69"/>
      <c r="H30" s="69"/>
      <c r="I30" s="69"/>
      <c r="J30" s="69"/>
    </row>
    <row r="31" spans="1:10" ht="18.75" customHeight="1" thickBot="1" x14ac:dyDescent="0.3">
      <c r="A31" s="35" t="s">
        <v>191</v>
      </c>
      <c r="B31" s="18"/>
      <c r="C31" s="61"/>
      <c r="D31" s="112">
        <f>D28</f>
        <v>-17142</v>
      </c>
      <c r="E31" s="69"/>
      <c r="F31" s="112">
        <f>F28</f>
        <v>-41995</v>
      </c>
      <c r="G31" s="69"/>
      <c r="H31" s="112">
        <f>H28</f>
        <v>6263</v>
      </c>
      <c r="I31" s="69"/>
      <c r="J31" s="112">
        <f>J28</f>
        <v>17716</v>
      </c>
    </row>
    <row r="32" spans="1:10" ht="18.75" customHeight="1" thickTop="1" x14ac:dyDescent="0.25">
      <c r="A32" s="5"/>
      <c r="B32" s="18"/>
      <c r="C32" s="25"/>
      <c r="D32" s="25"/>
      <c r="E32" s="25"/>
      <c r="F32" s="25"/>
      <c r="G32" s="73"/>
      <c r="H32" s="25"/>
      <c r="I32" s="25"/>
      <c r="J32" s="25"/>
    </row>
    <row r="33" spans="1:10" ht="18.75" customHeight="1" x14ac:dyDescent="0.3">
      <c r="A33" s="6" t="s">
        <v>113</v>
      </c>
    </row>
    <row r="34" spans="1:10" ht="18.75" customHeight="1" x14ac:dyDescent="0.25">
      <c r="A34" s="8" t="s">
        <v>60</v>
      </c>
    </row>
    <row r="35" spans="1:10" ht="18.75" customHeight="1" x14ac:dyDescent="0.25">
      <c r="A35" s="35"/>
    </row>
    <row r="36" spans="1:10" ht="18.75" customHeight="1" x14ac:dyDescent="0.25">
      <c r="D36" s="135" t="s">
        <v>1</v>
      </c>
      <c r="E36" s="135"/>
      <c r="F36" s="135"/>
      <c r="H36" s="135" t="s">
        <v>2</v>
      </c>
      <c r="I36" s="135"/>
      <c r="J36" s="135"/>
    </row>
    <row r="37" spans="1:10" ht="18.75" customHeight="1" x14ac:dyDescent="0.25">
      <c r="B37" s="15"/>
      <c r="C37" s="15"/>
      <c r="D37" s="135" t="s">
        <v>3</v>
      </c>
      <c r="E37" s="135"/>
      <c r="F37" s="135"/>
      <c r="G37" s="14"/>
      <c r="H37" s="135" t="s">
        <v>3</v>
      </c>
      <c r="I37" s="135"/>
      <c r="J37" s="135"/>
    </row>
    <row r="38" spans="1:10" ht="18.75" customHeight="1" x14ac:dyDescent="0.25">
      <c r="B38" s="15"/>
      <c r="C38" s="15"/>
      <c r="D38" s="137" t="s">
        <v>61</v>
      </c>
      <c r="E38" s="137"/>
      <c r="F38" s="137"/>
      <c r="G38" s="14"/>
      <c r="H38" s="137" t="s">
        <v>61</v>
      </c>
      <c r="I38" s="137"/>
      <c r="J38" s="137"/>
    </row>
    <row r="39" spans="1:10" ht="18.75" customHeight="1" x14ac:dyDescent="0.25">
      <c r="B39" s="15"/>
      <c r="C39" s="15"/>
      <c r="D39" s="136" t="s">
        <v>170</v>
      </c>
      <c r="E39" s="136"/>
      <c r="F39" s="136"/>
      <c r="G39" s="14"/>
      <c r="H39" s="136" t="s">
        <v>170</v>
      </c>
      <c r="I39" s="136"/>
      <c r="J39" s="136"/>
    </row>
    <row r="40" spans="1:10" ht="18.75" customHeight="1" x14ac:dyDescent="0.25">
      <c r="B40" s="18"/>
      <c r="C40" s="15"/>
      <c r="D40" s="15">
        <v>2026</v>
      </c>
      <c r="E40" s="15"/>
      <c r="F40" s="15">
        <v>2025</v>
      </c>
      <c r="H40" s="15">
        <v>2026</v>
      </c>
      <c r="I40" s="15"/>
      <c r="J40" s="15">
        <v>2025</v>
      </c>
    </row>
    <row r="41" spans="1:10" ht="18.75" customHeight="1" x14ac:dyDescent="0.25">
      <c r="B41" s="18"/>
      <c r="C41" s="18"/>
      <c r="D41" s="134" t="s">
        <v>62</v>
      </c>
      <c r="E41" s="134"/>
      <c r="F41" s="134"/>
      <c r="G41" s="134"/>
      <c r="H41" s="134"/>
      <c r="I41" s="134"/>
      <c r="J41" s="134"/>
    </row>
    <row r="42" spans="1:10" ht="18.75" customHeight="1" x14ac:dyDescent="0.25">
      <c r="A42" s="75" t="s">
        <v>160</v>
      </c>
      <c r="B42" s="18"/>
    </row>
    <row r="43" spans="1:10" ht="18.75" customHeight="1" x14ac:dyDescent="0.25">
      <c r="A43" s="49" t="s">
        <v>133</v>
      </c>
      <c r="B43" s="18"/>
      <c r="C43" s="71"/>
      <c r="D43" s="28">
        <v>-13986</v>
      </c>
      <c r="E43" s="123"/>
      <c r="F43" s="123">
        <v>-39192</v>
      </c>
      <c r="G43" s="123"/>
      <c r="H43" s="123">
        <v>6263</v>
      </c>
      <c r="I43" s="123"/>
      <c r="J43" s="123">
        <v>17716</v>
      </c>
    </row>
    <row r="44" spans="1:10" ht="18.75" customHeight="1" x14ac:dyDescent="0.25">
      <c r="A44" s="76" t="s">
        <v>134</v>
      </c>
      <c r="B44" s="18"/>
      <c r="C44" s="71"/>
      <c r="D44" s="123">
        <v>-3156</v>
      </c>
      <c r="E44" s="123"/>
      <c r="F44" s="123">
        <v>-2803</v>
      </c>
      <c r="G44" s="123"/>
      <c r="H44" s="28">
        <v>0</v>
      </c>
      <c r="I44" s="123"/>
      <c r="J44" s="28">
        <v>0</v>
      </c>
    </row>
    <row r="45" spans="1:10" ht="18.75" customHeight="1" thickBot="1" x14ac:dyDescent="0.3">
      <c r="A45" s="39"/>
      <c r="B45" s="18"/>
      <c r="C45" s="61"/>
      <c r="D45" s="126">
        <f>D31</f>
        <v>-17142</v>
      </c>
      <c r="E45" s="69"/>
      <c r="F45" s="126">
        <f>F31</f>
        <v>-41995</v>
      </c>
      <c r="G45" s="69"/>
      <c r="H45" s="126">
        <f>SUM(H43:H44)</f>
        <v>6263</v>
      </c>
      <c r="I45" s="69"/>
      <c r="J45" s="126">
        <f>SUM(J43:J44)</f>
        <v>17716</v>
      </c>
    </row>
    <row r="46" spans="1:10" ht="18.75" customHeight="1" thickTop="1" x14ac:dyDescent="0.25">
      <c r="D46" s="123"/>
      <c r="E46" s="123"/>
      <c r="F46" s="123"/>
      <c r="G46" s="124"/>
      <c r="H46" s="123"/>
      <c r="I46" s="123"/>
      <c r="J46" s="123"/>
    </row>
    <row r="47" spans="1:10" ht="18.600000000000001" customHeight="1" x14ac:dyDescent="0.25">
      <c r="A47" s="35" t="s">
        <v>136</v>
      </c>
      <c r="D47" s="123"/>
      <c r="E47" s="123"/>
      <c r="F47" s="123"/>
      <c r="G47" s="124"/>
      <c r="H47" s="123"/>
      <c r="I47" s="123"/>
      <c r="J47" s="123"/>
    </row>
    <row r="48" spans="1:10" ht="18.75" customHeight="1" x14ac:dyDescent="0.25">
      <c r="A48" s="49" t="s">
        <v>133</v>
      </c>
      <c r="C48" s="71"/>
      <c r="D48" s="123">
        <v>-13986</v>
      </c>
      <c r="E48" s="123"/>
      <c r="F48" s="123">
        <v>-39192</v>
      </c>
      <c r="G48" s="123"/>
      <c r="H48" s="123">
        <v>6263</v>
      </c>
      <c r="I48" s="123"/>
      <c r="J48" s="123">
        <v>17716</v>
      </c>
    </row>
    <row r="49" spans="1:10" ht="18.75" customHeight="1" x14ac:dyDescent="0.25">
      <c r="A49" s="76" t="s">
        <v>134</v>
      </c>
      <c r="C49" s="71"/>
      <c r="D49" s="123">
        <v>-3156</v>
      </c>
      <c r="E49" s="123"/>
      <c r="F49" s="123">
        <v>-2803</v>
      </c>
      <c r="G49" s="123"/>
      <c r="H49" s="28">
        <v>0</v>
      </c>
      <c r="I49" s="123"/>
      <c r="J49" s="28">
        <v>0</v>
      </c>
    </row>
    <row r="50" spans="1:10" ht="18.75" customHeight="1" thickBot="1" x14ac:dyDescent="0.3">
      <c r="C50" s="61"/>
      <c r="D50" s="126">
        <f>D45</f>
        <v>-17142</v>
      </c>
      <c r="E50" s="69"/>
      <c r="F50" s="126">
        <f>F45</f>
        <v>-41995</v>
      </c>
      <c r="G50" s="69"/>
      <c r="H50" s="126">
        <f>SUM(H48:H49)</f>
        <v>6263</v>
      </c>
      <c r="I50" s="69"/>
      <c r="J50" s="126">
        <f>SUM(J48:J49)</f>
        <v>17716</v>
      </c>
    </row>
    <row r="51" spans="1:10" ht="18.75" customHeight="1" thickTop="1" x14ac:dyDescent="0.25">
      <c r="D51" s="123"/>
      <c r="E51" s="123"/>
      <c r="F51" s="123"/>
      <c r="G51" s="124"/>
      <c r="H51" s="123"/>
      <c r="I51" s="123"/>
      <c r="J51" s="123"/>
    </row>
    <row r="52" spans="1:10" ht="18.75" customHeight="1" thickBot="1" x14ac:dyDescent="0.3">
      <c r="A52" s="35" t="s">
        <v>161</v>
      </c>
      <c r="B52" s="18"/>
      <c r="C52" s="25"/>
      <c r="D52" s="105">
        <f>IFERROR((D48/'BS 2-3'!D74),0)</f>
        <v>-1.4010069299055778E-2</v>
      </c>
      <c r="E52" s="77"/>
      <c r="F52" s="105">
        <f>IFERROR((F48/'BS 2-3'!F74),0)</f>
        <v>-3.9259447731202206E-2</v>
      </c>
      <c r="G52" s="77"/>
      <c r="H52" s="105">
        <f>IFERROR((H48/'BS 2-3'!H74),0)</f>
        <v>6.2737783512073746E-3</v>
      </c>
      <c r="I52" s="77"/>
      <c r="J52" s="105">
        <f>IFERROR((J48/'BS 2-3'!J74),0)</f>
        <v>1.7746488467186627E-2</v>
      </c>
    </row>
    <row r="53" spans="1:10" ht="18.7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18">
    <mergeCell ref="D39:F39"/>
    <mergeCell ref="H39:J39"/>
    <mergeCell ref="D41:J41"/>
    <mergeCell ref="D36:F36"/>
    <mergeCell ref="H36:J36"/>
    <mergeCell ref="D37:F37"/>
    <mergeCell ref="H37:J37"/>
    <mergeCell ref="D38:F38"/>
    <mergeCell ref="H38:J38"/>
    <mergeCell ref="D7:F7"/>
    <mergeCell ref="H7:J7"/>
    <mergeCell ref="D9:J9"/>
    <mergeCell ref="D4:F4"/>
    <mergeCell ref="H4:J4"/>
    <mergeCell ref="D6:F6"/>
    <mergeCell ref="H6:J6"/>
    <mergeCell ref="D5:F5"/>
    <mergeCell ref="H5:J5"/>
  </mergeCells>
  <phoneticPr fontId="7" type="noConversion"/>
  <pageMargins left="0.8" right="0.6" top="0.48" bottom="0.5" header="0.5" footer="0.5"/>
  <pageSetup paperSize="9" scale="84" firstPageNumber="4" fitToHeight="0" orientation="portrait" useFirstPageNumber="1" r:id="rId1"/>
  <headerFooter>
    <oddFooter>&amp;LThe accompanying notes form an integral part of the interim financial statements.
&amp;C&amp;12&amp;P</oddFooter>
  </headerFooter>
  <rowBreaks count="1" manualBreakCount="1">
    <brk id="32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19"/>
  <sheetViews>
    <sheetView view="pageBreakPreview" zoomScale="80" zoomScaleNormal="80" zoomScaleSheetLayoutView="80" workbookViewId="0"/>
  </sheetViews>
  <sheetFormatPr defaultColWidth="9.42578125" defaultRowHeight="20.25" customHeight="1" x14ac:dyDescent="0.25"/>
  <cols>
    <col min="1" max="1" width="51.5703125" style="5" customWidth="1"/>
    <col min="2" max="2" width="7.5703125" style="5" customWidth="1"/>
    <col min="3" max="3" width="2.42578125" style="5" customWidth="1"/>
    <col min="4" max="4" width="14.5703125" style="5" customWidth="1"/>
    <col min="5" max="5" width="2.42578125" style="5" customWidth="1"/>
    <col min="6" max="6" width="14.5703125" style="5" customWidth="1"/>
    <col min="7" max="7" width="2.42578125" style="5" customWidth="1"/>
    <col min="8" max="8" width="14.5703125" style="5" customWidth="1"/>
    <col min="9" max="9" width="2.42578125" style="5" customWidth="1"/>
    <col min="10" max="10" width="14.5703125" style="5" customWidth="1"/>
    <col min="11" max="11" width="2.42578125" style="5" customWidth="1"/>
    <col min="12" max="12" width="14.5703125" style="5" customWidth="1"/>
    <col min="13" max="13" width="2.42578125" style="5" customWidth="1"/>
    <col min="14" max="14" width="14.5703125" style="5" customWidth="1"/>
    <col min="15" max="15" width="2.42578125" style="5" customWidth="1"/>
    <col min="16" max="16" width="14.5703125" style="5" customWidth="1"/>
    <col min="17" max="16384" width="9.42578125" style="5"/>
  </cols>
  <sheetData>
    <row r="1" spans="1:16" s="54" customFormat="1" ht="20.25" customHeight="1" x14ac:dyDescent="0.3">
      <c r="A1" s="53" t="s">
        <v>113</v>
      </c>
      <c r="B1" s="5"/>
      <c r="C1" s="5"/>
      <c r="D1" s="5"/>
      <c r="E1" s="5"/>
      <c r="F1" s="5"/>
    </row>
    <row r="2" spans="1:16" s="9" customFormat="1" ht="20.25" customHeight="1" x14ac:dyDescent="0.3">
      <c r="A2" s="6" t="s">
        <v>73</v>
      </c>
      <c r="B2" s="8"/>
      <c r="C2" s="8"/>
      <c r="F2" s="55"/>
    </row>
    <row r="4" spans="1:16" ht="20.25" customHeight="1" x14ac:dyDescent="0.25">
      <c r="A4" s="56"/>
      <c r="B4" s="56"/>
      <c r="C4" s="56"/>
      <c r="D4" s="135" t="s">
        <v>74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</row>
    <row r="5" spans="1:16" ht="20.25" customHeight="1" x14ac:dyDescent="0.25">
      <c r="A5" s="56"/>
      <c r="B5" s="56"/>
      <c r="C5" s="56"/>
      <c r="E5" s="15"/>
      <c r="F5" s="15"/>
      <c r="G5" s="15"/>
      <c r="H5" s="138" t="s">
        <v>75</v>
      </c>
      <c r="I5" s="138"/>
      <c r="J5" s="138"/>
      <c r="K5" s="15"/>
      <c r="L5" s="15"/>
      <c r="M5" s="15"/>
      <c r="N5" s="15"/>
      <c r="O5" s="15"/>
      <c r="P5" s="15"/>
    </row>
    <row r="6" spans="1:16" ht="20.25" customHeight="1" x14ac:dyDescent="0.25">
      <c r="A6" s="56"/>
      <c r="B6" s="56"/>
      <c r="C6" s="56"/>
      <c r="E6" s="15"/>
      <c r="F6" s="15"/>
      <c r="G6" s="15"/>
      <c r="H6" s="15"/>
      <c r="I6" s="15"/>
      <c r="J6" s="15"/>
      <c r="K6" s="15"/>
      <c r="L6" s="15" t="s">
        <v>47</v>
      </c>
      <c r="M6" s="15"/>
      <c r="N6" s="15"/>
      <c r="O6" s="15"/>
      <c r="P6" s="15"/>
    </row>
    <row r="7" spans="1:16" ht="20.25" customHeight="1" x14ac:dyDescent="0.25">
      <c r="A7" s="56"/>
      <c r="B7" s="56"/>
      <c r="C7" s="56"/>
      <c r="D7" s="15" t="s">
        <v>76</v>
      </c>
      <c r="E7" s="15"/>
      <c r="H7" s="15"/>
      <c r="I7" s="15"/>
      <c r="K7" s="15"/>
      <c r="L7" s="15" t="s">
        <v>132</v>
      </c>
      <c r="M7" s="15"/>
      <c r="N7" s="15"/>
    </row>
    <row r="8" spans="1:16" ht="20.25" customHeight="1" x14ac:dyDescent="0.25">
      <c r="A8" s="56"/>
      <c r="B8" s="56"/>
      <c r="C8" s="56"/>
      <c r="D8" s="15" t="s">
        <v>77</v>
      </c>
      <c r="E8" s="15"/>
      <c r="H8" s="15" t="s">
        <v>78</v>
      </c>
      <c r="I8" s="15"/>
      <c r="K8" s="15"/>
      <c r="L8" s="15" t="s">
        <v>129</v>
      </c>
      <c r="M8" s="15"/>
      <c r="N8" s="15" t="s">
        <v>137</v>
      </c>
      <c r="P8" s="15" t="s">
        <v>79</v>
      </c>
    </row>
    <row r="9" spans="1:16" ht="20.25" customHeight="1" x14ac:dyDescent="0.25">
      <c r="A9" s="56"/>
      <c r="B9" s="18"/>
      <c r="C9" s="3"/>
      <c r="D9" s="15" t="s">
        <v>80</v>
      </c>
      <c r="E9" s="15"/>
      <c r="F9" s="15" t="s">
        <v>81</v>
      </c>
      <c r="G9" s="15"/>
      <c r="H9" s="15" t="s">
        <v>82</v>
      </c>
      <c r="I9" s="15"/>
      <c r="J9" s="15" t="s">
        <v>83</v>
      </c>
      <c r="K9" s="15"/>
      <c r="L9" s="15" t="s">
        <v>130</v>
      </c>
      <c r="M9" s="15"/>
      <c r="N9" s="15" t="s">
        <v>131</v>
      </c>
      <c r="O9" s="15"/>
      <c r="P9" s="15" t="s">
        <v>84</v>
      </c>
    </row>
    <row r="10" spans="1:16" ht="20.25" customHeight="1" x14ac:dyDescent="0.25">
      <c r="A10" s="57"/>
      <c r="B10" s="3"/>
      <c r="C10" s="3"/>
      <c r="D10" s="134" t="s">
        <v>62</v>
      </c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</row>
    <row r="11" spans="1:16" ht="20.25" customHeight="1" x14ac:dyDescent="0.25">
      <c r="A11" s="2" t="s">
        <v>171</v>
      </c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s="35" customFormat="1" ht="20.25" customHeight="1" x14ac:dyDescent="0.25">
      <c r="A12" s="2" t="s">
        <v>139</v>
      </c>
      <c r="B12" s="59"/>
      <c r="C12" s="59"/>
      <c r="D12" s="60">
        <v>998282</v>
      </c>
      <c r="E12" s="60"/>
      <c r="F12" s="60">
        <v>2786808</v>
      </c>
      <c r="G12" s="60"/>
      <c r="H12" s="60">
        <v>76780</v>
      </c>
      <c r="I12" s="60"/>
      <c r="J12" s="61">
        <v>759008</v>
      </c>
      <c r="K12" s="60"/>
      <c r="L12" s="106">
        <f>SUM(D12:J12)</f>
        <v>4620878</v>
      </c>
      <c r="M12" s="60"/>
      <c r="N12" s="68">
        <v>109961</v>
      </c>
      <c r="O12" s="60"/>
      <c r="P12" s="107">
        <f>L12+N12</f>
        <v>4730839</v>
      </c>
    </row>
    <row r="13" spans="1:16" ht="20.25" customHeight="1" x14ac:dyDescent="0.25">
      <c r="A13" s="2"/>
      <c r="B13" s="3"/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20.25" customHeight="1" x14ac:dyDescent="0.25">
      <c r="A14" s="35" t="s">
        <v>85</v>
      </c>
      <c r="B14" s="56"/>
      <c r="C14" s="56"/>
      <c r="D14" s="62"/>
      <c r="E14" s="62"/>
      <c r="F14" s="62"/>
      <c r="G14" s="62"/>
      <c r="H14" s="62"/>
      <c r="I14" s="58"/>
      <c r="J14" s="62"/>
      <c r="K14" s="58"/>
      <c r="L14" s="62"/>
      <c r="M14" s="58"/>
      <c r="N14" s="62"/>
      <c r="O14" s="62"/>
      <c r="P14" s="62"/>
    </row>
    <row r="15" spans="1:16" ht="20.25" customHeight="1" x14ac:dyDescent="0.25">
      <c r="A15" s="26" t="s">
        <v>140</v>
      </c>
      <c r="B15" s="18"/>
      <c r="C15" s="18"/>
      <c r="D15" s="51">
        <v>0</v>
      </c>
      <c r="E15" s="51"/>
      <c r="F15" s="51">
        <v>0</v>
      </c>
      <c r="G15" s="51"/>
      <c r="H15" s="51">
        <v>0</v>
      </c>
      <c r="I15" s="63"/>
      <c r="J15" s="108">
        <f>'PL4-5'!F48</f>
        <v>-39192</v>
      </c>
      <c r="K15" s="63"/>
      <c r="L15" s="108">
        <f>SUM(D15:J15)</f>
        <v>-39192</v>
      </c>
      <c r="M15" s="63"/>
      <c r="N15" s="108">
        <f>'PL4-5'!F49</f>
        <v>-2803</v>
      </c>
      <c r="O15" s="62"/>
      <c r="P15" s="108">
        <f>SUM(L15:N15)</f>
        <v>-41995</v>
      </c>
    </row>
    <row r="16" spans="1:16" ht="20.25" customHeight="1" x14ac:dyDescent="0.25">
      <c r="A16" s="35" t="s">
        <v>124</v>
      </c>
      <c r="B16" s="64"/>
      <c r="C16" s="64"/>
      <c r="D16" s="109">
        <f>SUM(D15:D15)</f>
        <v>0</v>
      </c>
      <c r="E16" s="65"/>
      <c r="F16" s="109">
        <f>SUM(F15:F15)</f>
        <v>0</v>
      </c>
      <c r="G16" s="65"/>
      <c r="H16" s="109">
        <f>SUM(H15:H15)</f>
        <v>0</v>
      </c>
      <c r="I16" s="4"/>
      <c r="J16" s="94">
        <f>SUM(J15:J15)</f>
        <v>-39192</v>
      </c>
      <c r="K16" s="69"/>
      <c r="L16" s="94">
        <f>SUM(L15:L15)</f>
        <v>-39192</v>
      </c>
      <c r="M16" s="69"/>
      <c r="N16" s="94">
        <f>SUM(N15:N15)</f>
        <v>-2803</v>
      </c>
      <c r="O16" s="70"/>
      <c r="P16" s="94">
        <f>SUM(P15:P15)</f>
        <v>-41995</v>
      </c>
    </row>
    <row r="17" spans="1:16" ht="20.25" customHeight="1" x14ac:dyDescent="0.25">
      <c r="A17" s="2"/>
      <c r="B17" s="3"/>
      <c r="C17" s="3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62"/>
      <c r="P17" s="4"/>
    </row>
    <row r="18" spans="1:16" s="35" customFormat="1" ht="20.25" customHeight="1" thickBot="1" x14ac:dyDescent="0.3">
      <c r="A18" s="2" t="s">
        <v>172</v>
      </c>
      <c r="B18" s="59"/>
      <c r="C18" s="59"/>
      <c r="D18" s="110">
        <f>SUM(D12,D16)</f>
        <v>998282</v>
      </c>
      <c r="E18" s="67"/>
      <c r="F18" s="110">
        <f>SUM(F12,F16)</f>
        <v>2786808</v>
      </c>
      <c r="G18" s="67"/>
      <c r="H18" s="110">
        <f>SUM(H12,H16)</f>
        <v>76780</v>
      </c>
      <c r="I18" s="67"/>
      <c r="J18" s="110">
        <f>SUM(J12,J16)</f>
        <v>719816</v>
      </c>
      <c r="K18" s="67"/>
      <c r="L18" s="110">
        <f>SUM(L12,L16)</f>
        <v>4581686</v>
      </c>
      <c r="M18" s="67"/>
      <c r="N18" s="110">
        <f>SUM(N12,N16)</f>
        <v>107158</v>
      </c>
      <c r="O18" s="67"/>
      <c r="P18" s="110">
        <f>SUM(P12,P16)</f>
        <v>4688844</v>
      </c>
    </row>
    <row r="19" spans="1:16" ht="20.25" customHeight="1" thickTop="1" x14ac:dyDescent="0.25"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H5:J5"/>
    <mergeCell ref="D10:P10"/>
  </mergeCells>
  <printOptions horizontalCentered="1"/>
  <pageMargins left="0.59055118110236227" right="0" top="0.47244094488188981" bottom="0.51181102362204722" header="0.51181102362204722" footer="0.51181102362204722"/>
  <pageSetup paperSize="9" scale="74" firstPageNumber="6" fitToWidth="0" fitToHeight="0" orientation="landscape" useFirstPageNumber="1" r:id="rId1"/>
  <headerFooter>
    <oddFooter>&amp;L&amp;10 &amp;11The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19"/>
  <sheetViews>
    <sheetView view="pageBreakPreview" zoomScale="80" zoomScaleNormal="85" zoomScaleSheetLayoutView="80" workbookViewId="0"/>
  </sheetViews>
  <sheetFormatPr defaultColWidth="9.42578125" defaultRowHeight="20.25" customHeight="1" x14ac:dyDescent="0.25"/>
  <cols>
    <col min="1" max="1" width="51.5703125" style="5" customWidth="1"/>
    <col min="2" max="2" width="7.5703125" style="5" customWidth="1"/>
    <col min="3" max="3" width="2.42578125" style="5" customWidth="1"/>
    <col min="4" max="4" width="14.5703125" style="5" customWidth="1"/>
    <col min="5" max="5" width="2.42578125" style="5" customWidth="1"/>
    <col min="6" max="6" width="14.5703125" style="5" customWidth="1"/>
    <col min="7" max="7" width="2.42578125" style="5" customWidth="1"/>
    <col min="8" max="8" width="14.5703125" style="5" customWidth="1"/>
    <col min="9" max="9" width="2.42578125" style="5" customWidth="1"/>
    <col min="10" max="10" width="14.5703125" style="5" customWidth="1"/>
    <col min="11" max="11" width="2.42578125" style="5" customWidth="1"/>
    <col min="12" max="12" width="14.5703125" style="5" customWidth="1"/>
    <col min="13" max="13" width="2.42578125" style="5" customWidth="1"/>
    <col min="14" max="14" width="14.5703125" style="5" customWidth="1"/>
    <col min="15" max="15" width="2" style="5" customWidth="1"/>
    <col min="16" max="16" width="14.5703125" style="5" customWidth="1"/>
    <col min="17" max="16384" width="9.42578125" style="5"/>
  </cols>
  <sheetData>
    <row r="1" spans="1:16" s="54" customFormat="1" ht="20.25" customHeight="1" x14ac:dyDescent="0.3">
      <c r="A1" s="53" t="s">
        <v>113</v>
      </c>
      <c r="B1" s="5"/>
      <c r="C1" s="5"/>
      <c r="D1" s="5"/>
      <c r="E1" s="5"/>
      <c r="F1" s="5"/>
    </row>
    <row r="2" spans="1:16" s="9" customFormat="1" ht="20.25" customHeight="1" x14ac:dyDescent="0.3">
      <c r="A2" s="6" t="s">
        <v>73</v>
      </c>
      <c r="B2" s="8"/>
      <c r="C2" s="8"/>
      <c r="F2" s="55"/>
    </row>
    <row r="4" spans="1:16" ht="20.25" customHeight="1" x14ac:dyDescent="0.25">
      <c r="A4" s="56"/>
      <c r="B4" s="56"/>
      <c r="C4" s="56"/>
      <c r="D4" s="135" t="s">
        <v>74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</row>
    <row r="5" spans="1:16" ht="20.25" customHeight="1" x14ac:dyDescent="0.25">
      <c r="A5" s="56"/>
      <c r="B5" s="56"/>
      <c r="C5" s="56"/>
      <c r="E5" s="15"/>
      <c r="F5" s="15"/>
      <c r="G5" s="15"/>
      <c r="H5" s="138" t="s">
        <v>75</v>
      </c>
      <c r="I5" s="138"/>
      <c r="J5" s="138"/>
      <c r="K5" s="15"/>
      <c r="L5" s="15"/>
      <c r="M5" s="15"/>
      <c r="N5" s="15"/>
      <c r="O5" s="15"/>
      <c r="P5" s="15"/>
    </row>
    <row r="6" spans="1:16" ht="20.25" customHeight="1" x14ac:dyDescent="0.25">
      <c r="A6" s="56"/>
      <c r="B6" s="56"/>
      <c r="C6" s="56"/>
      <c r="E6" s="15"/>
      <c r="F6" s="15"/>
      <c r="G6" s="15"/>
      <c r="H6" s="15"/>
      <c r="I6" s="15"/>
      <c r="J6" s="15"/>
      <c r="K6" s="15"/>
      <c r="L6" s="15" t="s">
        <v>47</v>
      </c>
      <c r="M6" s="15"/>
      <c r="N6" s="15"/>
      <c r="O6" s="15"/>
      <c r="P6" s="15"/>
    </row>
    <row r="7" spans="1:16" ht="20.25" customHeight="1" x14ac:dyDescent="0.25">
      <c r="A7" s="56"/>
      <c r="B7" s="56"/>
      <c r="C7" s="56"/>
      <c r="D7" s="15" t="s">
        <v>76</v>
      </c>
      <c r="E7" s="15"/>
      <c r="H7" s="15"/>
      <c r="I7" s="15"/>
      <c r="L7" s="15" t="s">
        <v>132</v>
      </c>
      <c r="M7" s="15"/>
      <c r="N7" s="15"/>
    </row>
    <row r="8" spans="1:16" ht="20.25" customHeight="1" x14ac:dyDescent="0.25">
      <c r="A8" s="56"/>
      <c r="B8" s="56"/>
      <c r="C8" s="56"/>
      <c r="D8" s="15" t="s">
        <v>77</v>
      </c>
      <c r="E8" s="15"/>
      <c r="H8" s="15" t="s">
        <v>78</v>
      </c>
      <c r="I8" s="15"/>
      <c r="L8" s="15" t="s">
        <v>129</v>
      </c>
      <c r="M8" s="15"/>
      <c r="N8" s="15" t="s">
        <v>137</v>
      </c>
      <c r="P8" s="15" t="s">
        <v>79</v>
      </c>
    </row>
    <row r="9" spans="1:16" ht="20.25" customHeight="1" x14ac:dyDescent="0.25">
      <c r="A9" s="56"/>
      <c r="B9" s="18"/>
      <c r="C9" s="3"/>
      <c r="D9" s="15" t="s">
        <v>80</v>
      </c>
      <c r="E9" s="15"/>
      <c r="F9" s="15" t="s">
        <v>81</v>
      </c>
      <c r="G9" s="15"/>
      <c r="H9" s="15" t="s">
        <v>82</v>
      </c>
      <c r="I9" s="15"/>
      <c r="J9" s="15" t="s">
        <v>83</v>
      </c>
      <c r="K9" s="15"/>
      <c r="L9" s="15" t="s">
        <v>130</v>
      </c>
      <c r="M9" s="15"/>
      <c r="N9" s="15" t="s">
        <v>131</v>
      </c>
      <c r="O9" s="15"/>
      <c r="P9" s="15" t="s">
        <v>84</v>
      </c>
    </row>
    <row r="10" spans="1:16" ht="20.25" customHeight="1" x14ac:dyDescent="0.25">
      <c r="A10" s="57"/>
      <c r="B10" s="3"/>
      <c r="C10" s="3"/>
      <c r="D10" s="134" t="s">
        <v>62</v>
      </c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</row>
    <row r="11" spans="1:16" ht="20.25" customHeight="1" x14ac:dyDescent="0.25">
      <c r="A11" s="2" t="s">
        <v>175</v>
      </c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</row>
    <row r="12" spans="1:16" s="35" customFormat="1" ht="20.25" customHeight="1" x14ac:dyDescent="0.25">
      <c r="A12" s="2" t="s">
        <v>174</v>
      </c>
      <c r="B12" s="59"/>
      <c r="C12" s="59"/>
      <c r="D12" s="60">
        <v>998282</v>
      </c>
      <c r="E12" s="60"/>
      <c r="F12" s="60">
        <v>2786808</v>
      </c>
      <c r="G12" s="60"/>
      <c r="H12" s="60">
        <v>77000</v>
      </c>
      <c r="I12" s="60"/>
      <c r="J12" s="61">
        <v>586773</v>
      </c>
      <c r="K12" s="60"/>
      <c r="L12" s="106">
        <f>SUM(D12,F12,H12,J12)</f>
        <v>4448863</v>
      </c>
      <c r="M12" s="60"/>
      <c r="N12" s="68">
        <v>112341</v>
      </c>
      <c r="O12" s="60"/>
      <c r="P12" s="107">
        <f>L12+N12</f>
        <v>4561204</v>
      </c>
    </row>
    <row r="13" spans="1:16" ht="20.25" customHeight="1" x14ac:dyDescent="0.25">
      <c r="A13" s="2"/>
      <c r="B13" s="3"/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20.25" customHeight="1" x14ac:dyDescent="0.25">
      <c r="A14" s="35" t="s">
        <v>85</v>
      </c>
      <c r="B14" s="56"/>
      <c r="C14" s="56"/>
      <c r="D14" s="62"/>
      <c r="E14" s="62"/>
      <c r="F14" s="62"/>
      <c r="G14" s="62"/>
      <c r="H14" s="62"/>
      <c r="I14" s="58"/>
      <c r="J14" s="62"/>
      <c r="K14" s="62"/>
      <c r="L14" s="62"/>
      <c r="M14" s="62"/>
      <c r="N14" s="62"/>
      <c r="O14" s="62"/>
      <c r="P14" s="62"/>
    </row>
    <row r="15" spans="1:16" ht="20.25" customHeight="1" x14ac:dyDescent="0.25">
      <c r="A15" s="26" t="s">
        <v>140</v>
      </c>
      <c r="B15" s="18"/>
      <c r="C15" s="18"/>
      <c r="D15" s="51">
        <v>0</v>
      </c>
      <c r="E15" s="51"/>
      <c r="F15" s="51">
        <v>0</v>
      </c>
      <c r="G15" s="51"/>
      <c r="H15" s="1">
        <v>0</v>
      </c>
      <c r="I15" s="63"/>
      <c r="J15" s="37">
        <v>-13986</v>
      </c>
      <c r="K15" s="37"/>
      <c r="L15" s="108">
        <f>SUM(D15:J15)</f>
        <v>-13986</v>
      </c>
      <c r="M15" s="37"/>
      <c r="N15" s="37">
        <v>-3156</v>
      </c>
      <c r="O15" s="62"/>
      <c r="P15" s="108">
        <f>SUM(D15:J15)+N15</f>
        <v>-17142</v>
      </c>
    </row>
    <row r="16" spans="1:16" ht="20.25" customHeight="1" x14ac:dyDescent="0.25">
      <c r="A16" s="35" t="s">
        <v>124</v>
      </c>
      <c r="B16" s="64"/>
      <c r="C16" s="64"/>
      <c r="D16" s="94">
        <f>SUM(D15:D15)</f>
        <v>0</v>
      </c>
      <c r="E16" s="65"/>
      <c r="F16" s="94">
        <f>SUM(F15:F15)</f>
        <v>0</v>
      </c>
      <c r="G16" s="65"/>
      <c r="H16" s="94">
        <f>SUM(H15:H15)</f>
        <v>0</v>
      </c>
      <c r="I16" s="4"/>
      <c r="J16" s="94">
        <f>SUM(J15:J15)</f>
        <v>-13986</v>
      </c>
      <c r="K16" s="40"/>
      <c r="L16" s="94">
        <f>SUM(L15:L15)</f>
        <v>-13986</v>
      </c>
      <c r="M16" s="40"/>
      <c r="N16" s="94">
        <f>SUM(N15:N15)</f>
        <v>-3156</v>
      </c>
      <c r="O16" s="66"/>
      <c r="P16" s="94">
        <f>SUM(P15:P15)</f>
        <v>-17142</v>
      </c>
    </row>
    <row r="17" spans="1:16" ht="19.7" customHeight="1" x14ac:dyDescent="0.25">
      <c r="A17" s="2"/>
      <c r="B17" s="3"/>
      <c r="C17" s="4"/>
      <c r="D17" s="4"/>
      <c r="E17" s="4"/>
      <c r="F17" s="4"/>
      <c r="G17" s="4"/>
      <c r="H17" s="4"/>
      <c r="I17" s="4"/>
      <c r="J17" s="4"/>
      <c r="K17" s="1"/>
      <c r="L17" s="4"/>
      <c r="M17" s="1"/>
      <c r="N17" s="4"/>
      <c r="O17" s="1"/>
      <c r="P17" s="4"/>
    </row>
    <row r="18" spans="1:16" s="35" customFormat="1" ht="20.25" customHeight="1" thickBot="1" x14ac:dyDescent="0.3">
      <c r="A18" s="2" t="s">
        <v>173</v>
      </c>
      <c r="B18" s="59"/>
      <c r="C18" s="59"/>
      <c r="D18" s="110">
        <f>SUM(D12,D16)</f>
        <v>998282</v>
      </c>
      <c r="E18" s="67"/>
      <c r="F18" s="110">
        <f>SUM(F12,F16)</f>
        <v>2786808</v>
      </c>
      <c r="G18" s="67"/>
      <c r="H18" s="110">
        <f>SUM(H12,H16)</f>
        <v>77000</v>
      </c>
      <c r="I18" s="67"/>
      <c r="J18" s="110">
        <f>SUM(J12,J16)</f>
        <v>572787</v>
      </c>
      <c r="K18" s="67"/>
      <c r="L18" s="110">
        <f>SUM(L12,L16)</f>
        <v>4434877</v>
      </c>
      <c r="M18" s="67"/>
      <c r="N18" s="110">
        <f>SUM(N12,N16)</f>
        <v>109185</v>
      </c>
      <c r="O18" s="67"/>
      <c r="P18" s="110">
        <f>SUM(P12,P16)</f>
        <v>4544062</v>
      </c>
    </row>
    <row r="19" spans="1:16" ht="20.25" customHeight="1" thickTop="1" x14ac:dyDescent="0.25"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H5:J5"/>
    <mergeCell ref="D10:P10"/>
  </mergeCells>
  <pageMargins left="0.78740157480314965" right="0.19685039370078741" top="0.47244094488188981" bottom="0.51181102362204722" header="0.51181102362204722" footer="0.51181102362204722"/>
  <pageSetup paperSize="9" scale="74" firstPageNumber="7" fitToWidth="0" fitToHeight="0" orientation="landscape" useFirstPageNumber="1" r:id="rId1"/>
  <headerFooter>
    <oddFooter>&amp;L The accompanying notes form an integral part of the interim financial statements.&amp;10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L18"/>
  <sheetViews>
    <sheetView view="pageBreakPreview" zoomScale="80" zoomScaleNormal="90" zoomScaleSheetLayoutView="80" workbookViewId="0"/>
  </sheetViews>
  <sheetFormatPr defaultColWidth="9.42578125" defaultRowHeight="20.25" customHeight="1" x14ac:dyDescent="0.25"/>
  <cols>
    <col min="1" max="1" width="51.5703125" style="5" customWidth="1"/>
    <col min="2" max="2" width="7.5703125" style="5" customWidth="1"/>
    <col min="3" max="3" width="2.42578125" style="5" customWidth="1"/>
    <col min="4" max="4" width="14.5703125" style="5" customWidth="1"/>
    <col min="5" max="5" width="2.42578125" style="5" customWidth="1"/>
    <col min="6" max="6" width="14.5703125" style="5" customWidth="1"/>
    <col min="7" max="7" width="2.42578125" style="5" customWidth="1"/>
    <col min="8" max="8" width="14.5703125" style="5" customWidth="1"/>
    <col min="9" max="9" width="2.42578125" style="5" customWidth="1"/>
    <col min="10" max="10" width="14.5703125" style="5" customWidth="1"/>
    <col min="11" max="11" width="2.42578125" style="5" customWidth="1"/>
    <col min="12" max="12" width="14.5703125" style="5" customWidth="1"/>
    <col min="13" max="16384" width="9.42578125" style="12"/>
  </cols>
  <sheetData>
    <row r="1" spans="1:12" s="54" customFormat="1" ht="20.25" customHeight="1" x14ac:dyDescent="0.3">
      <c r="A1" s="53" t="s">
        <v>113</v>
      </c>
      <c r="B1" s="5"/>
      <c r="C1" s="5"/>
      <c r="D1" s="5"/>
      <c r="E1" s="5"/>
      <c r="F1" s="5"/>
    </row>
    <row r="2" spans="1:12" s="9" customFormat="1" ht="20.25" customHeight="1" x14ac:dyDescent="0.3">
      <c r="A2" s="6" t="s">
        <v>73</v>
      </c>
      <c r="B2" s="8"/>
      <c r="C2" s="8"/>
      <c r="F2" s="55"/>
    </row>
    <row r="3" spans="1:12" s="5" customFormat="1" ht="20.25" customHeight="1" x14ac:dyDescent="0.25"/>
    <row r="4" spans="1:12" s="5" customFormat="1" ht="20.25" customHeight="1" x14ac:dyDescent="0.25">
      <c r="A4" s="56"/>
      <c r="B4" s="56"/>
      <c r="C4" s="56"/>
      <c r="D4" s="135" t="s">
        <v>87</v>
      </c>
      <c r="E4" s="135"/>
      <c r="F4" s="135"/>
      <c r="G4" s="135"/>
      <c r="H4" s="135"/>
      <c r="I4" s="135"/>
      <c r="J4" s="135"/>
      <c r="K4" s="135"/>
      <c r="L4" s="135"/>
    </row>
    <row r="5" spans="1:12" s="5" customFormat="1" ht="20.25" customHeight="1" x14ac:dyDescent="0.25">
      <c r="A5" s="56"/>
      <c r="B5" s="56"/>
      <c r="C5" s="56"/>
      <c r="E5" s="15"/>
      <c r="F5" s="15"/>
      <c r="G5" s="15"/>
      <c r="H5" s="138" t="s">
        <v>75</v>
      </c>
      <c r="I5" s="138"/>
      <c r="J5" s="138"/>
      <c r="K5" s="15"/>
      <c r="L5" s="15"/>
    </row>
    <row r="6" spans="1:12" s="5" customFormat="1" ht="20.25" customHeight="1" x14ac:dyDescent="0.25">
      <c r="A6" s="56"/>
      <c r="B6" s="56"/>
      <c r="C6" s="56"/>
      <c r="D6" s="15" t="s">
        <v>76</v>
      </c>
      <c r="E6" s="15"/>
      <c r="H6" s="15"/>
      <c r="I6" s="15"/>
    </row>
    <row r="7" spans="1:12" s="5" customFormat="1" ht="20.25" customHeight="1" x14ac:dyDescent="0.25">
      <c r="A7" s="56"/>
      <c r="B7" s="56"/>
      <c r="C7" s="56"/>
      <c r="D7" s="15" t="s">
        <v>77</v>
      </c>
      <c r="E7" s="15"/>
      <c r="H7" s="15" t="s">
        <v>78</v>
      </c>
      <c r="I7" s="15"/>
      <c r="L7" s="15" t="s">
        <v>79</v>
      </c>
    </row>
    <row r="8" spans="1:12" s="5" customFormat="1" ht="20.25" customHeight="1" x14ac:dyDescent="0.25">
      <c r="A8" s="56"/>
      <c r="B8" s="18"/>
      <c r="C8" s="3"/>
      <c r="D8" s="15" t="s">
        <v>80</v>
      </c>
      <c r="E8" s="15"/>
      <c r="F8" s="15" t="s">
        <v>88</v>
      </c>
      <c r="G8" s="15"/>
      <c r="H8" s="15" t="s">
        <v>82</v>
      </c>
      <c r="I8" s="15"/>
      <c r="J8" s="15" t="s">
        <v>83</v>
      </c>
      <c r="K8" s="15"/>
      <c r="L8" s="15" t="s">
        <v>89</v>
      </c>
    </row>
    <row r="9" spans="1:12" s="5" customFormat="1" ht="20.25" customHeight="1" x14ac:dyDescent="0.25">
      <c r="A9" s="57"/>
      <c r="B9" s="3"/>
      <c r="C9" s="3"/>
      <c r="D9" s="134" t="s">
        <v>62</v>
      </c>
      <c r="E9" s="134"/>
      <c r="F9" s="134"/>
      <c r="G9" s="134"/>
      <c r="H9" s="134"/>
      <c r="I9" s="134"/>
      <c r="J9" s="134"/>
      <c r="K9" s="134"/>
      <c r="L9" s="134"/>
    </row>
    <row r="10" spans="1:12" s="5" customFormat="1" ht="20.25" customHeight="1" x14ac:dyDescent="0.25">
      <c r="A10" s="2" t="s">
        <v>171</v>
      </c>
      <c r="D10" s="58"/>
      <c r="E10" s="58"/>
      <c r="F10" s="58"/>
      <c r="G10" s="58"/>
      <c r="H10" s="58"/>
      <c r="I10" s="58"/>
      <c r="J10" s="58"/>
      <c r="K10" s="58"/>
      <c r="L10" s="58"/>
    </row>
    <row r="11" spans="1:12" s="35" customFormat="1" ht="20.25" customHeight="1" x14ac:dyDescent="0.25">
      <c r="A11" s="2" t="s">
        <v>139</v>
      </c>
      <c r="B11" s="59"/>
      <c r="C11" s="59"/>
      <c r="D11" s="68">
        <v>998282</v>
      </c>
      <c r="E11" s="68"/>
      <c r="F11" s="68">
        <v>2786808</v>
      </c>
      <c r="G11" s="68"/>
      <c r="H11" s="68">
        <v>76780</v>
      </c>
      <c r="I11" s="68"/>
      <c r="J11" s="68">
        <v>1935778</v>
      </c>
      <c r="K11" s="68"/>
      <c r="L11" s="97">
        <f>SUM(D11:J11)</f>
        <v>5797648</v>
      </c>
    </row>
    <row r="12" spans="1:12" s="5" customFormat="1" ht="20.25" customHeight="1" x14ac:dyDescent="0.25">
      <c r="A12" s="2"/>
      <c r="B12" s="3"/>
      <c r="C12" s="3"/>
      <c r="D12" s="4"/>
      <c r="E12" s="4"/>
      <c r="F12" s="4"/>
      <c r="G12" s="4"/>
      <c r="H12" s="4"/>
      <c r="I12" s="4"/>
      <c r="J12" s="4"/>
      <c r="K12" s="4"/>
      <c r="L12" s="4"/>
    </row>
    <row r="13" spans="1:12" s="5" customFormat="1" ht="20.25" customHeight="1" x14ac:dyDescent="0.25">
      <c r="A13" s="35" t="s">
        <v>85</v>
      </c>
      <c r="B13" s="56"/>
      <c r="C13" s="56"/>
      <c r="D13" s="66"/>
      <c r="E13" s="66"/>
      <c r="F13" s="66"/>
      <c r="G13" s="66"/>
      <c r="H13" s="66"/>
      <c r="I13" s="58"/>
      <c r="J13" s="62"/>
      <c r="K13" s="62"/>
      <c r="L13" s="62"/>
    </row>
    <row r="14" spans="1:12" s="5" customFormat="1" ht="20.25" customHeight="1" x14ac:dyDescent="0.25">
      <c r="A14" s="32" t="s">
        <v>111</v>
      </c>
      <c r="B14" s="18"/>
      <c r="C14" s="18"/>
      <c r="D14" s="51">
        <v>0</v>
      </c>
      <c r="E14" s="51"/>
      <c r="F14" s="51">
        <v>0</v>
      </c>
      <c r="G14" s="51"/>
      <c r="H14" s="1">
        <v>0</v>
      </c>
      <c r="I14" s="25"/>
      <c r="J14" s="92">
        <f>'PL4-5'!J48</f>
        <v>17716</v>
      </c>
      <c r="K14" s="25"/>
      <c r="L14" s="92">
        <f>SUM(D14:J14)</f>
        <v>17716</v>
      </c>
    </row>
    <row r="15" spans="1:12" s="5" customFormat="1" ht="20.25" customHeight="1" x14ac:dyDescent="0.25">
      <c r="A15" s="35" t="s">
        <v>86</v>
      </c>
      <c r="B15" s="64"/>
      <c r="C15" s="64"/>
      <c r="D15" s="109">
        <f>SUM(D14:D14)</f>
        <v>0</v>
      </c>
      <c r="E15" s="65"/>
      <c r="F15" s="109">
        <f>SUM(F14:F14)</f>
        <v>0</v>
      </c>
      <c r="G15" s="65"/>
      <c r="H15" s="109">
        <f>SUM(H14:H14)</f>
        <v>0</v>
      </c>
      <c r="I15" s="4"/>
      <c r="J15" s="94">
        <f>SUM(J14)</f>
        <v>17716</v>
      </c>
      <c r="K15" s="66"/>
      <c r="L15" s="94">
        <f>SUM(L14:L14)</f>
        <v>17716</v>
      </c>
    </row>
    <row r="16" spans="1:12" s="5" customFormat="1" ht="20.25" customHeight="1" x14ac:dyDescent="0.25">
      <c r="A16" s="2"/>
      <c r="B16" s="3"/>
      <c r="C16" s="3"/>
      <c r="D16" s="4"/>
      <c r="E16" s="4"/>
      <c r="F16" s="4"/>
      <c r="G16" s="4"/>
      <c r="H16" s="4"/>
      <c r="I16" s="4"/>
      <c r="J16" s="4"/>
      <c r="K16" s="62"/>
      <c r="L16" s="4"/>
    </row>
    <row r="17" spans="1:12" s="35" customFormat="1" ht="20.25" customHeight="1" thickBot="1" x14ac:dyDescent="0.3">
      <c r="A17" s="2" t="s">
        <v>172</v>
      </c>
      <c r="B17" s="59"/>
      <c r="C17" s="59"/>
      <c r="D17" s="110">
        <f>SUM(D11,D15)</f>
        <v>998282</v>
      </c>
      <c r="E17" s="67"/>
      <c r="F17" s="110">
        <f>SUM(F11,F15)</f>
        <v>2786808</v>
      </c>
      <c r="G17" s="67"/>
      <c r="H17" s="110">
        <f>SUM(H11,H15)</f>
        <v>76780</v>
      </c>
      <c r="I17" s="67"/>
      <c r="J17" s="110">
        <f>SUM(J11,J15)</f>
        <v>1953494</v>
      </c>
      <c r="K17" s="67"/>
      <c r="L17" s="110">
        <f>SUM(L11,L15)</f>
        <v>5815364</v>
      </c>
    </row>
    <row r="18" spans="1:12" s="35" customFormat="1" ht="20.25" customHeight="1" thickTop="1" x14ac:dyDescent="0.25">
      <c r="A18" s="5"/>
      <c r="B18" s="5"/>
      <c r="C18" s="5"/>
      <c r="D18" s="58"/>
      <c r="E18" s="58"/>
      <c r="F18" s="58"/>
      <c r="G18" s="58"/>
      <c r="H18" s="58"/>
      <c r="I18" s="58"/>
      <c r="J18" s="58"/>
      <c r="K18" s="58"/>
      <c r="L18" s="58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9:L9"/>
  </mergeCells>
  <printOptions horizontalCentered="1"/>
  <pageMargins left="0.8" right="0.8" top="0.48" bottom="0.5" header="0.5" footer="0.5"/>
  <pageSetup paperSize="9" scale="84" firstPageNumber="8" fitToHeight="0" orientation="landscape" useFirstPageNumber="1" r:id="rId1"/>
  <headerFooter>
    <oddFooter>&amp;L&amp;10 &amp;11The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L18"/>
  <sheetViews>
    <sheetView view="pageBreakPreview" zoomScale="80" zoomScaleNormal="80" zoomScaleSheetLayoutView="80" workbookViewId="0"/>
  </sheetViews>
  <sheetFormatPr defaultColWidth="9.42578125" defaultRowHeight="20.25" customHeight="1" x14ac:dyDescent="0.25"/>
  <cols>
    <col min="1" max="1" width="51.5703125" style="5" customWidth="1"/>
    <col min="2" max="2" width="7.5703125" style="5" customWidth="1"/>
    <col min="3" max="3" width="2.42578125" style="5" customWidth="1"/>
    <col min="4" max="4" width="14.5703125" style="5" customWidth="1"/>
    <col min="5" max="5" width="2.42578125" style="5" customWidth="1"/>
    <col min="6" max="6" width="14.5703125" style="5" customWidth="1"/>
    <col min="7" max="7" width="2.42578125" style="5" customWidth="1"/>
    <col min="8" max="8" width="14.5703125" style="5" customWidth="1"/>
    <col min="9" max="9" width="2.42578125" style="5" customWidth="1"/>
    <col min="10" max="10" width="14.5703125" style="5" customWidth="1"/>
    <col min="11" max="11" width="2.42578125" style="5" customWidth="1"/>
    <col min="12" max="12" width="14.5703125" style="5" customWidth="1"/>
    <col min="13" max="16384" width="9.42578125" style="12"/>
  </cols>
  <sheetData>
    <row r="1" spans="1:12" s="54" customFormat="1" ht="20.25" customHeight="1" x14ac:dyDescent="0.3">
      <c r="A1" s="53" t="s">
        <v>113</v>
      </c>
      <c r="B1" s="53"/>
      <c r="C1" s="53"/>
    </row>
    <row r="2" spans="1:12" s="9" customFormat="1" ht="20.25" customHeight="1" x14ac:dyDescent="0.3">
      <c r="A2" s="6" t="s">
        <v>73</v>
      </c>
      <c r="B2" s="8"/>
      <c r="C2" s="8"/>
      <c r="F2" s="55"/>
    </row>
    <row r="3" spans="1:12" s="5" customFormat="1" ht="20.25" customHeight="1" x14ac:dyDescent="0.25"/>
    <row r="4" spans="1:12" s="5" customFormat="1" ht="20.25" customHeight="1" x14ac:dyDescent="0.25">
      <c r="A4" s="56"/>
      <c r="B4" s="56"/>
      <c r="C4" s="56"/>
      <c r="D4" s="135" t="s">
        <v>87</v>
      </c>
      <c r="E4" s="135"/>
      <c r="F4" s="135"/>
      <c r="G4" s="135"/>
      <c r="H4" s="135"/>
      <c r="I4" s="135"/>
      <c r="J4" s="135"/>
      <c r="K4" s="135"/>
      <c r="L4" s="135"/>
    </row>
    <row r="5" spans="1:12" s="5" customFormat="1" ht="20.25" customHeight="1" x14ac:dyDescent="0.25">
      <c r="A5" s="56"/>
      <c r="B5" s="56"/>
      <c r="C5" s="56"/>
      <c r="E5" s="15"/>
      <c r="F5" s="15"/>
      <c r="G5" s="15"/>
      <c r="H5" s="138" t="s">
        <v>75</v>
      </c>
      <c r="I5" s="138"/>
      <c r="J5" s="138"/>
      <c r="K5" s="15"/>
      <c r="L5" s="15"/>
    </row>
    <row r="6" spans="1:12" s="5" customFormat="1" ht="20.25" customHeight="1" x14ac:dyDescent="0.25">
      <c r="A6" s="56"/>
      <c r="B6" s="56"/>
      <c r="C6" s="56"/>
      <c r="D6" s="15" t="s">
        <v>76</v>
      </c>
      <c r="E6" s="15"/>
      <c r="H6" s="15"/>
      <c r="I6" s="15"/>
    </row>
    <row r="7" spans="1:12" s="5" customFormat="1" ht="20.25" customHeight="1" x14ac:dyDescent="0.25">
      <c r="A7" s="56"/>
      <c r="B7" s="56"/>
      <c r="C7" s="56"/>
      <c r="D7" s="15" t="s">
        <v>77</v>
      </c>
      <c r="E7" s="15"/>
      <c r="H7" s="15" t="s">
        <v>78</v>
      </c>
      <c r="I7" s="15"/>
      <c r="L7" s="15" t="s">
        <v>79</v>
      </c>
    </row>
    <row r="8" spans="1:12" s="5" customFormat="1" ht="20.25" customHeight="1" x14ac:dyDescent="0.25">
      <c r="A8" s="56"/>
      <c r="B8" s="18"/>
      <c r="C8" s="3"/>
      <c r="D8" s="15" t="s">
        <v>80</v>
      </c>
      <c r="E8" s="15"/>
      <c r="F8" s="15" t="s">
        <v>88</v>
      </c>
      <c r="G8" s="15"/>
      <c r="H8" s="15" t="s">
        <v>82</v>
      </c>
      <c r="I8" s="15"/>
      <c r="J8" s="15" t="s">
        <v>83</v>
      </c>
      <c r="K8" s="15"/>
      <c r="L8" s="15" t="s">
        <v>89</v>
      </c>
    </row>
    <row r="9" spans="1:12" s="5" customFormat="1" ht="20.25" customHeight="1" x14ac:dyDescent="0.25">
      <c r="A9" s="57"/>
      <c r="B9" s="3"/>
      <c r="C9" s="3"/>
      <c r="D9" s="134" t="s">
        <v>62</v>
      </c>
      <c r="E9" s="134"/>
      <c r="F9" s="134"/>
      <c r="G9" s="134"/>
      <c r="H9" s="134"/>
      <c r="I9" s="134"/>
      <c r="J9" s="134"/>
      <c r="K9" s="134"/>
      <c r="L9" s="134"/>
    </row>
    <row r="10" spans="1:12" s="5" customFormat="1" ht="20.25" customHeight="1" x14ac:dyDescent="0.25">
      <c r="A10" s="2" t="s">
        <v>175</v>
      </c>
      <c r="D10" s="58"/>
      <c r="E10" s="58"/>
      <c r="F10" s="58"/>
      <c r="G10" s="58"/>
      <c r="H10" s="58"/>
      <c r="I10" s="58"/>
      <c r="J10" s="58"/>
      <c r="K10" s="58"/>
      <c r="L10" s="58"/>
    </row>
    <row r="11" spans="1:12" s="35" customFormat="1" ht="20.25" customHeight="1" x14ac:dyDescent="0.25">
      <c r="A11" s="2" t="s">
        <v>174</v>
      </c>
      <c r="B11" s="59"/>
      <c r="C11" s="59"/>
      <c r="D11" s="60">
        <v>998281.59</v>
      </c>
      <c r="E11" s="60"/>
      <c r="F11" s="60">
        <v>2786808.1209999998</v>
      </c>
      <c r="G11" s="60"/>
      <c r="H11" s="60">
        <v>77000</v>
      </c>
      <c r="I11" s="60"/>
      <c r="J11" s="61">
        <v>1876759.2050000001</v>
      </c>
      <c r="K11" s="60"/>
      <c r="L11" s="107">
        <f>SUM(D11:J11)</f>
        <v>5738848.9159999993</v>
      </c>
    </row>
    <row r="12" spans="1:12" s="5" customFormat="1" ht="20.25" customHeight="1" x14ac:dyDescent="0.25">
      <c r="A12" s="2"/>
      <c r="B12" s="3"/>
      <c r="C12" s="3"/>
      <c r="D12" s="4"/>
      <c r="E12" s="4"/>
      <c r="F12" s="4"/>
      <c r="G12" s="4"/>
      <c r="H12" s="4"/>
      <c r="I12" s="4"/>
      <c r="J12" s="4"/>
      <c r="K12" s="4"/>
      <c r="L12" s="4"/>
    </row>
    <row r="13" spans="1:12" s="5" customFormat="1" ht="20.25" customHeight="1" x14ac:dyDescent="0.25">
      <c r="A13" s="35" t="s">
        <v>85</v>
      </c>
      <c r="B13" s="56"/>
      <c r="C13" s="56"/>
      <c r="D13" s="62"/>
      <c r="E13" s="62"/>
      <c r="F13" s="62"/>
      <c r="G13" s="62"/>
      <c r="H13" s="62"/>
      <c r="I13" s="58"/>
      <c r="J13" s="62"/>
      <c r="K13" s="62"/>
      <c r="L13" s="62"/>
    </row>
    <row r="14" spans="1:12" s="5" customFormat="1" ht="20.25" customHeight="1" x14ac:dyDescent="0.25">
      <c r="A14" s="32" t="s">
        <v>111</v>
      </c>
      <c r="B14" s="18"/>
      <c r="C14" s="18"/>
      <c r="D14" s="51">
        <v>0</v>
      </c>
      <c r="E14" s="51"/>
      <c r="F14" s="51">
        <v>0</v>
      </c>
      <c r="G14" s="51"/>
      <c r="H14" s="1">
        <v>0</v>
      </c>
      <c r="I14" s="63"/>
      <c r="J14" s="37">
        <f>'PL4-5'!H43</f>
        <v>6263</v>
      </c>
      <c r="K14" s="62"/>
      <c r="L14" s="108">
        <f>SUM(D14:J14)</f>
        <v>6263</v>
      </c>
    </row>
    <row r="15" spans="1:12" s="5" customFormat="1" ht="20.25" customHeight="1" x14ac:dyDescent="0.25">
      <c r="A15" s="35" t="s">
        <v>86</v>
      </c>
      <c r="B15" s="64"/>
      <c r="C15" s="64"/>
      <c r="D15" s="109">
        <f>SUM(D14:D14)</f>
        <v>0</v>
      </c>
      <c r="E15" s="65"/>
      <c r="F15" s="109">
        <f>SUM(F14:F14)</f>
        <v>0</v>
      </c>
      <c r="G15" s="65"/>
      <c r="H15" s="109">
        <f>SUM(H14:H14)</f>
        <v>0</v>
      </c>
      <c r="I15" s="4"/>
      <c r="J15" s="94">
        <f>SUM(J14:J14)</f>
        <v>6263</v>
      </c>
      <c r="K15" s="66"/>
      <c r="L15" s="94">
        <f>SUM(L14:L14)</f>
        <v>6263</v>
      </c>
    </row>
    <row r="16" spans="1:12" s="5" customFormat="1" ht="20.25" customHeight="1" x14ac:dyDescent="0.25">
      <c r="A16" s="2"/>
      <c r="B16" s="3"/>
      <c r="C16" s="3"/>
      <c r="D16" s="4"/>
      <c r="E16" s="4"/>
      <c r="F16" s="4"/>
      <c r="G16" s="4"/>
      <c r="H16" s="4"/>
      <c r="I16" s="4"/>
      <c r="J16" s="4"/>
      <c r="K16" s="62"/>
      <c r="L16" s="4"/>
    </row>
    <row r="17" spans="1:12" s="35" customFormat="1" ht="20.25" customHeight="1" thickBot="1" x14ac:dyDescent="0.3">
      <c r="A17" s="2" t="s">
        <v>173</v>
      </c>
      <c r="B17" s="59"/>
      <c r="C17" s="59"/>
      <c r="D17" s="110">
        <f>SUM(D11,D15)</f>
        <v>998281.59</v>
      </c>
      <c r="E17" s="67"/>
      <c r="F17" s="110">
        <f>SUM(F11,F15)</f>
        <v>2786808.1209999998</v>
      </c>
      <c r="G17" s="67"/>
      <c r="H17" s="110">
        <f>SUM(H11,H15)</f>
        <v>77000</v>
      </c>
      <c r="I17" s="67"/>
      <c r="J17" s="110">
        <f>SUM(J11,J15)</f>
        <v>1883022.2050000001</v>
      </c>
      <c r="K17" s="67"/>
      <c r="L17" s="110">
        <f>SUM(L11,L15)</f>
        <v>5745111.9159999993</v>
      </c>
    </row>
    <row r="18" spans="1:12" s="35" customFormat="1" ht="20.25" customHeight="1" thickTop="1" x14ac:dyDescent="0.25">
      <c r="A18" s="5"/>
      <c r="B18" s="5"/>
      <c r="C18" s="5"/>
      <c r="D18" s="58"/>
      <c r="E18" s="58"/>
      <c r="F18" s="58"/>
      <c r="G18" s="58"/>
      <c r="H18" s="58"/>
      <c r="I18" s="58"/>
      <c r="J18" s="58"/>
      <c r="K18" s="58"/>
      <c r="L18" s="58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9:L9"/>
  </mergeCells>
  <pageMargins left="0.8" right="0.8" top="0.48" bottom="0.5" header="0.5" footer="0.5"/>
  <pageSetup paperSize="9" scale="84" firstPageNumber="9" fitToHeight="0" orientation="landscape" useFirstPageNumber="1" r:id="rId1"/>
  <headerFooter>
    <oddFooter>&amp;L 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78"/>
  <sheetViews>
    <sheetView view="pageBreakPreview" zoomScale="80" zoomScaleNormal="90" zoomScaleSheetLayoutView="80" workbookViewId="0"/>
  </sheetViews>
  <sheetFormatPr defaultColWidth="9.42578125" defaultRowHeight="18.75" customHeight="1" x14ac:dyDescent="0.25"/>
  <cols>
    <col min="1" max="1" width="58.42578125" style="11" customWidth="1"/>
    <col min="2" max="2" width="12.5703125" style="128" customWidth="1"/>
    <col min="3" max="3" width="2.42578125" style="12" customWidth="1"/>
    <col min="4" max="4" width="12.5703125" style="12" customWidth="1"/>
    <col min="5" max="5" width="2.140625" style="13" customWidth="1"/>
    <col min="6" max="6" width="12.5703125" style="12" customWidth="1"/>
    <col min="7" max="7" width="2.42578125" style="12" customWidth="1"/>
    <col min="8" max="8" width="12.5703125" style="12" customWidth="1"/>
    <col min="9" max="16384" width="9.42578125" style="12"/>
  </cols>
  <sheetData>
    <row r="1" spans="1:8" s="7" customFormat="1" ht="18.75" customHeight="1" x14ac:dyDescent="0.3">
      <c r="A1" s="6" t="s">
        <v>113</v>
      </c>
      <c r="B1" s="129"/>
      <c r="C1" s="5"/>
      <c r="D1" s="5"/>
      <c r="E1" s="5"/>
      <c r="F1" s="5"/>
    </row>
    <row r="2" spans="1:8" s="9" customFormat="1" ht="18.75" customHeight="1" x14ac:dyDescent="0.25">
      <c r="A2" s="8" t="s">
        <v>90</v>
      </c>
      <c r="B2" s="130"/>
      <c r="E2" s="10"/>
    </row>
    <row r="3" spans="1:8" ht="15.75" customHeight="1" x14ac:dyDescent="0.25"/>
    <row r="4" spans="1:8" ht="18.75" customHeight="1" x14ac:dyDescent="0.25">
      <c r="B4" s="135" t="s">
        <v>1</v>
      </c>
      <c r="C4" s="135"/>
      <c r="D4" s="135"/>
      <c r="F4" s="135" t="s">
        <v>2</v>
      </c>
      <c r="G4" s="135"/>
      <c r="H4" s="135"/>
    </row>
    <row r="5" spans="1:8" ht="18.75" customHeight="1" x14ac:dyDescent="0.25">
      <c r="B5" s="135" t="s">
        <v>3</v>
      </c>
      <c r="C5" s="135"/>
      <c r="D5" s="135"/>
      <c r="E5" s="14"/>
      <c r="F5" s="135" t="s">
        <v>3</v>
      </c>
      <c r="G5" s="135"/>
      <c r="H5" s="135"/>
    </row>
    <row r="6" spans="1:8" ht="18.75" customHeight="1" x14ac:dyDescent="0.25">
      <c r="B6" s="137" t="s">
        <v>61</v>
      </c>
      <c r="C6" s="137"/>
      <c r="D6" s="137"/>
      <c r="E6" s="14"/>
      <c r="F6" s="137" t="s">
        <v>61</v>
      </c>
      <c r="G6" s="137"/>
      <c r="H6" s="137"/>
    </row>
    <row r="7" spans="1:8" ht="18.75" customHeight="1" x14ac:dyDescent="0.25">
      <c r="B7" s="136" t="s">
        <v>170</v>
      </c>
      <c r="C7" s="136"/>
      <c r="D7" s="136"/>
      <c r="E7" s="14"/>
      <c r="F7" s="136" t="s">
        <v>170</v>
      </c>
      <c r="G7" s="136"/>
      <c r="H7" s="136"/>
    </row>
    <row r="8" spans="1:8" ht="18.75" customHeight="1" x14ac:dyDescent="0.25">
      <c r="B8" s="15">
        <v>2026</v>
      </c>
      <c r="C8" s="15"/>
      <c r="D8" s="15">
        <v>2025</v>
      </c>
      <c r="E8" s="17"/>
      <c r="F8" s="15">
        <v>2026</v>
      </c>
      <c r="G8" s="15"/>
      <c r="H8" s="15">
        <v>2025</v>
      </c>
    </row>
    <row r="9" spans="1:8" ht="18.75" customHeight="1" x14ac:dyDescent="0.25">
      <c r="B9" s="134" t="s">
        <v>62</v>
      </c>
      <c r="C9" s="134"/>
      <c r="D9" s="134"/>
      <c r="E9" s="134"/>
      <c r="F9" s="134"/>
      <c r="G9" s="134"/>
      <c r="H9" s="134"/>
    </row>
    <row r="10" spans="1:8" ht="18.75" customHeight="1" x14ac:dyDescent="0.25">
      <c r="A10" s="19" t="s">
        <v>91</v>
      </c>
      <c r="C10" s="20"/>
      <c r="D10" s="20"/>
      <c r="E10" s="20"/>
      <c r="F10" s="20"/>
      <c r="G10" s="20"/>
      <c r="H10" s="20"/>
    </row>
    <row r="11" spans="1:8" ht="18.75" customHeight="1" x14ac:dyDescent="0.25">
      <c r="A11" s="21" t="s">
        <v>142</v>
      </c>
      <c r="B11" s="92">
        <f>'PL4-5'!D28</f>
        <v>-17142</v>
      </c>
      <c r="C11" s="22"/>
      <c r="D11" s="92">
        <f>'PL4-5'!F28</f>
        <v>-41995</v>
      </c>
      <c r="E11" s="22"/>
      <c r="F11" s="92">
        <f>'PL4-5'!H28</f>
        <v>6263</v>
      </c>
      <c r="G11" s="22"/>
      <c r="H11" s="92">
        <f>'PL4-5'!J28</f>
        <v>17716</v>
      </c>
    </row>
    <row r="12" spans="1:8" ht="18.75" customHeight="1" x14ac:dyDescent="0.25">
      <c r="A12" s="23" t="s">
        <v>162</v>
      </c>
      <c r="B12" s="22"/>
      <c r="C12" s="22"/>
      <c r="D12" s="22"/>
      <c r="E12" s="22"/>
      <c r="F12" s="22"/>
      <c r="G12" s="22"/>
      <c r="H12" s="22"/>
    </row>
    <row r="13" spans="1:8" ht="18.75" customHeight="1" x14ac:dyDescent="0.25">
      <c r="A13" s="21" t="s">
        <v>138</v>
      </c>
      <c r="B13" s="92">
        <f>-'PL4-5'!D27</f>
        <v>1045</v>
      </c>
      <c r="C13" s="22"/>
      <c r="D13" s="92">
        <f>-'PL4-5'!F27</f>
        <v>-6984</v>
      </c>
      <c r="E13" s="22"/>
      <c r="F13" s="92">
        <f>-'PL4-5'!H27</f>
        <v>1296</v>
      </c>
      <c r="G13" s="22"/>
      <c r="H13" s="92">
        <f>-'PL4-5'!J27</f>
        <v>4645</v>
      </c>
    </row>
    <row r="14" spans="1:8" ht="18.75" customHeight="1" x14ac:dyDescent="0.25">
      <c r="A14" s="12" t="s">
        <v>71</v>
      </c>
      <c r="B14" s="92">
        <f>-'PL4-5'!D23</f>
        <v>1040</v>
      </c>
      <c r="C14" s="22"/>
      <c r="D14" s="92">
        <f>-'PL4-5'!F23</f>
        <v>1403</v>
      </c>
      <c r="E14" s="22"/>
      <c r="F14" s="92">
        <f>-'PL4-5'!H23</f>
        <v>81</v>
      </c>
      <c r="G14" s="22"/>
      <c r="H14" s="92">
        <f>-'PL4-5'!J23</f>
        <v>111</v>
      </c>
    </row>
    <row r="15" spans="1:8" ht="18.75" customHeight="1" x14ac:dyDescent="0.25">
      <c r="A15" s="12" t="s">
        <v>92</v>
      </c>
      <c r="B15" s="128">
        <v>57034</v>
      </c>
      <c r="C15" s="22"/>
      <c r="D15" s="24">
        <v>59682</v>
      </c>
      <c r="E15" s="22"/>
      <c r="F15" s="25">
        <v>18182</v>
      </c>
      <c r="G15" s="22"/>
      <c r="H15" s="25">
        <v>17425</v>
      </c>
    </row>
    <row r="16" spans="1:8" ht="18.75" customHeight="1" x14ac:dyDescent="0.25">
      <c r="A16" s="21" t="s">
        <v>165</v>
      </c>
      <c r="B16" s="128">
        <v>35010</v>
      </c>
      <c r="C16" s="22"/>
      <c r="D16" s="24">
        <v>35010</v>
      </c>
      <c r="E16" s="22"/>
      <c r="F16" s="22">
        <v>0</v>
      </c>
      <c r="G16" s="22"/>
      <c r="H16" s="22">
        <v>0</v>
      </c>
    </row>
    <row r="17" spans="1:8" ht="18.75" customHeight="1" x14ac:dyDescent="0.25">
      <c r="A17" s="21" t="s">
        <v>120</v>
      </c>
      <c r="B17" s="128">
        <v>18125</v>
      </c>
      <c r="C17" s="22"/>
      <c r="D17" s="24">
        <v>28638</v>
      </c>
      <c r="E17" s="22"/>
      <c r="F17" s="25">
        <v>18063</v>
      </c>
      <c r="G17" s="22"/>
      <c r="H17" s="22">
        <v>28576</v>
      </c>
    </row>
    <row r="18" spans="1:8" ht="18.75" customHeight="1" x14ac:dyDescent="0.25">
      <c r="A18" s="21" t="s">
        <v>93</v>
      </c>
      <c r="B18" s="128">
        <v>8204</v>
      </c>
      <c r="C18" s="22"/>
      <c r="D18" s="24">
        <v>8262</v>
      </c>
      <c r="E18" s="22"/>
      <c r="F18" s="25">
        <v>271</v>
      </c>
      <c r="G18" s="22"/>
      <c r="H18" s="22">
        <v>472</v>
      </c>
    </row>
    <row r="19" spans="1:8" ht="18.75" customHeight="1" x14ac:dyDescent="0.25">
      <c r="A19" s="21" t="s">
        <v>94</v>
      </c>
      <c r="B19" s="128">
        <v>1621</v>
      </c>
      <c r="C19" s="22"/>
      <c r="D19" s="24">
        <v>286</v>
      </c>
      <c r="E19" s="22"/>
      <c r="F19" s="25">
        <v>88</v>
      </c>
      <c r="G19" s="22"/>
      <c r="H19" s="22">
        <v>6</v>
      </c>
    </row>
    <row r="20" spans="1:8" ht="18.75" customHeight="1" x14ac:dyDescent="0.25">
      <c r="A20" s="21" t="s">
        <v>178</v>
      </c>
      <c r="B20" s="128">
        <v>-127</v>
      </c>
      <c r="C20" s="22"/>
      <c r="D20" s="24">
        <v>-64</v>
      </c>
      <c r="E20" s="22"/>
      <c r="F20" s="22">
        <v>0</v>
      </c>
      <c r="G20" s="22"/>
      <c r="H20" s="27">
        <v>91</v>
      </c>
    </row>
    <row r="21" spans="1:8" ht="18.75" customHeight="1" x14ac:dyDescent="0.25">
      <c r="A21" s="21" t="s">
        <v>182</v>
      </c>
      <c r="B21" s="128">
        <v>-548</v>
      </c>
      <c r="C21" s="22"/>
      <c r="D21" s="22">
        <v>0</v>
      </c>
      <c r="E21" s="22"/>
      <c r="F21" s="22">
        <v>-548</v>
      </c>
      <c r="G21" s="22"/>
      <c r="H21" s="22">
        <v>0</v>
      </c>
    </row>
    <row r="22" spans="1:8" ht="18.75" customHeight="1" x14ac:dyDescent="0.25">
      <c r="A22" s="21" t="s">
        <v>188</v>
      </c>
      <c r="C22" s="22"/>
      <c r="D22" s="24"/>
      <c r="E22" s="22"/>
      <c r="F22" s="22"/>
      <c r="G22" s="22"/>
      <c r="H22" s="22"/>
    </row>
    <row r="23" spans="1:8" ht="18.75" customHeight="1" x14ac:dyDescent="0.25">
      <c r="A23" s="26" t="s">
        <v>119</v>
      </c>
      <c r="B23" s="128">
        <v>-535</v>
      </c>
      <c r="C23" s="22"/>
      <c r="D23" s="24">
        <v>-93</v>
      </c>
      <c r="E23" s="22"/>
      <c r="F23" s="22">
        <v>0</v>
      </c>
      <c r="G23" s="22"/>
      <c r="H23" s="24">
        <v>0</v>
      </c>
    </row>
    <row r="24" spans="1:8" ht="18.75" customHeight="1" x14ac:dyDescent="0.25">
      <c r="A24" s="21" t="s">
        <v>166</v>
      </c>
      <c r="B24" s="128">
        <v>-408</v>
      </c>
      <c r="C24" s="22"/>
      <c r="D24" s="24">
        <v>27</v>
      </c>
      <c r="E24" s="22"/>
      <c r="F24" s="22">
        <v>0</v>
      </c>
      <c r="G24" s="22"/>
      <c r="H24" s="24">
        <v>0</v>
      </c>
    </row>
    <row r="25" spans="1:8" ht="18.600000000000001" customHeight="1" x14ac:dyDescent="0.25">
      <c r="A25" s="21" t="s">
        <v>164</v>
      </c>
      <c r="B25" s="128">
        <v>-130</v>
      </c>
      <c r="C25" s="22"/>
      <c r="D25" s="24">
        <v>369</v>
      </c>
      <c r="E25" s="22"/>
      <c r="F25" s="27">
        <v>-29</v>
      </c>
      <c r="G25" s="22"/>
      <c r="H25" s="27">
        <v>-349</v>
      </c>
    </row>
    <row r="26" spans="1:8" ht="18.75" customHeight="1" x14ac:dyDescent="0.25">
      <c r="A26" s="21" t="s">
        <v>42</v>
      </c>
      <c r="B26" s="128">
        <v>13104</v>
      </c>
      <c r="C26" s="22"/>
      <c r="D26" s="24">
        <v>12301</v>
      </c>
      <c r="E26" s="22"/>
      <c r="F26" s="28">
        <v>4235</v>
      </c>
      <c r="G26" s="22"/>
      <c r="H26" s="28">
        <v>4859</v>
      </c>
    </row>
    <row r="27" spans="1:8" ht="18.75" customHeight="1" x14ac:dyDescent="0.25">
      <c r="A27" s="21" t="s">
        <v>43</v>
      </c>
      <c r="B27" s="128">
        <v>9</v>
      </c>
      <c r="C27" s="22"/>
      <c r="D27" s="29">
        <v>2</v>
      </c>
      <c r="E27" s="22"/>
      <c r="F27" s="24">
        <v>0</v>
      </c>
      <c r="G27" s="22"/>
      <c r="H27" s="24">
        <v>0</v>
      </c>
    </row>
    <row r="28" spans="1:8" ht="18.75" customHeight="1" x14ac:dyDescent="0.25">
      <c r="A28" s="21" t="s">
        <v>185</v>
      </c>
      <c r="B28" s="128">
        <v>55</v>
      </c>
      <c r="C28" s="22"/>
      <c r="D28" s="25">
        <v>-7</v>
      </c>
      <c r="E28" s="22"/>
      <c r="F28" s="28">
        <v>-1</v>
      </c>
      <c r="G28" s="22"/>
      <c r="H28" s="31">
        <v>22</v>
      </c>
    </row>
    <row r="29" spans="1:8" ht="18.75" customHeight="1" x14ac:dyDescent="0.25">
      <c r="A29" s="32" t="s">
        <v>95</v>
      </c>
      <c r="B29" s="131">
        <v>-6623</v>
      </c>
      <c r="C29" s="22"/>
      <c r="D29" s="33">
        <v>-7327</v>
      </c>
      <c r="E29" s="22"/>
      <c r="F29" s="34">
        <v>-188</v>
      </c>
      <c r="G29" s="22"/>
      <c r="H29" s="34">
        <v>-23</v>
      </c>
    </row>
    <row r="30" spans="1:8" s="35" customFormat="1" ht="18.75" customHeight="1" x14ac:dyDescent="0.25">
      <c r="A30" s="2"/>
      <c r="B30" s="92">
        <f>SUM(B11:B29)</f>
        <v>109734</v>
      </c>
      <c r="C30" s="22"/>
      <c r="D30" s="92">
        <f>SUM(D11:D29)</f>
        <v>89510</v>
      </c>
      <c r="E30" s="22"/>
      <c r="F30" s="92">
        <f>SUM(F11:F29)</f>
        <v>47713</v>
      </c>
      <c r="G30" s="22"/>
      <c r="H30" s="92">
        <f>SUM(H11:H29)</f>
        <v>73551</v>
      </c>
    </row>
    <row r="31" spans="1:8" ht="18.75" customHeight="1" x14ac:dyDescent="0.25">
      <c r="A31" s="23" t="s">
        <v>96</v>
      </c>
      <c r="B31" s="36"/>
      <c r="C31" s="37"/>
      <c r="D31" s="36"/>
      <c r="E31" s="37"/>
      <c r="F31" s="36"/>
      <c r="G31" s="37"/>
      <c r="H31" s="36"/>
    </row>
    <row r="32" spans="1:8" ht="18.75" customHeight="1" x14ac:dyDescent="0.25">
      <c r="A32" s="11" t="s">
        <v>10</v>
      </c>
      <c r="B32" s="24">
        <v>42864</v>
      </c>
      <c r="C32" s="22"/>
      <c r="D32" s="24">
        <v>63738</v>
      </c>
      <c r="E32" s="22"/>
      <c r="F32" s="22">
        <v>1968</v>
      </c>
      <c r="G32" s="22"/>
      <c r="H32" s="22">
        <v>-5840</v>
      </c>
    </row>
    <row r="33" spans="1:8" ht="18.75" customHeight="1" x14ac:dyDescent="0.25">
      <c r="A33" s="21" t="s">
        <v>11</v>
      </c>
      <c r="B33" s="24">
        <v>-32050</v>
      </c>
      <c r="C33" s="22"/>
      <c r="D33" s="24">
        <v>-20180</v>
      </c>
      <c r="E33" s="22"/>
      <c r="F33" s="22">
        <v>-33997</v>
      </c>
      <c r="G33" s="22"/>
      <c r="H33" s="22">
        <v>-19495</v>
      </c>
    </row>
    <row r="34" spans="1:8" ht="18.75" customHeight="1" x14ac:dyDescent="0.25">
      <c r="A34" s="21" t="s">
        <v>97</v>
      </c>
      <c r="B34" s="24">
        <v>-12375</v>
      </c>
      <c r="C34" s="22"/>
      <c r="D34" s="24">
        <v>-24228</v>
      </c>
      <c r="E34" s="22"/>
      <c r="F34" s="22">
        <v>-10227</v>
      </c>
      <c r="G34" s="22"/>
      <c r="H34" s="22">
        <v>-13467</v>
      </c>
    </row>
    <row r="35" spans="1:8" ht="18.75" customHeight="1" x14ac:dyDescent="0.25">
      <c r="A35" s="11" t="s">
        <v>14</v>
      </c>
      <c r="B35" s="24">
        <v>-2302</v>
      </c>
      <c r="C35" s="22"/>
      <c r="D35" s="24">
        <v>-1577</v>
      </c>
      <c r="E35" s="22"/>
      <c r="F35" s="22">
        <v>-56</v>
      </c>
      <c r="G35" s="22"/>
      <c r="H35" s="22">
        <v>-672</v>
      </c>
    </row>
    <row r="36" spans="1:8" ht="18.75" customHeight="1" x14ac:dyDescent="0.25">
      <c r="A36" s="21" t="s">
        <v>123</v>
      </c>
      <c r="B36" s="24">
        <v>1076</v>
      </c>
      <c r="C36" s="22"/>
      <c r="D36" s="24">
        <v>-641</v>
      </c>
      <c r="E36" s="22"/>
      <c r="F36" s="24">
        <v>0</v>
      </c>
      <c r="G36" s="22"/>
      <c r="H36" s="24">
        <v>0</v>
      </c>
    </row>
    <row r="37" spans="1:8" ht="18.75" customHeight="1" x14ac:dyDescent="0.25">
      <c r="A37" s="11" t="s">
        <v>29</v>
      </c>
      <c r="B37" s="24">
        <v>-7557</v>
      </c>
      <c r="C37" s="22"/>
      <c r="D37" s="24">
        <v>-8386</v>
      </c>
      <c r="E37" s="22"/>
      <c r="F37" s="22">
        <v>-2303</v>
      </c>
      <c r="G37" s="22"/>
      <c r="H37" s="22">
        <v>-3046</v>
      </c>
    </row>
    <row r="38" spans="1:8" ht="18.75" customHeight="1" x14ac:dyDescent="0.25">
      <c r="A38" s="11" t="s">
        <v>34</v>
      </c>
      <c r="B38" s="24">
        <v>-36370</v>
      </c>
      <c r="C38" s="22"/>
      <c r="D38" s="24">
        <v>-36111</v>
      </c>
      <c r="E38" s="22"/>
      <c r="F38" s="22">
        <v>-5669</v>
      </c>
      <c r="G38" s="22"/>
      <c r="H38" s="22">
        <v>10978</v>
      </c>
    </row>
    <row r="39" spans="1:8" ht="18.75" customHeight="1" x14ac:dyDescent="0.25">
      <c r="A39" s="21" t="s">
        <v>35</v>
      </c>
      <c r="B39" s="24">
        <v>-42696</v>
      </c>
      <c r="C39" s="22"/>
      <c r="D39" s="24">
        <v>19708</v>
      </c>
      <c r="E39" s="22"/>
      <c r="F39" s="22">
        <v>4345</v>
      </c>
      <c r="G39" s="22"/>
      <c r="H39" s="22">
        <v>429</v>
      </c>
    </row>
    <row r="40" spans="1:8" ht="18.75" customHeight="1" x14ac:dyDescent="0.25">
      <c r="A40" s="21" t="s">
        <v>36</v>
      </c>
      <c r="B40" s="24">
        <v>16282</v>
      </c>
      <c r="C40" s="22"/>
      <c r="D40" s="24">
        <v>12655</v>
      </c>
      <c r="E40" s="22"/>
      <c r="F40" s="22">
        <v>15941</v>
      </c>
      <c r="G40" s="22"/>
      <c r="H40" s="22">
        <v>20069</v>
      </c>
    </row>
    <row r="41" spans="1:8" ht="18.75" customHeight="1" x14ac:dyDescent="0.25">
      <c r="A41" s="11" t="s">
        <v>38</v>
      </c>
      <c r="B41" s="24">
        <v>-5479</v>
      </c>
      <c r="C41" s="22"/>
      <c r="D41" s="24">
        <v>-15058</v>
      </c>
      <c r="E41" s="22"/>
      <c r="F41" s="22">
        <v>-2725</v>
      </c>
      <c r="G41" s="22"/>
      <c r="H41" s="22">
        <v>-6842</v>
      </c>
    </row>
    <row r="42" spans="1:8" ht="18.75" customHeight="1" x14ac:dyDescent="0.25">
      <c r="A42" s="21" t="s">
        <v>44</v>
      </c>
      <c r="B42" s="24">
        <v>-100</v>
      </c>
      <c r="C42" s="22"/>
      <c r="D42" s="24">
        <v>-17</v>
      </c>
      <c r="E42" s="22"/>
      <c r="F42" s="24">
        <v>0</v>
      </c>
      <c r="G42" s="22"/>
      <c r="H42" s="24">
        <v>-2</v>
      </c>
    </row>
    <row r="43" spans="1:8" ht="18.75" customHeight="1" x14ac:dyDescent="0.25">
      <c r="A43" s="21" t="s">
        <v>98</v>
      </c>
      <c r="B43" s="38">
        <v>-410</v>
      </c>
      <c r="C43" s="22"/>
      <c r="D43" s="38">
        <v>-91</v>
      </c>
      <c r="E43" s="22"/>
      <c r="F43" s="91">
        <v>0</v>
      </c>
      <c r="G43" s="22"/>
      <c r="H43" s="91">
        <v>0</v>
      </c>
    </row>
    <row r="44" spans="1:8" ht="18.75" customHeight="1" x14ac:dyDescent="0.25">
      <c r="A44" s="39" t="s">
        <v>99</v>
      </c>
      <c r="B44" s="93">
        <f>SUM(B30:B43)</f>
        <v>30617</v>
      </c>
      <c r="C44" s="40"/>
      <c r="D44" s="93">
        <f>SUM(D30:D43)</f>
        <v>79322</v>
      </c>
      <c r="E44" s="40"/>
      <c r="F44" s="93">
        <f>SUM(F30:F43)</f>
        <v>14990</v>
      </c>
      <c r="G44" s="40"/>
      <c r="H44" s="93">
        <f>SUM(H30:H43)</f>
        <v>55663</v>
      </c>
    </row>
    <row r="45" spans="1:8" ht="18.75" customHeight="1" x14ac:dyDescent="0.25">
      <c r="A45" s="39"/>
      <c r="B45" s="40"/>
      <c r="C45" s="40"/>
      <c r="D45" s="40"/>
      <c r="E45" s="40"/>
      <c r="F45" s="40"/>
      <c r="G45" s="40"/>
      <c r="H45" s="40"/>
    </row>
    <row r="46" spans="1:8" s="7" customFormat="1" ht="18.75" customHeight="1" x14ac:dyDescent="0.3">
      <c r="A46" s="6" t="s">
        <v>113</v>
      </c>
      <c r="B46" s="129"/>
      <c r="C46" s="5"/>
      <c r="D46" s="5"/>
      <c r="E46" s="5"/>
      <c r="F46" s="5"/>
      <c r="G46" s="41"/>
      <c r="H46" s="42"/>
    </row>
    <row r="47" spans="1:8" s="9" customFormat="1" ht="18.75" customHeight="1" x14ac:dyDescent="0.25">
      <c r="A47" s="8" t="s">
        <v>90</v>
      </c>
      <c r="B47" s="43"/>
      <c r="C47" s="44"/>
      <c r="D47" s="43"/>
      <c r="E47" s="45"/>
      <c r="F47" s="43"/>
      <c r="G47" s="44"/>
      <c r="H47" s="43"/>
    </row>
    <row r="48" spans="1:8" ht="18" customHeight="1" x14ac:dyDescent="0.25">
      <c r="B48" s="46"/>
      <c r="C48" s="22"/>
      <c r="D48" s="46"/>
      <c r="E48" s="47"/>
      <c r="F48" s="46"/>
      <c r="G48" s="22"/>
      <c r="H48" s="46"/>
    </row>
    <row r="49" spans="1:8" ht="18" customHeight="1" x14ac:dyDescent="0.25">
      <c r="B49" s="139" t="s">
        <v>1</v>
      </c>
      <c r="C49" s="139"/>
      <c r="D49" s="139"/>
      <c r="E49" s="47"/>
      <c r="F49" s="139" t="s">
        <v>2</v>
      </c>
      <c r="G49" s="139"/>
      <c r="H49" s="139"/>
    </row>
    <row r="50" spans="1:8" ht="18" customHeight="1" x14ac:dyDescent="0.25">
      <c r="A50" s="39"/>
      <c r="B50" s="139" t="s">
        <v>3</v>
      </c>
      <c r="C50" s="139"/>
      <c r="D50" s="139"/>
      <c r="E50" s="48"/>
      <c r="F50" s="139" t="s">
        <v>3</v>
      </c>
      <c r="G50" s="139"/>
      <c r="H50" s="139"/>
    </row>
    <row r="51" spans="1:8" ht="18" customHeight="1" x14ac:dyDescent="0.25">
      <c r="A51" s="39"/>
      <c r="B51" s="137" t="s">
        <v>61</v>
      </c>
      <c r="C51" s="137"/>
      <c r="D51" s="137"/>
      <c r="E51" s="14"/>
      <c r="F51" s="137" t="s">
        <v>61</v>
      </c>
      <c r="G51" s="137"/>
      <c r="H51" s="137"/>
    </row>
    <row r="52" spans="1:8" ht="18" customHeight="1" x14ac:dyDescent="0.25">
      <c r="A52" s="39"/>
      <c r="B52" s="136" t="s">
        <v>170</v>
      </c>
      <c r="C52" s="136"/>
      <c r="D52" s="136"/>
      <c r="E52" s="14"/>
      <c r="F52" s="136" t="s">
        <v>170</v>
      </c>
      <c r="G52" s="136"/>
      <c r="H52" s="136"/>
    </row>
    <row r="53" spans="1:8" ht="18" customHeight="1" x14ac:dyDescent="0.25">
      <c r="A53" s="5"/>
      <c r="B53" s="15">
        <v>2026</v>
      </c>
      <c r="C53" s="15"/>
      <c r="D53" s="15">
        <v>2025</v>
      </c>
      <c r="E53" s="17"/>
      <c r="F53" s="15">
        <v>2026</v>
      </c>
      <c r="G53" s="15"/>
      <c r="H53" s="15">
        <v>2025</v>
      </c>
    </row>
    <row r="54" spans="1:8" ht="18" customHeight="1" x14ac:dyDescent="0.25">
      <c r="B54" s="140" t="s">
        <v>62</v>
      </c>
      <c r="C54" s="140"/>
      <c r="D54" s="140"/>
      <c r="E54" s="140"/>
      <c r="F54" s="140"/>
      <c r="G54" s="140"/>
      <c r="H54" s="140"/>
    </row>
    <row r="55" spans="1:8" ht="17.25" customHeight="1" x14ac:dyDescent="0.25">
      <c r="A55" s="19" t="s">
        <v>100</v>
      </c>
      <c r="B55" s="46"/>
      <c r="C55" s="22"/>
      <c r="D55" s="46"/>
      <c r="E55" s="22"/>
      <c r="F55" s="46"/>
      <c r="G55" s="22"/>
      <c r="H55" s="46"/>
    </row>
    <row r="56" spans="1:8" ht="17.25" customHeight="1" x14ac:dyDescent="0.25">
      <c r="A56" s="21" t="s">
        <v>125</v>
      </c>
      <c r="B56" s="24">
        <v>0</v>
      </c>
      <c r="C56" s="22"/>
      <c r="D56" s="24">
        <v>0</v>
      </c>
      <c r="E56" s="22"/>
      <c r="F56" s="22">
        <v>0</v>
      </c>
      <c r="G56" s="22"/>
      <c r="H56" s="22">
        <v>-37500</v>
      </c>
    </row>
    <row r="57" spans="1:8" ht="16.7" customHeight="1" x14ac:dyDescent="0.25">
      <c r="A57" s="21" t="s">
        <v>102</v>
      </c>
      <c r="B57" s="24">
        <v>-362695</v>
      </c>
      <c r="C57" s="22"/>
      <c r="D57" s="24">
        <v>-198507</v>
      </c>
      <c r="E57" s="22"/>
      <c r="F57" s="22">
        <v>0</v>
      </c>
      <c r="G57" s="22"/>
      <c r="H57" s="22">
        <v>0</v>
      </c>
    </row>
    <row r="58" spans="1:8" ht="17.25" customHeight="1" x14ac:dyDescent="0.25">
      <c r="A58" s="21" t="s">
        <v>101</v>
      </c>
      <c r="B58" s="24">
        <v>103600</v>
      </c>
      <c r="C58" s="22"/>
      <c r="D58" s="24">
        <v>120000</v>
      </c>
      <c r="E58" s="22"/>
      <c r="F58" s="22">
        <v>0</v>
      </c>
      <c r="G58" s="22"/>
      <c r="H58" s="22">
        <v>0</v>
      </c>
    </row>
    <row r="59" spans="1:8" ht="17.25" customHeight="1" x14ac:dyDescent="0.25">
      <c r="A59" s="21" t="s">
        <v>186</v>
      </c>
      <c r="B59" s="24">
        <v>-37545</v>
      </c>
      <c r="C59" s="22"/>
      <c r="D59" s="24">
        <v>-10917</v>
      </c>
      <c r="E59" s="22"/>
      <c r="F59" s="31">
        <v>-23903</v>
      </c>
      <c r="G59" s="22"/>
      <c r="H59" s="22">
        <v>-6033</v>
      </c>
    </row>
    <row r="60" spans="1:8" ht="16.7" customHeight="1" x14ac:dyDescent="0.25">
      <c r="A60" s="21" t="s">
        <v>103</v>
      </c>
      <c r="B60" s="24">
        <v>-21943</v>
      </c>
      <c r="C60" s="22"/>
      <c r="D60" s="24">
        <v>-22810</v>
      </c>
      <c r="E60" s="22"/>
      <c r="F60" s="22">
        <v>-21943</v>
      </c>
      <c r="G60" s="22"/>
      <c r="H60" s="22">
        <v>-22810</v>
      </c>
    </row>
    <row r="61" spans="1:8" ht="16.7" customHeight="1" x14ac:dyDescent="0.25">
      <c r="A61" s="21" t="s">
        <v>187</v>
      </c>
      <c r="B61" s="24">
        <v>71</v>
      </c>
      <c r="C61" s="22"/>
      <c r="D61" s="24">
        <v>888</v>
      </c>
      <c r="E61" s="22"/>
      <c r="F61" s="22">
        <v>1</v>
      </c>
      <c r="G61" s="22"/>
      <c r="H61" s="12">
        <v>833</v>
      </c>
    </row>
    <row r="62" spans="1:8" ht="17.25" customHeight="1" x14ac:dyDescent="0.25">
      <c r="A62" s="21" t="s">
        <v>104</v>
      </c>
      <c r="B62" s="24">
        <v>-1068</v>
      </c>
      <c r="C62" s="22"/>
      <c r="D62" s="24">
        <v>-2480</v>
      </c>
      <c r="E62" s="22"/>
      <c r="F62" s="22">
        <v>-90</v>
      </c>
      <c r="G62" s="22"/>
      <c r="H62" s="22">
        <v>-113</v>
      </c>
    </row>
    <row r="63" spans="1:8" ht="17.25" customHeight="1" x14ac:dyDescent="0.25">
      <c r="A63" s="21" t="s">
        <v>105</v>
      </c>
      <c r="B63" s="22">
        <v>1175</v>
      </c>
      <c r="C63" s="22"/>
      <c r="D63" s="22">
        <v>5727</v>
      </c>
      <c r="E63" s="22"/>
      <c r="F63" s="31">
        <v>-64</v>
      </c>
      <c r="G63" s="22"/>
      <c r="H63" s="31">
        <v>23</v>
      </c>
    </row>
    <row r="64" spans="1:8" ht="17.25" customHeight="1" x14ac:dyDescent="0.25">
      <c r="A64" s="39" t="s">
        <v>183</v>
      </c>
      <c r="B64" s="94">
        <f>SUM(B56:B63)</f>
        <v>-318405</v>
      </c>
      <c r="C64" s="40"/>
      <c r="D64" s="94">
        <f>SUM(D56:D63)</f>
        <v>-108099</v>
      </c>
      <c r="E64" s="40"/>
      <c r="F64" s="94">
        <f>SUM(F56:F63)</f>
        <v>-45999</v>
      </c>
      <c r="G64" s="40"/>
      <c r="H64" s="94">
        <f>SUM(H56:H63)</f>
        <v>-65600</v>
      </c>
    </row>
    <row r="65" spans="1:8" ht="17.25" customHeight="1" x14ac:dyDescent="0.25">
      <c r="A65" s="39"/>
      <c r="B65" s="46"/>
      <c r="C65" s="22"/>
      <c r="D65" s="46"/>
      <c r="E65" s="22"/>
      <c r="F65" s="46"/>
      <c r="G65" s="22"/>
      <c r="H65" s="46"/>
    </row>
    <row r="66" spans="1:8" ht="17.25" customHeight="1" x14ac:dyDescent="0.25">
      <c r="A66" s="19" t="s">
        <v>106</v>
      </c>
      <c r="B66" s="46"/>
      <c r="C66" s="46"/>
      <c r="D66" s="46"/>
      <c r="E66" s="46"/>
      <c r="F66" s="46"/>
      <c r="G66" s="46"/>
      <c r="H66" s="46"/>
    </row>
    <row r="67" spans="1:8" ht="17.25" customHeight="1" x14ac:dyDescent="0.25">
      <c r="A67" s="21" t="s">
        <v>107</v>
      </c>
      <c r="B67" s="24">
        <v>-20808</v>
      </c>
      <c r="C67" s="22"/>
      <c r="D67" s="24">
        <v>-22546</v>
      </c>
      <c r="E67" s="22"/>
      <c r="F67" s="22">
        <v>-546</v>
      </c>
      <c r="G67" s="22"/>
      <c r="H67" s="22">
        <v>-646</v>
      </c>
    </row>
    <row r="68" spans="1:8" ht="17.25" customHeight="1" x14ac:dyDescent="0.25">
      <c r="A68" s="21" t="s">
        <v>112</v>
      </c>
      <c r="B68" s="24">
        <v>-1040</v>
      </c>
      <c r="C68" s="22"/>
      <c r="D68" s="24">
        <v>-1403</v>
      </c>
      <c r="E68" s="22"/>
      <c r="F68" s="22">
        <v>-81</v>
      </c>
      <c r="G68" s="22"/>
      <c r="H68" s="22">
        <v>-111</v>
      </c>
    </row>
    <row r="69" spans="1:8" ht="17.25" customHeight="1" x14ac:dyDescent="0.25">
      <c r="A69" s="2" t="s">
        <v>135</v>
      </c>
      <c r="B69" s="94">
        <f>SUM(B67:B68)</f>
        <v>-21848</v>
      </c>
      <c r="C69" s="29"/>
      <c r="D69" s="94">
        <f>SUM(D67:D68)</f>
        <v>-23949</v>
      </c>
      <c r="E69" s="29"/>
      <c r="F69" s="94">
        <f>SUM(F67:F68)</f>
        <v>-627</v>
      </c>
      <c r="G69" s="40"/>
      <c r="H69" s="94">
        <f>SUM(H67:H68)</f>
        <v>-757</v>
      </c>
    </row>
    <row r="70" spans="1:8" ht="17.25" customHeight="1" x14ac:dyDescent="0.25">
      <c r="A70" s="2"/>
      <c r="B70" s="29"/>
      <c r="C70" s="29"/>
      <c r="D70" s="29"/>
      <c r="E70" s="29"/>
      <c r="F70" s="29"/>
      <c r="G70" s="29"/>
      <c r="H70" s="29"/>
    </row>
    <row r="71" spans="1:8" ht="17.25" customHeight="1" x14ac:dyDescent="0.25">
      <c r="A71" s="2" t="s">
        <v>184</v>
      </c>
      <c r="B71" s="95">
        <f>SUM(B44,B64,B69)</f>
        <v>-309636</v>
      </c>
      <c r="C71" s="40"/>
      <c r="D71" s="95">
        <f>SUM(D44,D64,D69)</f>
        <v>-52726</v>
      </c>
      <c r="E71" s="40"/>
      <c r="F71" s="95">
        <f>SUM(F44,F64,F69)</f>
        <v>-31636</v>
      </c>
      <c r="G71" s="40"/>
      <c r="H71" s="95">
        <f>SUM(H44,H64,H69)</f>
        <v>-10694</v>
      </c>
    </row>
    <row r="72" spans="1:8" ht="17.25" customHeight="1" x14ac:dyDescent="0.25">
      <c r="A72" s="32" t="s">
        <v>108</v>
      </c>
      <c r="B72" s="28">
        <f>'BS 2-3'!F11</f>
        <v>583579</v>
      </c>
      <c r="C72" s="29"/>
      <c r="D72" s="28">
        <v>576567</v>
      </c>
      <c r="E72" s="29"/>
      <c r="F72" s="29">
        <f>'BS 2-3'!J11</f>
        <v>58868</v>
      </c>
      <c r="G72" s="29"/>
      <c r="H72" s="29">
        <v>167789</v>
      </c>
    </row>
    <row r="73" spans="1:8" ht="17.25" customHeight="1" thickBot="1" x14ac:dyDescent="0.3">
      <c r="A73" s="39" t="s">
        <v>179</v>
      </c>
      <c r="B73" s="96">
        <f>SUM(B71:B72)</f>
        <v>273943</v>
      </c>
      <c r="C73" s="40"/>
      <c r="D73" s="96">
        <f>SUM(D71:D72)</f>
        <v>523841</v>
      </c>
      <c r="E73" s="40"/>
      <c r="F73" s="96">
        <f>SUM(F71:F72)</f>
        <v>27232</v>
      </c>
      <c r="G73" s="40"/>
      <c r="H73" s="96">
        <f>SUM(H71:H72)</f>
        <v>157095</v>
      </c>
    </row>
    <row r="74" spans="1:8" ht="17.25" customHeight="1" thickTop="1" x14ac:dyDescent="0.25">
      <c r="A74" s="12"/>
      <c r="B74" s="40"/>
      <c r="C74" s="40"/>
      <c r="D74" s="40"/>
      <c r="E74" s="40"/>
      <c r="F74" s="40"/>
      <c r="G74" s="40"/>
      <c r="H74" s="40"/>
    </row>
    <row r="75" spans="1:8" ht="17.25" customHeight="1" x14ac:dyDescent="0.25">
      <c r="A75" s="19" t="s">
        <v>109</v>
      </c>
      <c r="B75" s="46"/>
      <c r="C75" s="46"/>
      <c r="D75" s="46"/>
      <c r="E75" s="46"/>
      <c r="F75" s="46"/>
      <c r="G75" s="46"/>
      <c r="H75" s="46"/>
    </row>
    <row r="76" spans="1:8" ht="17.25" customHeight="1" x14ac:dyDescent="0.25">
      <c r="A76" s="21" t="s">
        <v>163</v>
      </c>
      <c r="B76" s="129">
        <v>10339</v>
      </c>
      <c r="C76" s="22"/>
      <c r="D76" s="24">
        <v>1355</v>
      </c>
      <c r="E76" s="22"/>
      <c r="F76" s="25">
        <v>8285</v>
      </c>
      <c r="G76" s="22"/>
      <c r="H76" s="25">
        <v>580</v>
      </c>
    </row>
    <row r="77" spans="1:8" ht="17.25" customHeight="1" x14ac:dyDescent="0.25">
      <c r="A77" s="21" t="s">
        <v>167</v>
      </c>
      <c r="B77" s="29">
        <v>0</v>
      </c>
      <c r="C77" s="22"/>
      <c r="D77" s="24">
        <v>104</v>
      </c>
      <c r="E77" s="22"/>
      <c r="F77" s="22">
        <v>0</v>
      </c>
      <c r="G77" s="22"/>
      <c r="H77" s="22">
        <v>0</v>
      </c>
    </row>
    <row r="78" spans="1:8" ht="17.25" customHeight="1" x14ac:dyDescent="0.25">
      <c r="A78" s="21" t="s">
        <v>110</v>
      </c>
      <c r="B78" s="129">
        <v>34754</v>
      </c>
      <c r="C78" s="22"/>
      <c r="D78" s="24">
        <v>15143</v>
      </c>
      <c r="E78" s="22"/>
      <c r="F78" s="22">
        <v>0</v>
      </c>
      <c r="G78" s="22"/>
      <c r="H78" s="31">
        <v>3554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B4:D4"/>
    <mergeCell ref="F4:H4"/>
    <mergeCell ref="B5:D5"/>
    <mergeCell ref="F5:H5"/>
    <mergeCell ref="B9:H9"/>
    <mergeCell ref="B54:H54"/>
    <mergeCell ref="B51:D51"/>
    <mergeCell ref="B52:D52"/>
    <mergeCell ref="F51:H51"/>
    <mergeCell ref="F52:H52"/>
    <mergeCell ref="B50:D50"/>
    <mergeCell ref="F50:H50"/>
    <mergeCell ref="B49:D49"/>
    <mergeCell ref="F49:H49"/>
    <mergeCell ref="B6:D6"/>
    <mergeCell ref="B7:D7"/>
    <mergeCell ref="F6:H6"/>
    <mergeCell ref="F7:H7"/>
  </mergeCells>
  <pageMargins left="0.8" right="0.5" top="0.48" bottom="0.5" header="0.5" footer="0.5"/>
  <pageSetup paperSize="9" scale="76" firstPageNumber="10" fitToHeight="0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45" max="7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8"/>
  <sheetViews>
    <sheetView workbookViewId="0"/>
  </sheetViews>
  <sheetFormatPr defaultRowHeight="15" x14ac:dyDescent="0.25"/>
  <sheetData>
    <row r="1" spans="1:16" x14ac:dyDescent="0.25">
      <c r="A1">
        <v>1762227382272</v>
      </c>
      <c r="B1" t="s">
        <v>144</v>
      </c>
      <c r="C1" t="s">
        <v>145</v>
      </c>
      <c r="D1">
        <v>7</v>
      </c>
      <c r="E1">
        <v>1774630674103</v>
      </c>
      <c r="F1" t="s">
        <v>168</v>
      </c>
      <c r="G1" t="s">
        <v>169</v>
      </c>
      <c r="H1">
        <v>0</v>
      </c>
      <c r="I1">
        <v>1774951506144</v>
      </c>
      <c r="J1" t="s">
        <v>176</v>
      </c>
      <c r="K1" t="s">
        <v>177</v>
      </c>
      <c r="L1">
        <v>0</v>
      </c>
      <c r="M1">
        <v>1777903788910</v>
      </c>
      <c r="N1" s="111" t="s">
        <v>180</v>
      </c>
      <c r="O1" t="s">
        <v>181</v>
      </c>
      <c r="P1">
        <v>0</v>
      </c>
    </row>
    <row r="2" spans="1:16" x14ac:dyDescent="0.25">
      <c r="A2">
        <v>1762227382386</v>
      </c>
      <c r="B2" t="s">
        <v>146</v>
      </c>
      <c r="C2" t="s">
        <v>147</v>
      </c>
      <c r="D2" t="s">
        <v>148</v>
      </c>
    </row>
    <row r="3" spans="1:16" x14ac:dyDescent="0.25">
      <c r="A3">
        <v>1762227382391</v>
      </c>
      <c r="B3" t="s">
        <v>146</v>
      </c>
      <c r="C3" t="s">
        <v>149</v>
      </c>
      <c r="D3" t="s">
        <v>150</v>
      </c>
    </row>
    <row r="4" spans="1:16" x14ac:dyDescent="0.25">
      <c r="A4">
        <v>1762227382391</v>
      </c>
      <c r="B4" t="s">
        <v>146</v>
      </c>
      <c r="C4" t="s">
        <v>151</v>
      </c>
      <c r="D4" t="s">
        <v>152</v>
      </c>
    </row>
    <row r="5" spans="1:16" x14ac:dyDescent="0.25">
      <c r="A5">
        <v>1762227382391</v>
      </c>
      <c r="B5" t="s">
        <v>146</v>
      </c>
      <c r="C5" t="s">
        <v>153</v>
      </c>
      <c r="D5" t="s">
        <v>154</v>
      </c>
    </row>
    <row r="6" spans="1:16" x14ac:dyDescent="0.25">
      <c r="A6">
        <v>1762227382391</v>
      </c>
      <c r="B6" t="s">
        <v>146</v>
      </c>
      <c r="C6" t="s">
        <v>155</v>
      </c>
      <c r="D6" t="s">
        <v>156</v>
      </c>
    </row>
    <row r="7" spans="1:16" x14ac:dyDescent="0.25">
      <c r="A7">
        <v>1762227382447</v>
      </c>
      <c r="B7" t="s">
        <v>157</v>
      </c>
      <c r="C7" t="s">
        <v>147</v>
      </c>
      <c r="D7" t="s">
        <v>158</v>
      </c>
    </row>
    <row r="8" spans="1:16" x14ac:dyDescent="0.25">
      <c r="A8">
        <v>1762227382448</v>
      </c>
      <c r="B8" t="s">
        <v>157</v>
      </c>
      <c r="C8" t="s">
        <v>151</v>
      </c>
      <c r="D8" t="s">
        <v>159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P1"/>
  <sheetViews>
    <sheetView workbookViewId="0"/>
  </sheetViews>
  <sheetFormatPr defaultRowHeight="15" x14ac:dyDescent="0.25"/>
  <sheetData>
    <row r="1" spans="1:16" x14ac:dyDescent="0.25">
      <c r="A1">
        <v>1762227382315</v>
      </c>
      <c r="B1" t="s">
        <v>144</v>
      </c>
      <c r="C1" t="s">
        <v>145</v>
      </c>
      <c r="D1">
        <v>0</v>
      </c>
      <c r="E1">
        <v>1774630674118</v>
      </c>
      <c r="F1" t="s">
        <v>168</v>
      </c>
      <c r="G1" t="s">
        <v>169</v>
      </c>
      <c r="H1">
        <v>0</v>
      </c>
      <c r="I1">
        <v>1774951506201</v>
      </c>
      <c r="J1" t="s">
        <v>176</v>
      </c>
      <c r="K1" t="s">
        <v>177</v>
      </c>
      <c r="L1">
        <v>0</v>
      </c>
      <c r="M1">
        <v>1777903789145</v>
      </c>
      <c r="N1" s="111" t="s">
        <v>180</v>
      </c>
      <c r="O1" t="s">
        <v>181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P1"/>
  <sheetViews>
    <sheetView workbookViewId="0"/>
  </sheetViews>
  <sheetFormatPr defaultRowHeight="15" x14ac:dyDescent="0.25"/>
  <sheetData>
    <row r="1" spans="1:16" x14ac:dyDescent="0.25">
      <c r="A1">
        <v>1762227382350</v>
      </c>
      <c r="B1" t="s">
        <v>144</v>
      </c>
      <c r="C1" t="s">
        <v>145</v>
      </c>
      <c r="D1">
        <v>0</v>
      </c>
      <c r="E1">
        <v>1774630674118</v>
      </c>
      <c r="F1" t="s">
        <v>168</v>
      </c>
      <c r="G1" t="s">
        <v>169</v>
      </c>
      <c r="H1">
        <v>0</v>
      </c>
      <c r="I1">
        <v>1774951506202</v>
      </c>
      <c r="J1" t="s">
        <v>176</v>
      </c>
      <c r="K1" t="s">
        <v>177</v>
      </c>
      <c r="L1">
        <v>0</v>
      </c>
      <c r="M1">
        <v>1777903789145</v>
      </c>
      <c r="N1" s="111" t="s">
        <v>180</v>
      </c>
      <c r="O1" t="s">
        <v>181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P1"/>
  <sheetViews>
    <sheetView workbookViewId="0"/>
  </sheetViews>
  <sheetFormatPr defaultRowHeight="15" x14ac:dyDescent="0.25"/>
  <sheetData>
    <row r="1" spans="1:16" x14ac:dyDescent="0.25">
      <c r="A1">
        <v>1762227382385</v>
      </c>
      <c r="B1" t="s">
        <v>144</v>
      </c>
      <c r="C1" t="s">
        <v>145</v>
      </c>
      <c r="D1">
        <v>0</v>
      </c>
      <c r="E1">
        <v>1774630674118</v>
      </c>
      <c r="F1" t="s">
        <v>168</v>
      </c>
      <c r="G1" t="s">
        <v>169</v>
      </c>
      <c r="H1">
        <v>0</v>
      </c>
      <c r="I1">
        <v>1774951506202</v>
      </c>
      <c r="J1" t="s">
        <v>176</v>
      </c>
      <c r="K1" t="s">
        <v>177</v>
      </c>
      <c r="L1">
        <v>0</v>
      </c>
      <c r="M1">
        <v>1777903789145</v>
      </c>
      <c r="N1" s="111" t="s">
        <v>180</v>
      </c>
      <c r="O1" t="s">
        <v>181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xmlMigrated="true" guid="7bb9450b-dfde-4481-8376-80e52dce4d67" revision="3"/>
</file>

<file path=customXml/item3.xml><?xml version="1.0" encoding="utf-8"?>
<datasnipper xmlns="http://datasnipperlegacy" workbookId="61c944e1-1797-4d3c-9ce6-d24b9d2f76c1" dataSnipperSheetDeleted="false" guid="627b6783-b9a3-43ca-946c-10eb40de6a11" revision="2">
  <settings xmlns="" guid="0076c649-874c-4c94-9043-539918e408c7">
    <setting type="boolean" value="True" name="embed-documents" guid="008e8b9b-4bd4-4941-82e7-063b1f13b481"/>
  </settings>
</datasnipp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116666A-BABE-4B2D-B3D9-47BDEA83E9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05D898-474C-41AA-97BC-F0664D6AF70F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F9176D02-D7CE-467B-8032-723C207F6426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A3AFE65E-91D1-40C3-84B0-0B24CD51A8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771DDE93-6867-4581-8ADF-1DF2D25899F8}">
  <ds:schemaRefs>
    <ds:schemaRef ds:uri="f6ba49b0-bcda-4796-8236-5b5cc1493ace"/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4243d5be-521d-4052-81ca-f0f31ea6f2da"/>
    <ds:schemaRef ds:uri="http://schemas.microsoft.com/sharepoint/v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5716746-add9-412a-97a9-1b5167d151a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2-3</vt:lpstr>
      <vt:lpstr>PL4-5</vt:lpstr>
      <vt:lpstr>SH6</vt:lpstr>
      <vt:lpstr>SH 7</vt:lpstr>
      <vt:lpstr>SH 8</vt:lpstr>
      <vt:lpstr>SH 9</vt:lpstr>
      <vt:lpstr>CF 10-11</vt:lpstr>
      <vt:lpstr>'BS 2-3'!Print_Area</vt:lpstr>
      <vt:lpstr>'CF 10-11'!Print_Area</vt:lpstr>
      <vt:lpstr>'PL4-5'!Print_Area</vt:lpstr>
      <vt:lpstr>'SH 7'!Print_Area</vt:lpstr>
      <vt:lpstr>'SH 8'!Print_Area</vt:lpstr>
      <vt:lpstr>'SH 9'!Print_Area</vt:lpstr>
      <vt:lpstr>'SH6'!Print_Area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niramol</cp:lastModifiedBy>
  <cp:revision/>
  <cp:lastPrinted>2026-05-13T10:52:30Z</cp:lastPrinted>
  <dcterms:created xsi:type="dcterms:W3CDTF">2006-01-03T07:48:30Z</dcterms:created>
  <dcterms:modified xsi:type="dcterms:W3CDTF">2026-05-13T10:56:01Z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